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26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29.xml" ContentType="application/vnd.openxmlformats-officedocument.spreadsheetml.chartsheet+xml"/>
  <Override PartName="/xl/chartsheets/sheet30.xml" ContentType="application/vnd.openxmlformats-officedocument.spreadsheetml.chartsheet+xml"/>
  <Override PartName="/xl/chartsheets/sheet3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8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9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0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1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2.xml" ContentType="application/vnd.openxmlformats-officedocument.drawingml.chart+xml"/>
  <Override PartName="/xl/drawings/drawing21.xml" ContentType="application/vnd.openxmlformats-officedocument.drawingml.chartshapes+xml"/>
  <Override PartName="/xl/charts/chart13.xml" ContentType="application/vnd.openxmlformats-officedocument.drawingml.chart+xml"/>
  <Override PartName="/xl/drawings/drawing22.xml" ContentType="application/vnd.openxmlformats-officedocument.drawingml.chartshapes+xml"/>
  <Override PartName="/xl/charts/chart14.xml" ContentType="application/vnd.openxmlformats-officedocument.drawingml.chart+xml"/>
  <Override PartName="/xl/drawings/drawing23.xml" ContentType="application/vnd.openxmlformats-officedocument.drawingml.chartshapes+xml"/>
  <Override PartName="/xl/charts/chart15.xml" ContentType="application/vnd.openxmlformats-officedocument.drawingml.chart+xml"/>
  <Override PartName="/xl/drawings/drawing24.xml" ContentType="application/vnd.openxmlformats-officedocument.drawingml.chartshapes+xml"/>
  <Override PartName="/xl/charts/chart16.xml" ContentType="application/vnd.openxmlformats-officedocument.drawingml.chart+xml"/>
  <Override PartName="/xl/drawings/drawing25.xml" ContentType="application/vnd.openxmlformats-officedocument.drawingml.chartshapes+xml"/>
  <Override PartName="/xl/charts/chart17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8.xml" ContentType="application/vnd.openxmlformats-officedocument.drawingml.chart+xml"/>
  <Override PartName="/xl/drawings/drawing28.xml" ContentType="application/vnd.openxmlformats-officedocument.drawingml.chartshapes+xml"/>
  <Override PartName="/xl/charts/chart19.xml" ContentType="application/vnd.openxmlformats-officedocument.drawingml.chart+xml"/>
  <Override PartName="/xl/drawings/drawing29.xml" ContentType="application/vnd.openxmlformats-officedocument.drawingml.chartshapes+xml"/>
  <Override PartName="/xl/charts/chart20.xml" ContentType="application/vnd.openxmlformats-officedocument.drawingml.chart+xml"/>
  <Override PartName="/xl/drawings/drawing30.xml" ContentType="application/vnd.openxmlformats-officedocument.drawingml.chartshapes+xml"/>
  <Override PartName="/xl/charts/chart21.xml" ContentType="application/vnd.openxmlformats-officedocument.drawingml.chart+xml"/>
  <Override PartName="/xl/drawings/drawing31.xml" ContentType="application/vnd.openxmlformats-officedocument.drawingml.chartshapes+xml"/>
  <Override PartName="/xl/drawings/drawing32.xml" ContentType="application/vnd.openxmlformats-officedocument.drawing+xml"/>
  <Override PartName="/xl/charts/chart22.xml" ContentType="application/vnd.openxmlformats-officedocument.drawingml.chart+xml"/>
  <Override PartName="/xl/drawings/drawing33.xml" ContentType="application/vnd.openxmlformats-officedocument.drawingml.chartshapes+xml"/>
  <Override PartName="/xl/charts/chart23.xml" ContentType="application/vnd.openxmlformats-officedocument.drawingml.chart+xml"/>
  <Override PartName="/xl/drawings/drawing34.xml" ContentType="application/vnd.openxmlformats-officedocument.drawingml.chartshapes+xml"/>
  <Override PartName="/xl/charts/chart24.xml" ContentType="application/vnd.openxmlformats-officedocument.drawingml.chart+xml"/>
  <Override PartName="/xl/drawings/drawing35.xml" ContentType="application/vnd.openxmlformats-officedocument.drawingml.chartshapes+xml"/>
  <Override PartName="/xl/charts/chart25.xml" ContentType="application/vnd.openxmlformats-officedocument.drawingml.chart+xml"/>
  <Override PartName="/xl/drawings/drawing36.xml" ContentType="application/vnd.openxmlformats-officedocument.drawingml.chartshapes+xml"/>
  <Override PartName="/xl/charts/chart26.xml" ContentType="application/vnd.openxmlformats-officedocument.drawingml.chart+xml"/>
  <Override PartName="/xl/drawings/drawing37.xml" ContentType="application/vnd.openxmlformats-officedocument.drawingml.chartshapes+xml"/>
  <Override PartName="/xl/charts/chart27.xml" ContentType="application/vnd.openxmlformats-officedocument.drawingml.chart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28.xml" ContentType="application/vnd.openxmlformats-officedocument.drawingml.chart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29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30.xml" ContentType="application/vnd.openxmlformats-officedocument.drawingml.chart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31.xml" ContentType="application/vnd.openxmlformats-officedocument.drawingml.chart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32.xml" ContentType="application/vnd.openxmlformats-officedocument.drawingml.chart+xml"/>
  <Override PartName="/xl/drawings/drawing48.xml" ContentType="application/vnd.openxmlformats-officedocument.drawingml.chartshapes+xml"/>
  <Override PartName="/xl/drawings/drawing49.xml" ContentType="application/vnd.openxmlformats-officedocument.drawing+xml"/>
  <Override PartName="/xl/charts/chart33.xml" ContentType="application/vnd.openxmlformats-officedocument.drawingml.chart+xml"/>
  <Override PartName="/xl/drawings/drawing50.xml" ContentType="application/vnd.openxmlformats-officedocument.drawingml.chartshapes+xml"/>
  <Override PartName="/xl/drawings/drawing51.xml" ContentType="application/vnd.openxmlformats-officedocument.drawing+xml"/>
  <Override PartName="/xl/charts/chart34.xml" ContentType="application/vnd.openxmlformats-officedocument.drawingml.chart+xml"/>
  <Override PartName="/xl/drawings/drawing52.xml" ContentType="application/vnd.openxmlformats-officedocument.drawingml.chartshapes+xml"/>
  <Override PartName="/xl/drawings/drawing53.xml" ContentType="application/vnd.openxmlformats-officedocument.drawing+xml"/>
  <Override PartName="/xl/charts/chart35.xml" ContentType="application/vnd.openxmlformats-officedocument.drawingml.chart+xml"/>
  <Override PartName="/xl/drawings/drawing54.xml" ContentType="application/vnd.openxmlformats-officedocument.drawingml.chartshapes+xml"/>
  <Override PartName="/xl/drawings/drawing55.xml" ContentType="application/vnd.openxmlformats-officedocument.drawing+xml"/>
  <Override PartName="/xl/charts/chart36.xml" ContentType="application/vnd.openxmlformats-officedocument.drawingml.chart+xml"/>
  <Override PartName="/xl/drawings/drawing56.xml" ContentType="application/vnd.openxmlformats-officedocument.drawingml.chartshapes+xml"/>
  <Override PartName="/xl/drawings/drawing57.xml" ContentType="application/vnd.openxmlformats-officedocument.drawing+xml"/>
  <Override PartName="/xl/charts/chart37.xml" ContentType="application/vnd.openxmlformats-officedocument.drawingml.chart+xml"/>
  <Override PartName="/xl/drawings/drawing58.xml" ContentType="application/vnd.openxmlformats-officedocument.drawingml.chartshapes+xml"/>
  <Override PartName="/xl/drawings/drawing59.xml" ContentType="application/vnd.openxmlformats-officedocument.drawing+xml"/>
  <Override PartName="/xl/charts/chart38.xml" ContentType="application/vnd.openxmlformats-officedocument.drawingml.chart+xml"/>
  <Override PartName="/xl/drawings/drawing60.xml" ContentType="application/vnd.openxmlformats-officedocument.drawingml.chartshapes+xml"/>
  <Override PartName="/xl/drawings/drawing61.xml" ContentType="application/vnd.openxmlformats-officedocument.drawing+xml"/>
  <Override PartName="/xl/charts/chart39.xml" ContentType="application/vnd.openxmlformats-officedocument.drawingml.chart+xml"/>
  <Override PartName="/xl/drawings/drawing62.xml" ContentType="application/vnd.openxmlformats-officedocument.drawingml.chartshapes+xml"/>
  <Override PartName="/xl/drawings/drawing63.xml" ContentType="application/vnd.openxmlformats-officedocument.drawing+xml"/>
  <Override PartName="/xl/charts/chart40.xml" ContentType="application/vnd.openxmlformats-officedocument.drawingml.chart+xml"/>
  <Override PartName="/xl/drawings/drawing64.xml" ContentType="application/vnd.openxmlformats-officedocument.drawingml.chartshapes+xml"/>
  <Override PartName="/xl/drawings/drawing65.xml" ContentType="application/vnd.openxmlformats-officedocument.drawing+xml"/>
  <Override PartName="/xl/charts/chart41.xml" ContentType="application/vnd.openxmlformats-officedocument.drawingml.chart+xml"/>
  <Override PartName="/xl/drawings/drawing66.xml" ContentType="application/vnd.openxmlformats-officedocument.drawingml.chartshapes+xml"/>
  <Override PartName="/xl/comments2.xml" ContentType="application/vnd.openxmlformats-officedocument.spreadsheetml.comments+xml"/>
  <Override PartName="/xl/drawings/drawing67.xml" ContentType="application/vnd.openxmlformats-officedocument.drawing+xml"/>
  <Override PartName="/xl/charts/chart42.xml" ContentType="application/vnd.openxmlformats-officedocument.drawingml.chart+xml"/>
  <Override PartName="/xl/drawings/drawing68.xml" ContentType="application/vnd.openxmlformats-officedocument.drawingml.chartshapes+xml"/>
  <Override PartName="/xl/drawings/drawing69.xml" ContentType="application/vnd.openxmlformats-officedocument.drawing+xml"/>
  <Override PartName="/xl/charts/chart43.xml" ContentType="application/vnd.openxmlformats-officedocument.drawingml.chart+xml"/>
  <Override PartName="/xl/drawings/drawing70.xml" ContentType="application/vnd.openxmlformats-officedocument.drawingml.chartshapes+xml"/>
  <Override PartName="/xl/drawings/drawing71.xml" ContentType="application/vnd.openxmlformats-officedocument.drawing+xml"/>
  <Override PartName="/xl/charts/chart44.xml" ContentType="application/vnd.openxmlformats-officedocument.drawingml.chart+xml"/>
  <Override PartName="/xl/drawings/drawing72.xml" ContentType="application/vnd.openxmlformats-officedocument.drawingml.chartshapes+xml"/>
  <Override PartName="/xl/drawings/drawing73.xml" ContentType="application/vnd.openxmlformats-officedocument.drawing+xml"/>
  <Override PartName="/xl/charts/chart45.xml" ContentType="application/vnd.openxmlformats-officedocument.drawingml.chart+xml"/>
  <Override PartName="/xl/drawings/drawing74.xml" ContentType="application/vnd.openxmlformats-officedocument.drawingml.chartshapes+xml"/>
  <Override PartName="/xl/drawings/drawing75.xml" ContentType="application/vnd.openxmlformats-officedocument.drawing+xml"/>
  <Override PartName="/xl/charts/chart46.xml" ContentType="application/vnd.openxmlformats-officedocument.drawingml.chart+xml"/>
  <Override PartName="/xl/drawings/drawing76.xml" ContentType="application/vnd.openxmlformats-officedocument.drawingml.chartshapes+xml"/>
  <Override PartName="/xl/drawings/drawing77.xml" ContentType="application/vnd.openxmlformats-officedocument.drawing+xml"/>
  <Override PartName="/xl/charts/chart47.xml" ContentType="application/vnd.openxmlformats-officedocument.drawingml.chart+xml"/>
  <Override PartName="/xl/drawings/drawing78.xml" ContentType="application/vnd.openxmlformats-officedocument.drawingml.chartshapes+xml"/>
  <Override PartName="/xl/drawings/drawing79.xml" ContentType="application/vnd.openxmlformats-officedocument.drawing+xml"/>
  <Override PartName="/xl/charts/chart48.xml" ContentType="application/vnd.openxmlformats-officedocument.drawingml.chart+xml"/>
  <Override PartName="/xl/drawings/drawing80.xml" ContentType="application/vnd.openxmlformats-officedocument.drawingml.chartshapes+xml"/>
  <Override PartName="/xl/drawings/drawing81.xml" ContentType="application/vnd.openxmlformats-officedocument.drawing+xml"/>
  <Override PartName="/xl/charts/chart49.xml" ContentType="application/vnd.openxmlformats-officedocument.drawingml.chart+xml"/>
  <Override PartName="/xl/drawings/drawing82.xml" ContentType="application/vnd.openxmlformats-officedocument.drawingml.chartshapes+xml"/>
  <Override PartName="/xl/drawings/drawing83.xml" ContentType="application/vnd.openxmlformats-officedocument.drawing+xml"/>
  <Override PartName="/xl/charts/chart50.xml" ContentType="application/vnd.openxmlformats-officedocument.drawingml.chart+xml"/>
  <Override PartName="/xl/drawings/drawing84.xml" ContentType="application/vnd.openxmlformats-officedocument.drawingml.chartshapes+xml"/>
  <Override PartName="/xl/drawings/drawing85.xml" ContentType="application/vnd.openxmlformats-officedocument.drawing+xml"/>
  <Override PartName="/xl/charts/chart51.xml" ContentType="application/vnd.openxmlformats-officedocument.drawingml.chart+xml"/>
  <Override PartName="/xl/drawings/drawing86.xml" ContentType="application/vnd.openxmlformats-officedocument.drawingml.chartshapes+xml"/>
  <Override PartName="/xl/drawings/drawing87.xml" ContentType="application/vnd.openxmlformats-officedocument.drawing+xml"/>
  <Override PartName="/xl/charts/chart52.xml" ContentType="application/vnd.openxmlformats-officedocument.drawingml.chart+xml"/>
  <Override PartName="/xl/drawings/drawing8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80" windowWidth="17790" windowHeight="11040" tabRatio="814"/>
  </bookViews>
  <sheets>
    <sheet name="Fig5" sheetId="63" r:id="rId1"/>
    <sheet name="Readme" sheetId="12" r:id="rId2"/>
    <sheet name="quarterly" sheetId="5" r:id="rId3"/>
    <sheet name="Figures_brokenapart" sheetId="62" r:id="rId4"/>
    <sheet name="K_L_Trough" sheetId="59" r:id="rId5"/>
    <sheet name="LQ_Trough" sheetId="58" r:id="rId6"/>
    <sheet name="Util_Trough" sheetId="56" r:id="rId7"/>
    <sheet name="TFP_Trough" sheetId="55" r:id="rId8"/>
    <sheet name="LP_Trough" sheetId="54" r:id="rId9"/>
    <sheet name="Y_Trough" sheetId="57" r:id="rId10"/>
    <sheet name="Old Figure 5" sheetId="53" r:id="rId11"/>
    <sheet name="Old Figure 4" sheetId="50" r:id="rId12"/>
    <sheet name="Old Figure 6" sheetId="61" r:id="rId13"/>
    <sheet name="Y_Peak" sheetId="49" r:id="rId14"/>
    <sheet name="Hours_Peak" sheetId="52" r:id="rId15"/>
    <sheet name="L_Peak" sheetId="47" r:id="rId16"/>
    <sheet name="LP_Peak" sheetId="31" r:id="rId17"/>
    <sheet name="TFP_Peak" sheetId="33" r:id="rId18"/>
    <sheet name="Util_Peak " sheetId="37" r:id="rId19"/>
    <sheet name="TFP_util_Peak " sheetId="35" r:id="rId20"/>
    <sheet name="K_Peak" sheetId="45" r:id="rId21"/>
    <sheet name="Ks_Peak" sheetId="43" r:id="rId22"/>
    <sheet name="Kes_Peak" sheetId="41" r:id="rId23"/>
    <sheet name="LQ_Peak" sheetId="39" r:id="rId24"/>
    <sheet name="Ks_L_Peak" sheetId="29" r:id="rId25"/>
    <sheet name="Kes_L_Peak" sheetId="28" r:id="rId26"/>
    <sheet name="K_L_Peak" sheetId="10" r:id="rId27"/>
    <sheet name="chart_data_Hours" sheetId="51" r:id="rId28"/>
    <sheet name="chart_data_Y" sheetId="48" r:id="rId29"/>
    <sheet name="chart_data_L" sheetId="46" r:id="rId30"/>
    <sheet name="chart_data_K" sheetId="44" r:id="rId31"/>
    <sheet name="chart_data_Ks" sheetId="42" r:id="rId32"/>
    <sheet name="chart_data_Kes" sheetId="40" r:id="rId33"/>
    <sheet name="chart_data_LQ" sheetId="38" r:id="rId34"/>
    <sheet name="chart_data_util" sheetId="36" r:id="rId35"/>
    <sheet name="chart_data_TFP_util" sheetId="34" r:id="rId36"/>
    <sheet name="chart_data_TFP" sheetId="32" r:id="rId37"/>
    <sheet name="chart_data_LP" sheetId="30" r:id="rId38"/>
    <sheet name="chart_data_Ks_L" sheetId="25" r:id="rId39"/>
    <sheet name="chart_data_Kes_L" sheetId="21" r:id="rId40"/>
    <sheet name="chart_data_K_L" sheetId="9" r:id="rId41"/>
    <sheet name="Haver" sheetId="13" r:id="rId42"/>
    <sheet name="K_L_Peak_Forecast" sheetId="16" r:id="rId43"/>
    <sheet name="K_L_Trough_Forecast" sheetId="15" r:id="rId44"/>
    <sheet name="Forecasted K-L" sheetId="14" r:id="rId45"/>
    <sheet name="Historical K-L" sheetId="7" r:id="rId46"/>
    <sheet name="Level-TFP and util-TFP" sheetId="8" r:id="rId47"/>
    <sheet name="Spider_Chart_Peak_exp_v2" sheetId="20" r:id="rId48"/>
    <sheet name="Spider_Chart_Peak_exp" sheetId="19" r:id="rId49"/>
    <sheet name="Ks_L_Peak_Forecast" sheetId="27" r:id="rId50"/>
    <sheet name="Ks_L_Trough_Forecast" sheetId="26" r:id="rId51"/>
    <sheet name="Kes_L_Trough_Forecast" sheetId="24" r:id="rId52"/>
    <sheet name="Kes_L_Peak_Forecast" sheetId="23" r:id="rId53"/>
  </sheets>
  <externalReferences>
    <externalReference r:id="rId54"/>
  </externalReferences>
  <definedNames>
    <definedName name="_DLX1.USE">Haver!$B$1:$Z$2</definedName>
  </definedNames>
  <calcPr calcId="145621"/>
</workbook>
</file>

<file path=xl/calcChain.xml><?xml version="1.0" encoding="utf-8"?>
<calcChain xmlns="http://schemas.openxmlformats.org/spreadsheetml/2006/main">
  <c r="AR270" i="5" l="1"/>
  <c r="AS270" i="5"/>
  <c r="AT270" i="5"/>
  <c r="AU270" i="5"/>
  <c r="AV270" i="5"/>
  <c r="AW270" i="5"/>
  <c r="AY270" i="5"/>
  <c r="AZ270" i="5"/>
  <c r="BA270" i="5"/>
  <c r="BC270" i="5"/>
  <c r="BC271" i="5" s="1"/>
  <c r="BD270" i="5"/>
  <c r="BD271" i="5" s="1"/>
  <c r="BE270" i="5"/>
  <c r="BE271" i="5" s="1"/>
  <c r="AR271" i="5"/>
  <c r="AS271" i="5"/>
  <c r="AT271" i="5"/>
  <c r="AU271" i="5"/>
  <c r="AV271" i="5"/>
  <c r="AW271" i="5"/>
  <c r="AY271" i="5"/>
  <c r="AZ271" i="5"/>
  <c r="BA271" i="5"/>
  <c r="AR269" i="5"/>
  <c r="AS269" i="5"/>
  <c r="AT269" i="5"/>
  <c r="AU269" i="5"/>
  <c r="AV269" i="5"/>
  <c r="AW269" i="5"/>
  <c r="AY269" i="5"/>
  <c r="AZ269" i="5"/>
  <c r="BA269" i="5"/>
  <c r="BC269" i="5"/>
  <c r="BD269" i="5"/>
  <c r="BE269" i="5"/>
  <c r="AB270" i="5"/>
  <c r="AC270" i="5"/>
  <c r="AD270" i="5"/>
  <c r="AB271" i="5"/>
  <c r="AD271" i="5" s="1"/>
  <c r="AC271" i="5"/>
  <c r="AI5" i="5" l="1"/>
  <c r="AI6" i="5"/>
  <c r="AI7" i="5"/>
  <c r="AI8" i="5"/>
  <c r="AI9" i="5"/>
  <c r="AI10" i="5"/>
  <c r="AI11" i="5"/>
  <c r="AI12" i="5"/>
  <c r="AI13" i="5"/>
  <c r="AI14" i="5"/>
  <c r="AI15" i="5"/>
  <c r="AI16" i="5"/>
  <c r="AI17" i="5"/>
  <c r="AI18" i="5"/>
  <c r="AI19" i="5"/>
  <c r="AI20" i="5"/>
  <c r="AI21" i="5"/>
  <c r="AI22" i="5"/>
  <c r="AI23" i="5"/>
  <c r="AI24" i="5"/>
  <c r="AI25" i="5"/>
  <c r="AI26" i="5"/>
  <c r="AI27" i="5"/>
  <c r="AI28" i="5"/>
  <c r="AI29" i="5"/>
  <c r="AI30" i="5"/>
  <c r="AI31" i="5"/>
  <c r="AI32" i="5"/>
  <c r="AI33" i="5"/>
  <c r="AI34" i="5"/>
  <c r="AI35" i="5"/>
  <c r="AI36" i="5"/>
  <c r="AI37" i="5"/>
  <c r="AI38" i="5"/>
  <c r="AI39" i="5"/>
  <c r="AI40" i="5"/>
  <c r="AI41" i="5"/>
  <c r="AI42" i="5"/>
  <c r="AI43" i="5"/>
  <c r="AI44" i="5"/>
  <c r="AI45" i="5"/>
  <c r="AI46" i="5"/>
  <c r="AI47" i="5"/>
  <c r="AI48" i="5"/>
  <c r="AI49" i="5"/>
  <c r="AI50" i="5"/>
  <c r="AI51" i="5"/>
  <c r="AI52" i="5"/>
  <c r="AI53" i="5"/>
  <c r="AI54" i="5"/>
  <c r="AI55" i="5"/>
  <c r="AI56" i="5"/>
  <c r="AI57" i="5"/>
  <c r="AI58" i="5"/>
  <c r="AI59" i="5"/>
  <c r="AI60" i="5"/>
  <c r="AI61" i="5"/>
  <c r="AI62" i="5"/>
  <c r="AI63" i="5"/>
  <c r="AI64" i="5"/>
  <c r="AI65" i="5"/>
  <c r="AI66" i="5"/>
  <c r="AI67" i="5"/>
  <c r="AI68" i="5"/>
  <c r="AI69" i="5"/>
  <c r="AI70" i="5"/>
  <c r="AI71" i="5"/>
  <c r="AI72" i="5"/>
  <c r="AI73" i="5"/>
  <c r="AI74" i="5"/>
  <c r="AI75" i="5"/>
  <c r="AI76" i="5"/>
  <c r="AI77" i="5"/>
  <c r="AI78" i="5"/>
  <c r="AI79" i="5"/>
  <c r="AI80" i="5"/>
  <c r="AI81" i="5"/>
  <c r="AI82" i="5"/>
  <c r="AI83" i="5"/>
  <c r="AI84" i="5"/>
  <c r="AI85" i="5"/>
  <c r="AI86" i="5"/>
  <c r="AI87" i="5"/>
  <c r="AI88" i="5"/>
  <c r="AI89" i="5"/>
  <c r="AI90" i="5"/>
  <c r="AI91" i="5"/>
  <c r="AI92" i="5"/>
  <c r="AI93" i="5"/>
  <c r="AI94" i="5"/>
  <c r="AI95" i="5"/>
  <c r="AI96" i="5"/>
  <c r="AI97" i="5"/>
  <c r="AI98" i="5"/>
  <c r="AI99" i="5"/>
  <c r="AI100" i="5"/>
  <c r="AI101" i="5"/>
  <c r="AI102" i="5"/>
  <c r="AI103" i="5"/>
  <c r="AI104" i="5"/>
  <c r="AI105" i="5"/>
  <c r="AI106" i="5"/>
  <c r="AI107" i="5"/>
  <c r="AI108" i="5"/>
  <c r="AI109" i="5"/>
  <c r="AI110" i="5"/>
  <c r="AI111" i="5"/>
  <c r="AI112" i="5"/>
  <c r="AI113" i="5"/>
  <c r="AI114" i="5"/>
  <c r="AI115" i="5"/>
  <c r="AI116" i="5"/>
  <c r="AI117" i="5"/>
  <c r="AI118" i="5"/>
  <c r="AI119" i="5"/>
  <c r="AI120" i="5"/>
  <c r="AI121" i="5"/>
  <c r="AI122" i="5"/>
  <c r="AI123" i="5"/>
  <c r="AI124" i="5"/>
  <c r="AI125" i="5"/>
  <c r="AI126" i="5"/>
  <c r="AI127" i="5"/>
  <c r="AI128" i="5"/>
  <c r="AI129" i="5"/>
  <c r="AI130" i="5"/>
  <c r="AI131" i="5"/>
  <c r="AI132" i="5"/>
  <c r="AI133" i="5"/>
  <c r="AI134" i="5"/>
  <c r="AI135" i="5"/>
  <c r="AI136" i="5"/>
  <c r="AI137" i="5"/>
  <c r="AI138" i="5"/>
  <c r="AI139" i="5"/>
  <c r="AI140" i="5"/>
  <c r="AI141" i="5"/>
  <c r="AI142" i="5"/>
  <c r="AI143" i="5"/>
  <c r="AI144" i="5"/>
  <c r="AI145" i="5"/>
  <c r="AI146" i="5"/>
  <c r="AI147" i="5"/>
  <c r="AI148" i="5"/>
  <c r="AI149" i="5"/>
  <c r="AI150" i="5"/>
  <c r="AI151" i="5"/>
  <c r="AI152" i="5"/>
  <c r="AI153" i="5"/>
  <c r="AI154" i="5"/>
  <c r="AI155" i="5"/>
  <c r="AI156" i="5"/>
  <c r="AI157" i="5"/>
  <c r="AI158" i="5"/>
  <c r="AI159" i="5"/>
  <c r="AI160" i="5"/>
  <c r="AI161" i="5"/>
  <c r="AI162" i="5"/>
  <c r="AI163" i="5"/>
  <c r="AI164" i="5"/>
  <c r="AI165" i="5"/>
  <c r="AI166" i="5"/>
  <c r="AI167" i="5"/>
  <c r="AI168" i="5"/>
  <c r="AI169" i="5"/>
  <c r="AI170" i="5"/>
  <c r="AI171" i="5"/>
  <c r="AI172" i="5"/>
  <c r="AI173" i="5"/>
  <c r="AI174" i="5"/>
  <c r="AI175" i="5"/>
  <c r="AI176" i="5"/>
  <c r="AI177" i="5"/>
  <c r="AI178" i="5"/>
  <c r="AI179" i="5"/>
  <c r="AI180" i="5"/>
  <c r="AI181" i="5"/>
  <c r="AI182" i="5"/>
  <c r="AI183" i="5"/>
  <c r="AI184" i="5"/>
  <c r="AI185" i="5"/>
  <c r="AI186" i="5"/>
  <c r="AI187" i="5"/>
  <c r="AI188" i="5"/>
  <c r="AI189" i="5"/>
  <c r="AI190" i="5"/>
  <c r="AI191" i="5"/>
  <c r="AI192" i="5"/>
  <c r="AI193" i="5"/>
  <c r="AI194" i="5"/>
  <c r="AI195" i="5"/>
  <c r="AI196" i="5"/>
  <c r="AI197" i="5"/>
  <c r="AI198" i="5"/>
  <c r="AI199" i="5"/>
  <c r="AI200" i="5"/>
  <c r="AI201" i="5"/>
  <c r="AI202" i="5"/>
  <c r="AI203" i="5"/>
  <c r="AI204" i="5"/>
  <c r="AI205" i="5"/>
  <c r="AI206" i="5"/>
  <c r="AI207" i="5"/>
  <c r="AI208" i="5"/>
  <c r="AI209" i="5"/>
  <c r="AI210" i="5"/>
  <c r="AI211" i="5"/>
  <c r="AI212" i="5"/>
  <c r="AI213" i="5"/>
  <c r="AI214" i="5"/>
  <c r="AI215" i="5"/>
  <c r="AI216" i="5"/>
  <c r="AI217" i="5"/>
  <c r="AI218" i="5"/>
  <c r="AI219" i="5"/>
  <c r="AI220" i="5"/>
  <c r="AI221" i="5"/>
  <c r="AI222" i="5"/>
  <c r="AI223" i="5"/>
  <c r="AI224" i="5"/>
  <c r="AI225" i="5"/>
  <c r="AI226" i="5"/>
  <c r="AI227" i="5"/>
  <c r="AI228" i="5"/>
  <c r="AI229" i="5"/>
  <c r="AI230" i="5"/>
  <c r="AI231" i="5"/>
  <c r="AI232" i="5"/>
  <c r="AI233" i="5"/>
  <c r="AI234" i="5"/>
  <c r="AI235" i="5"/>
  <c r="AI236" i="5"/>
  <c r="AI237" i="5"/>
  <c r="AI238" i="5"/>
  <c r="AI239" i="5"/>
  <c r="AI240" i="5"/>
  <c r="AI241" i="5"/>
  <c r="AI242" i="5"/>
  <c r="AI243" i="5"/>
  <c r="AI244" i="5"/>
  <c r="AI245" i="5"/>
  <c r="AI246" i="5"/>
  <c r="AI247" i="5"/>
  <c r="AI248" i="5"/>
  <c r="AI249" i="5"/>
  <c r="AI250" i="5"/>
  <c r="AI251" i="5"/>
  <c r="AI252" i="5"/>
  <c r="AI253" i="5"/>
  <c r="AI254" i="5"/>
  <c r="AI255" i="5"/>
  <c r="AI256" i="5"/>
  <c r="AI257" i="5"/>
  <c r="AI258" i="5"/>
  <c r="AI259" i="5"/>
  <c r="AI260" i="5"/>
  <c r="AI261" i="5"/>
  <c r="AI262" i="5"/>
  <c r="AI263" i="5"/>
  <c r="AI264" i="5"/>
  <c r="AI265" i="5"/>
  <c r="AI266" i="5"/>
  <c r="AI267" i="5"/>
  <c r="AI268" i="5"/>
  <c r="AI269" i="5"/>
  <c r="AI270" i="5"/>
  <c r="AI271" i="5"/>
  <c r="AI272" i="5"/>
  <c r="AI273" i="5"/>
  <c r="AI274" i="5"/>
  <c r="AI275" i="5"/>
  <c r="AI4" i="5"/>
  <c r="O1" i="5"/>
  <c r="AF274" i="5" l="1"/>
  <c r="AG274" i="5" s="1"/>
  <c r="AH274" i="5" s="1"/>
  <c r="AM274" i="5" s="1"/>
  <c r="AF273" i="5"/>
  <c r="AG272" i="5"/>
  <c r="AH272" i="5" s="1"/>
  <c r="AM272" i="5" s="1"/>
  <c r="AF272" i="5"/>
  <c r="AG273" i="5" s="1"/>
  <c r="AH273" i="5" s="1"/>
  <c r="AM273" i="5" s="1"/>
  <c r="AF271" i="5"/>
  <c r="AF270" i="5"/>
  <c r="AG270" i="5" s="1"/>
  <c r="AH270" i="5" s="1"/>
  <c r="AM270" i="5" s="1"/>
  <c r="AF269" i="5"/>
  <c r="AF268" i="5"/>
  <c r="AG269" i="5" s="1"/>
  <c r="AH269" i="5" s="1"/>
  <c r="AM269" i="5" s="1"/>
  <c r="AF267" i="5"/>
  <c r="AG267" i="5" s="1"/>
  <c r="AH267" i="5" s="1"/>
  <c r="AM267" i="5" s="1"/>
  <c r="AH266" i="5"/>
  <c r="AM266" i="5" s="1"/>
  <c r="AF266" i="5"/>
  <c r="AG266" i="5" s="1"/>
  <c r="AH265" i="5"/>
  <c r="AM265" i="5" s="1"/>
  <c r="AF265" i="5"/>
  <c r="AG264" i="5"/>
  <c r="AH264" i="5" s="1"/>
  <c r="AM264" i="5" s="1"/>
  <c r="AF264" i="5"/>
  <c r="AG265" i="5" s="1"/>
  <c r="AH263" i="5"/>
  <c r="AM263" i="5" s="1"/>
  <c r="AG263" i="5"/>
  <c r="AF263" i="5"/>
  <c r="AH262" i="5"/>
  <c r="AM262" i="5" s="1"/>
  <c r="AF262" i="5"/>
  <c r="AG262" i="5" s="1"/>
  <c r="AH261" i="5"/>
  <c r="AM261" i="5" s="1"/>
  <c r="AF261" i="5"/>
  <c r="AG261" i="5" s="1"/>
  <c r="AH260" i="5"/>
  <c r="AM260" i="5" s="1"/>
  <c r="AF260" i="5"/>
  <c r="AH259" i="5"/>
  <c r="AM259" i="5" s="1"/>
  <c r="AF259" i="5"/>
  <c r="AH258" i="5"/>
  <c r="AM258" i="5" s="1"/>
  <c r="AF258" i="5"/>
  <c r="AG258" i="5" s="1"/>
  <c r="AH257" i="5"/>
  <c r="AM257" i="5" s="1"/>
  <c r="AF257" i="5"/>
  <c r="AH256" i="5"/>
  <c r="AM256" i="5" s="1"/>
  <c r="AF256" i="5"/>
  <c r="AG256" i="5" s="1"/>
  <c r="AH255" i="5"/>
  <c r="AM255" i="5" s="1"/>
  <c r="AG255" i="5"/>
  <c r="AF255" i="5"/>
  <c r="AH254" i="5"/>
  <c r="AM254" i="5" s="1"/>
  <c r="AF254" i="5"/>
  <c r="AG254" i="5" s="1"/>
  <c r="AH253" i="5"/>
  <c r="AM253" i="5" s="1"/>
  <c r="AF253" i="5"/>
  <c r="AG253" i="5" s="1"/>
  <c r="AH252" i="5"/>
  <c r="AM252" i="5" s="1"/>
  <c r="AG252" i="5"/>
  <c r="AF252" i="5"/>
  <c r="AH251" i="5"/>
  <c r="AM251" i="5" s="1"/>
  <c r="AG251" i="5"/>
  <c r="AF251" i="5"/>
  <c r="AH250" i="5"/>
  <c r="AM250" i="5" s="1"/>
  <c r="AF250" i="5"/>
  <c r="AG250" i="5" s="1"/>
  <c r="AH249" i="5"/>
  <c r="AM249" i="5" s="1"/>
  <c r="AF249" i="5"/>
  <c r="AH248" i="5"/>
  <c r="AM248" i="5" s="1"/>
  <c r="AG248" i="5"/>
  <c r="AF248" i="5"/>
  <c r="AH247" i="5"/>
  <c r="AM247" i="5" s="1"/>
  <c r="AG247" i="5"/>
  <c r="AF247" i="5"/>
  <c r="AH246" i="5"/>
  <c r="AM246" i="5" s="1"/>
  <c r="AG246" i="5"/>
  <c r="AF246" i="5"/>
  <c r="AH245" i="5"/>
  <c r="AM245" i="5" s="1"/>
  <c r="AG245" i="5"/>
  <c r="AF245" i="5"/>
  <c r="AH244" i="5"/>
  <c r="AM244" i="5" s="1"/>
  <c r="AF244" i="5"/>
  <c r="AH243" i="5"/>
  <c r="AM243" i="5" s="1"/>
  <c r="AF243" i="5"/>
  <c r="AG243" i="5" s="1"/>
  <c r="AH242" i="5"/>
  <c r="AM242" i="5" s="1"/>
  <c r="AG242" i="5"/>
  <c r="AF242" i="5"/>
  <c r="AH241" i="5"/>
  <c r="AM241" i="5" s="1"/>
  <c r="AF241" i="5"/>
  <c r="AH240" i="5"/>
  <c r="AM240" i="5" s="1"/>
  <c r="AF240" i="5"/>
  <c r="AH239" i="5"/>
  <c r="AM239" i="5" s="1"/>
  <c r="AF239" i="5"/>
  <c r="AG239" i="5" s="1"/>
  <c r="AH238" i="5"/>
  <c r="AM238" i="5" s="1"/>
  <c r="AG238" i="5"/>
  <c r="AF238" i="5"/>
  <c r="AH237" i="5"/>
  <c r="AM237" i="5" s="1"/>
  <c r="AF237" i="5"/>
  <c r="AH236" i="5"/>
  <c r="AM236" i="5" s="1"/>
  <c r="AF236" i="5"/>
  <c r="AH235" i="5"/>
  <c r="AM235" i="5" s="1"/>
  <c r="AF235" i="5"/>
  <c r="AG235" i="5" s="1"/>
  <c r="AH234" i="5"/>
  <c r="AM234" i="5" s="1"/>
  <c r="AF234" i="5"/>
  <c r="AH233" i="5"/>
  <c r="AM233" i="5" s="1"/>
  <c r="AF233" i="5"/>
  <c r="AG233" i="5" s="1"/>
  <c r="AH232" i="5"/>
  <c r="AM232" i="5" s="1"/>
  <c r="AF232" i="5"/>
  <c r="AH231" i="5"/>
  <c r="AM231" i="5" s="1"/>
  <c r="AF231" i="5"/>
  <c r="AH230" i="5"/>
  <c r="AM230" i="5" s="1"/>
  <c r="AF230" i="5"/>
  <c r="AG230" i="5" s="1"/>
  <c r="AH229" i="5"/>
  <c r="AM229" i="5" s="1"/>
  <c r="AF229" i="5"/>
  <c r="AH228" i="5"/>
  <c r="AM228" i="5" s="1"/>
  <c r="AF228" i="5"/>
  <c r="AH227" i="5"/>
  <c r="AM227" i="5" s="1"/>
  <c r="AF227" i="5"/>
  <c r="AG227" i="5" s="1"/>
  <c r="AH226" i="5"/>
  <c r="AM226" i="5" s="1"/>
  <c r="AG226" i="5"/>
  <c r="AF226" i="5"/>
  <c r="AH225" i="5"/>
  <c r="AM225" i="5" s="1"/>
  <c r="AF225" i="5"/>
  <c r="AG225" i="5" s="1"/>
  <c r="AH224" i="5"/>
  <c r="AM224" i="5" s="1"/>
  <c r="AF224" i="5"/>
  <c r="AH223" i="5"/>
  <c r="AM223" i="5" s="1"/>
  <c r="AF223" i="5"/>
  <c r="AG224" i="5" s="1"/>
  <c r="AH222" i="5"/>
  <c r="AM222" i="5" s="1"/>
  <c r="AF222" i="5"/>
  <c r="AG222" i="5" s="1"/>
  <c r="AH221" i="5"/>
  <c r="AM221" i="5" s="1"/>
  <c r="AF221" i="5"/>
  <c r="AH220" i="5"/>
  <c r="AM220" i="5" s="1"/>
  <c r="AF220" i="5"/>
  <c r="AG220" i="5" s="1"/>
  <c r="AH219" i="5"/>
  <c r="AM219" i="5" s="1"/>
  <c r="AF219" i="5"/>
  <c r="AG219" i="5" s="1"/>
  <c r="AH218" i="5"/>
  <c r="AM218" i="5" s="1"/>
  <c r="AF218" i="5"/>
  <c r="AH217" i="5"/>
  <c r="AM217" i="5" s="1"/>
  <c r="AF217" i="5"/>
  <c r="AH216" i="5"/>
  <c r="AM216" i="5" s="1"/>
  <c r="AF216" i="5"/>
  <c r="AG216" i="5" s="1"/>
  <c r="AH215" i="5"/>
  <c r="AM215" i="5" s="1"/>
  <c r="AG215" i="5"/>
  <c r="AF215" i="5"/>
  <c r="AH214" i="5"/>
  <c r="AM214" i="5" s="1"/>
  <c r="AG214" i="5"/>
  <c r="AF214" i="5"/>
  <c r="AH213" i="5"/>
  <c r="AM213" i="5" s="1"/>
  <c r="AF213" i="5"/>
  <c r="AG213" i="5" s="1"/>
  <c r="AH212" i="5"/>
  <c r="AM212" i="5" s="1"/>
  <c r="AF212" i="5"/>
  <c r="AH211" i="5"/>
  <c r="AM211" i="5" s="1"/>
  <c r="AG211" i="5"/>
  <c r="AF211" i="5"/>
  <c r="AG212" i="5" s="1"/>
  <c r="AH210" i="5"/>
  <c r="AM210" i="5" s="1"/>
  <c r="AG210" i="5"/>
  <c r="AF210" i="5"/>
  <c r="AH209" i="5"/>
  <c r="AM209" i="5" s="1"/>
  <c r="AF209" i="5"/>
  <c r="AH208" i="5"/>
  <c r="AM208" i="5" s="1"/>
  <c r="AF208" i="5"/>
  <c r="AG208" i="5" s="1"/>
  <c r="AH207" i="5"/>
  <c r="AM207" i="5" s="1"/>
  <c r="AF207" i="5"/>
  <c r="AH206" i="5"/>
  <c r="AM206" i="5" s="1"/>
  <c r="AF206" i="5"/>
  <c r="AG206" i="5" s="1"/>
  <c r="AH205" i="5"/>
  <c r="AM205" i="5" s="1"/>
  <c r="AF205" i="5"/>
  <c r="AH204" i="5"/>
  <c r="AM204" i="5" s="1"/>
  <c r="AG204" i="5"/>
  <c r="AF204" i="5"/>
  <c r="AH203" i="5"/>
  <c r="AM203" i="5" s="1"/>
  <c r="AF203" i="5"/>
  <c r="AH202" i="5"/>
  <c r="AM202" i="5" s="1"/>
  <c r="AF202" i="5"/>
  <c r="AG203" i="5" s="1"/>
  <c r="AH201" i="5"/>
  <c r="AM201" i="5" s="1"/>
  <c r="AF201" i="5"/>
  <c r="AH200" i="5"/>
  <c r="AM200" i="5" s="1"/>
  <c r="AF200" i="5"/>
  <c r="AG200" i="5" s="1"/>
  <c r="AH199" i="5"/>
  <c r="AM199" i="5" s="1"/>
  <c r="AF199" i="5"/>
  <c r="AH198" i="5"/>
  <c r="AM198" i="5" s="1"/>
  <c r="AG198" i="5"/>
  <c r="AF198" i="5"/>
  <c r="AG199" i="5" s="1"/>
  <c r="AH197" i="5"/>
  <c r="AM197" i="5" s="1"/>
  <c r="AF197" i="5"/>
  <c r="AH196" i="5"/>
  <c r="AM196" i="5" s="1"/>
  <c r="AF196" i="5"/>
  <c r="AG196" i="5" s="1"/>
  <c r="AH195" i="5"/>
  <c r="AM195" i="5" s="1"/>
  <c r="AF195" i="5"/>
  <c r="AH194" i="5"/>
  <c r="AM194" i="5" s="1"/>
  <c r="AF194" i="5"/>
  <c r="AH193" i="5"/>
  <c r="AM193" i="5" s="1"/>
  <c r="AF193" i="5"/>
  <c r="AG193" i="5" s="1"/>
  <c r="AH192" i="5"/>
  <c r="AM192" i="5" s="1"/>
  <c r="AF192" i="5"/>
  <c r="AH191" i="5"/>
  <c r="AM191" i="5" s="1"/>
  <c r="AF191" i="5"/>
  <c r="AH190" i="5"/>
  <c r="AM190" i="5" s="1"/>
  <c r="AG190" i="5"/>
  <c r="AF190" i="5"/>
  <c r="AH189" i="5"/>
  <c r="AM189" i="5" s="1"/>
  <c r="AF189" i="5"/>
  <c r="AG189" i="5" s="1"/>
  <c r="AH188" i="5"/>
  <c r="AM188" i="5" s="1"/>
  <c r="AF188" i="5"/>
  <c r="AH187" i="5"/>
  <c r="AM187" i="5" s="1"/>
  <c r="AF187" i="5"/>
  <c r="AH186" i="5"/>
  <c r="AM186" i="5" s="1"/>
  <c r="AF186" i="5"/>
  <c r="AH185" i="5"/>
  <c r="AM185" i="5" s="1"/>
  <c r="AF185" i="5"/>
  <c r="AH184" i="5"/>
  <c r="AM184" i="5" s="1"/>
  <c r="AG184" i="5"/>
  <c r="AF184" i="5"/>
  <c r="AH183" i="5"/>
  <c r="AM183" i="5" s="1"/>
  <c r="AF183" i="5"/>
  <c r="AH182" i="5"/>
  <c r="AM182" i="5" s="1"/>
  <c r="AG182" i="5"/>
  <c r="AF182" i="5"/>
  <c r="AG183" i="5" s="1"/>
  <c r="AH181" i="5"/>
  <c r="AM181" i="5" s="1"/>
  <c r="AG181" i="5"/>
  <c r="AF181" i="5"/>
  <c r="AH180" i="5"/>
  <c r="AM180" i="5" s="1"/>
  <c r="AG180" i="5"/>
  <c r="AF180" i="5"/>
  <c r="AH179" i="5"/>
  <c r="AM179" i="5" s="1"/>
  <c r="AF179" i="5"/>
  <c r="AH178" i="5"/>
  <c r="AM178" i="5" s="1"/>
  <c r="AG178" i="5"/>
  <c r="AF178" i="5"/>
  <c r="AH177" i="5"/>
  <c r="AM177" i="5" s="1"/>
  <c r="AF177" i="5"/>
  <c r="AG177" i="5" s="1"/>
  <c r="AH176" i="5"/>
  <c r="AM176" i="5" s="1"/>
  <c r="AG176" i="5"/>
  <c r="AF176" i="5"/>
  <c r="AH175" i="5"/>
  <c r="AM175" i="5" s="1"/>
  <c r="AF175" i="5"/>
  <c r="AH174" i="5"/>
  <c r="AM174" i="5" s="1"/>
  <c r="AF174" i="5"/>
  <c r="AH173" i="5"/>
  <c r="AM173" i="5" s="1"/>
  <c r="AF173" i="5"/>
  <c r="AH172" i="5"/>
  <c r="AM172" i="5" s="1"/>
  <c r="AG172" i="5"/>
  <c r="AF172" i="5"/>
  <c r="AG173" i="5" s="1"/>
  <c r="AH171" i="5"/>
  <c r="AM171" i="5" s="1"/>
  <c r="AF171" i="5"/>
  <c r="AH170" i="5"/>
  <c r="AM170" i="5" s="1"/>
  <c r="AF170" i="5"/>
  <c r="AH169" i="5"/>
  <c r="AM169" i="5" s="1"/>
  <c r="AF169" i="5"/>
  <c r="AG169" i="5" s="1"/>
  <c r="AH168" i="5"/>
  <c r="AM168" i="5" s="1"/>
  <c r="AG168" i="5"/>
  <c r="AF168" i="5"/>
  <c r="AH167" i="5"/>
  <c r="AM167" i="5" s="1"/>
  <c r="AG167" i="5"/>
  <c r="AF167" i="5"/>
  <c r="AH166" i="5"/>
  <c r="AM166" i="5" s="1"/>
  <c r="AF166" i="5"/>
  <c r="AH165" i="5"/>
  <c r="AM165" i="5" s="1"/>
  <c r="AF165" i="5"/>
  <c r="AH164" i="5"/>
  <c r="AM164" i="5" s="1"/>
  <c r="AG164" i="5"/>
  <c r="AF164" i="5"/>
  <c r="AH163" i="5"/>
  <c r="AM163" i="5" s="1"/>
  <c r="AG163" i="5"/>
  <c r="AF163" i="5"/>
  <c r="AH162" i="5"/>
  <c r="AM162" i="5" s="1"/>
  <c r="AG162" i="5"/>
  <c r="AF162" i="5"/>
  <c r="AH161" i="5"/>
  <c r="AM161" i="5" s="1"/>
  <c r="AG161" i="5"/>
  <c r="AF161" i="5"/>
  <c r="AH160" i="5"/>
  <c r="AM160" i="5" s="1"/>
  <c r="AF160" i="5"/>
  <c r="AG160" i="5" s="1"/>
  <c r="AH159" i="5"/>
  <c r="AM159" i="5" s="1"/>
  <c r="AF159" i="5"/>
  <c r="AH158" i="5"/>
  <c r="AM158" i="5" s="1"/>
  <c r="AF158" i="5"/>
  <c r="AH157" i="5"/>
  <c r="AM157" i="5" s="1"/>
  <c r="AF157" i="5"/>
  <c r="AH156" i="5"/>
  <c r="AM156" i="5" s="1"/>
  <c r="AG156" i="5"/>
  <c r="AF156" i="5"/>
  <c r="AG157" i="5" s="1"/>
  <c r="AH155" i="5"/>
  <c r="AM155" i="5" s="1"/>
  <c r="AF155" i="5"/>
  <c r="AH154" i="5"/>
  <c r="AM154" i="5" s="1"/>
  <c r="AF154" i="5"/>
  <c r="AH153" i="5"/>
  <c r="AM153" i="5" s="1"/>
  <c r="AF153" i="5"/>
  <c r="AG153" i="5" s="1"/>
  <c r="AH152" i="5"/>
  <c r="AM152" i="5" s="1"/>
  <c r="AF152" i="5"/>
  <c r="AG152" i="5" s="1"/>
  <c r="AH151" i="5"/>
  <c r="AM151" i="5" s="1"/>
  <c r="AG151" i="5"/>
  <c r="AF151" i="5"/>
  <c r="AH150" i="5"/>
  <c r="AM150" i="5" s="1"/>
  <c r="AF150" i="5"/>
  <c r="AH149" i="5"/>
  <c r="AM149" i="5" s="1"/>
  <c r="AG149" i="5"/>
  <c r="AF149" i="5"/>
  <c r="AH148" i="5"/>
  <c r="AM148" i="5" s="1"/>
  <c r="AF148" i="5"/>
  <c r="AG148" i="5" s="1"/>
  <c r="AH147" i="5"/>
  <c r="AM147" i="5" s="1"/>
  <c r="AF147" i="5"/>
  <c r="AG147" i="5" s="1"/>
  <c r="AH146" i="5"/>
  <c r="AM146" i="5" s="1"/>
  <c r="AF146" i="5"/>
  <c r="AH145" i="5"/>
  <c r="AM145" i="5" s="1"/>
  <c r="AF145" i="5"/>
  <c r="AH144" i="5"/>
  <c r="AM144" i="5" s="1"/>
  <c r="AF144" i="5"/>
  <c r="AH143" i="5"/>
  <c r="AM143" i="5" s="1"/>
  <c r="AG143" i="5"/>
  <c r="AF143" i="5"/>
  <c r="AH142" i="5"/>
  <c r="AM142" i="5" s="1"/>
  <c r="AF142" i="5"/>
  <c r="AG142" i="5" s="1"/>
  <c r="AH141" i="5"/>
  <c r="AM141" i="5" s="1"/>
  <c r="AF141" i="5"/>
  <c r="AG141" i="5" s="1"/>
  <c r="AH140" i="5"/>
  <c r="AM140" i="5" s="1"/>
  <c r="AF140" i="5"/>
  <c r="AH139" i="5"/>
  <c r="AM139" i="5" s="1"/>
  <c r="AF139" i="5"/>
  <c r="AG140" i="5" s="1"/>
  <c r="AH138" i="5"/>
  <c r="AM138" i="5" s="1"/>
  <c r="AF138" i="5"/>
  <c r="AG138" i="5" s="1"/>
  <c r="AH137" i="5"/>
  <c r="AM137" i="5" s="1"/>
  <c r="AF137" i="5"/>
  <c r="AH136" i="5"/>
  <c r="AM136" i="5" s="1"/>
  <c r="AF136" i="5"/>
  <c r="AG136" i="5" s="1"/>
  <c r="AH135" i="5"/>
  <c r="AM135" i="5" s="1"/>
  <c r="AF135" i="5"/>
  <c r="AG135" i="5" s="1"/>
  <c r="AH134" i="5"/>
  <c r="AM134" i="5" s="1"/>
  <c r="AF134" i="5"/>
  <c r="AH133" i="5"/>
  <c r="AM133" i="5" s="1"/>
  <c r="AG133" i="5"/>
  <c r="AF133" i="5"/>
  <c r="AH132" i="5"/>
  <c r="AM132" i="5" s="1"/>
  <c r="AG132" i="5"/>
  <c r="AF132" i="5"/>
  <c r="AH131" i="5"/>
  <c r="AM131" i="5" s="1"/>
  <c r="AF131" i="5"/>
  <c r="AG131" i="5" s="1"/>
  <c r="AH130" i="5"/>
  <c r="AM130" i="5" s="1"/>
  <c r="AF130" i="5"/>
  <c r="AH129" i="5"/>
  <c r="AM129" i="5" s="1"/>
  <c r="AF129" i="5"/>
  <c r="AH128" i="5"/>
  <c r="AM128" i="5" s="1"/>
  <c r="AF128" i="5"/>
  <c r="AH127" i="5"/>
  <c r="AM127" i="5" s="1"/>
  <c r="AF127" i="5"/>
  <c r="AH126" i="5"/>
  <c r="AM126" i="5" s="1"/>
  <c r="AF126" i="5"/>
  <c r="AH125" i="5"/>
  <c r="AM125" i="5" s="1"/>
  <c r="AF125" i="5"/>
  <c r="AG125" i="5" s="1"/>
  <c r="AH124" i="5"/>
  <c r="AM124" i="5" s="1"/>
  <c r="AF124" i="5"/>
  <c r="AH123" i="5"/>
  <c r="AM123" i="5" s="1"/>
  <c r="AF123" i="5"/>
  <c r="AG124" i="5" s="1"/>
  <c r="AH122" i="5"/>
  <c r="AM122" i="5" s="1"/>
  <c r="AF122" i="5"/>
  <c r="AG122" i="5" s="1"/>
  <c r="AH121" i="5"/>
  <c r="AM121" i="5" s="1"/>
  <c r="AF121" i="5"/>
  <c r="AH120" i="5"/>
  <c r="AM120" i="5" s="1"/>
  <c r="AG120" i="5"/>
  <c r="AF120" i="5"/>
  <c r="AG121" i="5" s="1"/>
  <c r="AH119" i="5"/>
  <c r="AM119" i="5" s="1"/>
  <c r="AG119" i="5"/>
  <c r="AF119" i="5"/>
  <c r="AH118" i="5"/>
  <c r="AM118" i="5" s="1"/>
  <c r="AF118" i="5"/>
  <c r="AH117" i="5"/>
  <c r="AM117" i="5" s="1"/>
  <c r="AG117" i="5"/>
  <c r="AF117" i="5"/>
  <c r="AH116" i="5"/>
  <c r="AM116" i="5" s="1"/>
  <c r="AF116" i="5"/>
  <c r="AG116" i="5" s="1"/>
  <c r="AH115" i="5"/>
  <c r="AM115" i="5" s="1"/>
  <c r="AF115" i="5"/>
  <c r="AG115" i="5" s="1"/>
  <c r="AH114" i="5"/>
  <c r="AM114" i="5" s="1"/>
  <c r="AF114" i="5"/>
  <c r="AH113" i="5"/>
  <c r="AM113" i="5" s="1"/>
  <c r="AF113" i="5"/>
  <c r="AG113" i="5" s="1"/>
  <c r="AH112" i="5"/>
  <c r="AM112" i="5" s="1"/>
  <c r="AF112" i="5"/>
  <c r="AG112" i="5" s="1"/>
  <c r="AH111" i="5"/>
  <c r="AM111" i="5" s="1"/>
  <c r="AF111" i="5"/>
  <c r="AG111" i="5" s="1"/>
  <c r="AH110" i="5"/>
  <c r="AM110" i="5" s="1"/>
  <c r="AF110" i="5"/>
  <c r="AH109" i="5"/>
  <c r="AM109" i="5" s="1"/>
  <c r="AF109" i="5"/>
  <c r="AG109" i="5" s="1"/>
  <c r="AH108" i="5"/>
  <c r="AM108" i="5" s="1"/>
  <c r="AF108" i="5"/>
  <c r="AH107" i="5"/>
  <c r="AM107" i="5" s="1"/>
  <c r="AG107" i="5"/>
  <c r="AF107" i="5"/>
  <c r="AG108" i="5" s="1"/>
  <c r="AH106" i="5"/>
  <c r="AM106" i="5" s="1"/>
  <c r="AF106" i="5"/>
  <c r="AH105" i="5"/>
  <c r="AM105" i="5" s="1"/>
  <c r="AF105" i="5"/>
  <c r="AG105" i="5" s="1"/>
  <c r="AH104" i="5"/>
  <c r="AM104" i="5" s="1"/>
  <c r="AF104" i="5"/>
  <c r="AH103" i="5"/>
  <c r="AM103" i="5" s="1"/>
  <c r="AF103" i="5"/>
  <c r="AG103" i="5" s="1"/>
  <c r="AH102" i="5"/>
  <c r="AM102" i="5" s="1"/>
  <c r="AF102" i="5"/>
  <c r="AH101" i="5"/>
  <c r="AM101" i="5" s="1"/>
  <c r="AF101" i="5"/>
  <c r="AH100" i="5"/>
  <c r="AM100" i="5" s="1"/>
  <c r="AG100" i="5"/>
  <c r="AF100" i="5"/>
  <c r="AG101" i="5" s="1"/>
  <c r="AH99" i="5"/>
  <c r="AM99" i="5" s="1"/>
  <c r="AF99" i="5"/>
  <c r="AH98" i="5"/>
  <c r="AM98" i="5" s="1"/>
  <c r="AF98" i="5"/>
  <c r="AH97" i="5"/>
  <c r="AM97" i="5" s="1"/>
  <c r="AG97" i="5"/>
  <c r="AF97" i="5"/>
  <c r="AH96" i="5"/>
  <c r="AM96" i="5" s="1"/>
  <c r="AF96" i="5"/>
  <c r="AG96" i="5" s="1"/>
  <c r="AH95" i="5"/>
  <c r="AM95" i="5" s="1"/>
  <c r="AF95" i="5"/>
  <c r="AH94" i="5"/>
  <c r="AM94" i="5" s="1"/>
  <c r="AF94" i="5"/>
  <c r="AH93" i="5"/>
  <c r="AM93" i="5" s="1"/>
  <c r="AF93" i="5"/>
  <c r="AH92" i="5"/>
  <c r="AM92" i="5" s="1"/>
  <c r="AG92" i="5"/>
  <c r="AF92" i="5"/>
  <c r="AG93" i="5" s="1"/>
  <c r="AH91" i="5"/>
  <c r="AM91" i="5" s="1"/>
  <c r="AF91" i="5"/>
  <c r="AH90" i="5"/>
  <c r="AM90" i="5" s="1"/>
  <c r="AF90" i="5"/>
  <c r="AH89" i="5"/>
  <c r="AM89" i="5" s="1"/>
  <c r="AF89" i="5"/>
  <c r="AG89" i="5" s="1"/>
  <c r="AH88" i="5"/>
  <c r="AM88" i="5" s="1"/>
  <c r="AF88" i="5"/>
  <c r="AG88" i="5" s="1"/>
  <c r="AH87" i="5"/>
  <c r="AM87" i="5" s="1"/>
  <c r="AG87" i="5"/>
  <c r="AF87" i="5"/>
  <c r="AH86" i="5"/>
  <c r="AM86" i="5" s="1"/>
  <c r="AF86" i="5"/>
  <c r="AH85" i="5"/>
  <c r="AM85" i="5" s="1"/>
  <c r="AF85" i="5"/>
  <c r="AG85" i="5" s="1"/>
  <c r="AH84" i="5"/>
  <c r="AM84" i="5" s="1"/>
  <c r="AG84" i="5"/>
  <c r="AF84" i="5"/>
  <c r="AH83" i="5"/>
  <c r="AM83" i="5" s="1"/>
  <c r="AG83" i="5"/>
  <c r="AF83" i="5"/>
  <c r="AH82" i="5"/>
  <c r="AM82" i="5" s="1"/>
  <c r="AG82" i="5"/>
  <c r="AF82" i="5"/>
  <c r="AH81" i="5"/>
  <c r="AM81" i="5" s="1"/>
  <c r="AG81" i="5"/>
  <c r="AF81" i="5"/>
  <c r="AH80" i="5"/>
  <c r="AM80" i="5" s="1"/>
  <c r="AF80" i="5"/>
  <c r="AH79" i="5"/>
  <c r="AM79" i="5" s="1"/>
  <c r="AF79" i="5"/>
  <c r="AG80" i="5" s="1"/>
  <c r="AH78" i="5"/>
  <c r="AM78" i="5" s="1"/>
  <c r="AF78" i="5"/>
  <c r="AG78" i="5" s="1"/>
  <c r="AH77" i="5"/>
  <c r="AM77" i="5" s="1"/>
  <c r="AG77" i="5"/>
  <c r="AF77" i="5"/>
  <c r="AH76" i="5"/>
  <c r="AM76" i="5" s="1"/>
  <c r="AF76" i="5"/>
  <c r="AH75" i="5"/>
  <c r="AM75" i="5" s="1"/>
  <c r="AG75" i="5"/>
  <c r="AF75" i="5"/>
  <c r="AG76" i="5" s="1"/>
  <c r="AH74" i="5"/>
  <c r="AM74" i="5" s="1"/>
  <c r="AF74" i="5"/>
  <c r="AG74" i="5" s="1"/>
  <c r="AH73" i="5"/>
  <c r="AM73" i="5" s="1"/>
  <c r="AF73" i="5"/>
  <c r="AG73" i="5" s="1"/>
  <c r="AH72" i="5"/>
  <c r="AM72" i="5" s="1"/>
  <c r="AG72" i="5"/>
  <c r="AF72" i="5"/>
  <c r="AH71" i="5"/>
  <c r="AM71" i="5" s="1"/>
  <c r="AF71" i="5"/>
  <c r="AH70" i="5"/>
  <c r="AM70" i="5" s="1"/>
  <c r="AF70" i="5"/>
  <c r="AG71" i="5" s="1"/>
  <c r="AH69" i="5"/>
  <c r="AM69" i="5" s="1"/>
  <c r="AF69" i="5"/>
  <c r="AH68" i="5"/>
  <c r="AM68" i="5" s="1"/>
  <c r="AF68" i="5"/>
  <c r="AH67" i="5"/>
  <c r="AM67" i="5" s="1"/>
  <c r="AF67" i="5"/>
  <c r="AH66" i="5"/>
  <c r="AM66" i="5" s="1"/>
  <c r="AF66" i="5"/>
  <c r="AH65" i="5"/>
  <c r="AM65" i="5" s="1"/>
  <c r="AF65" i="5"/>
  <c r="AH64" i="5"/>
  <c r="AM64" i="5" s="1"/>
  <c r="AG64" i="5"/>
  <c r="AF64" i="5"/>
  <c r="AH63" i="5"/>
  <c r="AM63" i="5" s="1"/>
  <c r="AF63" i="5"/>
  <c r="AG63" i="5" s="1"/>
  <c r="AH62" i="5"/>
  <c r="AM62" i="5" s="1"/>
  <c r="AF62" i="5"/>
  <c r="AH61" i="5"/>
  <c r="AM61" i="5" s="1"/>
  <c r="AF61" i="5"/>
  <c r="AG61" i="5" s="1"/>
  <c r="AH60" i="5"/>
  <c r="AM60" i="5" s="1"/>
  <c r="AG60" i="5"/>
  <c r="AF60" i="5"/>
  <c r="AH59" i="5"/>
  <c r="AM59" i="5" s="1"/>
  <c r="AF59" i="5"/>
  <c r="AG59" i="5" s="1"/>
  <c r="AH58" i="5"/>
  <c r="AM58" i="5" s="1"/>
  <c r="AF58" i="5"/>
  <c r="AH57" i="5"/>
  <c r="AM57" i="5" s="1"/>
  <c r="AF57" i="5"/>
  <c r="AG57" i="5" s="1"/>
  <c r="AH56" i="5"/>
  <c r="AM56" i="5" s="1"/>
  <c r="AG56" i="5"/>
  <c r="AF56" i="5"/>
  <c r="AH55" i="5"/>
  <c r="AM55" i="5" s="1"/>
  <c r="AF55" i="5"/>
  <c r="AG55" i="5" s="1"/>
  <c r="AH54" i="5"/>
  <c r="AM54" i="5" s="1"/>
  <c r="AF54" i="5"/>
  <c r="AG54" i="5" s="1"/>
  <c r="AH53" i="5"/>
  <c r="AM53" i="5" s="1"/>
  <c r="AF53" i="5"/>
  <c r="AH52" i="5"/>
  <c r="AM52" i="5" s="1"/>
  <c r="AF52" i="5"/>
  <c r="AG52" i="5" s="1"/>
  <c r="AH51" i="5"/>
  <c r="AM51" i="5" s="1"/>
  <c r="AF51" i="5"/>
  <c r="AH50" i="5"/>
  <c r="AM50" i="5" s="1"/>
  <c r="AF50" i="5"/>
  <c r="AG50" i="5" s="1"/>
  <c r="AH49" i="5"/>
  <c r="AM49" i="5" s="1"/>
  <c r="AF49" i="5"/>
  <c r="AH48" i="5"/>
  <c r="AM48" i="5" s="1"/>
  <c r="AF48" i="5"/>
  <c r="AG48" i="5" s="1"/>
  <c r="AH47" i="5"/>
  <c r="AM47" i="5" s="1"/>
  <c r="AF47" i="5"/>
  <c r="AH46" i="5"/>
  <c r="AM46" i="5" s="1"/>
  <c r="AG46" i="5"/>
  <c r="AF46" i="5"/>
  <c r="AH45" i="5"/>
  <c r="AM45" i="5" s="1"/>
  <c r="AF45" i="5"/>
  <c r="AH44" i="5"/>
  <c r="AM44" i="5" s="1"/>
  <c r="AF44" i="5"/>
  <c r="AG44" i="5" s="1"/>
  <c r="AH43" i="5"/>
  <c r="AM43" i="5" s="1"/>
  <c r="AF43" i="5"/>
  <c r="AH42" i="5"/>
  <c r="AM42" i="5" s="1"/>
  <c r="AF42" i="5"/>
  <c r="AG42" i="5" s="1"/>
  <c r="AH41" i="5"/>
  <c r="AM41" i="5" s="1"/>
  <c r="AF41" i="5"/>
  <c r="AG41" i="5" s="1"/>
  <c r="AH40" i="5"/>
  <c r="AM40" i="5" s="1"/>
  <c r="AG40" i="5"/>
  <c r="AF40" i="5"/>
  <c r="AH39" i="5"/>
  <c r="AM39" i="5" s="1"/>
  <c r="AF39" i="5"/>
  <c r="AH38" i="5"/>
  <c r="AM38" i="5" s="1"/>
  <c r="AF38" i="5"/>
  <c r="AG38" i="5" s="1"/>
  <c r="AH37" i="5"/>
  <c r="AM37" i="5" s="1"/>
  <c r="AF37" i="5"/>
  <c r="AH36" i="5"/>
  <c r="AM36" i="5" s="1"/>
  <c r="AF36" i="5"/>
  <c r="AG36" i="5" s="1"/>
  <c r="AH35" i="5"/>
  <c r="AM35" i="5" s="1"/>
  <c r="AF35" i="5"/>
  <c r="AH34" i="5"/>
  <c r="AM34" i="5" s="1"/>
  <c r="AF34" i="5"/>
  <c r="AG34" i="5" s="1"/>
  <c r="AH33" i="5"/>
  <c r="AM33" i="5" s="1"/>
  <c r="AF33" i="5"/>
  <c r="AH32" i="5"/>
  <c r="AM32" i="5" s="1"/>
  <c r="AF32" i="5"/>
  <c r="AG32" i="5" s="1"/>
  <c r="AH31" i="5"/>
  <c r="AM31" i="5" s="1"/>
  <c r="AF31" i="5"/>
  <c r="AH30" i="5"/>
  <c r="AM30" i="5" s="1"/>
  <c r="AG30" i="5"/>
  <c r="AF30" i="5"/>
  <c r="AH29" i="5"/>
  <c r="AM29" i="5" s="1"/>
  <c r="AF29" i="5"/>
  <c r="AG29" i="5" s="1"/>
  <c r="AH28" i="5"/>
  <c r="AM28" i="5" s="1"/>
  <c r="AG28" i="5"/>
  <c r="AF28" i="5"/>
  <c r="AH27" i="5"/>
  <c r="AM27" i="5" s="1"/>
  <c r="AF27" i="5"/>
  <c r="AG27" i="5" s="1"/>
  <c r="AH26" i="5"/>
  <c r="AM26" i="5" s="1"/>
  <c r="AF26" i="5"/>
  <c r="AG26" i="5" s="1"/>
  <c r="AH25" i="5"/>
  <c r="AM25" i="5" s="1"/>
  <c r="AF25" i="5"/>
  <c r="AG25" i="5" s="1"/>
  <c r="AH24" i="5"/>
  <c r="AM24" i="5" s="1"/>
  <c r="AF24" i="5"/>
  <c r="AG24" i="5" s="1"/>
  <c r="AH23" i="5"/>
  <c r="AM23" i="5" s="1"/>
  <c r="AF23" i="5"/>
  <c r="AH22" i="5"/>
  <c r="AM22" i="5" s="1"/>
  <c r="AF22" i="5"/>
  <c r="AH21" i="5"/>
  <c r="AM21" i="5" s="1"/>
  <c r="AF21" i="5"/>
  <c r="AG22" i="5" s="1"/>
  <c r="AH20" i="5"/>
  <c r="AM20" i="5" s="1"/>
  <c r="AF20" i="5"/>
  <c r="AG20" i="5" s="1"/>
  <c r="AH19" i="5"/>
  <c r="AM19" i="5" s="1"/>
  <c r="AF19" i="5"/>
  <c r="AG19" i="5" s="1"/>
  <c r="AH18" i="5"/>
  <c r="AM18" i="5" s="1"/>
  <c r="AF18" i="5"/>
  <c r="AG18" i="5" s="1"/>
  <c r="AH17" i="5"/>
  <c r="AM17" i="5" s="1"/>
  <c r="AF17" i="5"/>
  <c r="AH16" i="5"/>
  <c r="AM16" i="5" s="1"/>
  <c r="AG16" i="5"/>
  <c r="AF16" i="5"/>
  <c r="AG17" i="5" s="1"/>
  <c r="AH15" i="5"/>
  <c r="AM15" i="5" s="1"/>
  <c r="AF15" i="5"/>
  <c r="AG15" i="5" s="1"/>
  <c r="AH14" i="5"/>
  <c r="AM14" i="5" s="1"/>
  <c r="AF14" i="5"/>
  <c r="AG14" i="5" s="1"/>
  <c r="AH13" i="5"/>
  <c r="AM13" i="5" s="1"/>
  <c r="AF13" i="5"/>
  <c r="AG13" i="5" s="1"/>
  <c r="AH12" i="5"/>
  <c r="AM12" i="5" s="1"/>
  <c r="AF12" i="5"/>
  <c r="AG12" i="5" s="1"/>
  <c r="AH11" i="5"/>
  <c r="AM11" i="5" s="1"/>
  <c r="AF11" i="5"/>
  <c r="AH10" i="5"/>
  <c r="AM10" i="5" s="1"/>
  <c r="AG10" i="5"/>
  <c r="AF10" i="5"/>
  <c r="AH9" i="5"/>
  <c r="AM9" i="5" s="1"/>
  <c r="AF9" i="5"/>
  <c r="AH8" i="5"/>
  <c r="AM8" i="5" s="1"/>
  <c r="AF8" i="5"/>
  <c r="AG9" i="5" s="1"/>
  <c r="AH7" i="5"/>
  <c r="AM7" i="5" s="1"/>
  <c r="AF7" i="5"/>
  <c r="AG7" i="5" s="1"/>
  <c r="AL6" i="5"/>
  <c r="AH6" i="5"/>
  <c r="AM6" i="5" s="1"/>
  <c r="AF6" i="5"/>
  <c r="AG6" i="5" s="1"/>
  <c r="AK5" i="5"/>
  <c r="AS5" i="5" s="1"/>
  <c r="AH5" i="5"/>
  <c r="AM5" i="5" s="1"/>
  <c r="AF5" i="5"/>
  <c r="AG5" i="5" s="1"/>
  <c r="BE4" i="5"/>
  <c r="BE5" i="5" s="1"/>
  <c r="BE6" i="5" s="1"/>
  <c r="BE7" i="5" s="1"/>
  <c r="BE8" i="5" s="1"/>
  <c r="BE9" i="5" s="1"/>
  <c r="BE10" i="5" s="1"/>
  <c r="BE11" i="5" s="1"/>
  <c r="BE12" i="5" s="1"/>
  <c r="BE13" i="5" s="1"/>
  <c r="BE14" i="5" s="1"/>
  <c r="BE15" i="5" s="1"/>
  <c r="BE16" i="5" s="1"/>
  <c r="BE17" i="5" s="1"/>
  <c r="BE18" i="5" s="1"/>
  <c r="BE19" i="5" s="1"/>
  <c r="BE20" i="5" s="1"/>
  <c r="BE21" i="5" s="1"/>
  <c r="BE22" i="5" s="1"/>
  <c r="BE23" i="5" s="1"/>
  <c r="BE24" i="5" s="1"/>
  <c r="BE25" i="5" s="1"/>
  <c r="BE26" i="5" s="1"/>
  <c r="BE27" i="5" s="1"/>
  <c r="BE28" i="5" s="1"/>
  <c r="BE29" i="5" s="1"/>
  <c r="BE30" i="5" s="1"/>
  <c r="BE31" i="5" s="1"/>
  <c r="BE32" i="5" s="1"/>
  <c r="BE33" i="5" s="1"/>
  <c r="BE34" i="5" s="1"/>
  <c r="BE35" i="5" s="1"/>
  <c r="BE36" i="5" s="1"/>
  <c r="BE37" i="5" s="1"/>
  <c r="BE38" i="5" s="1"/>
  <c r="BE39" i="5" s="1"/>
  <c r="BE40" i="5" s="1"/>
  <c r="BE41" i="5" s="1"/>
  <c r="BE42" i="5" s="1"/>
  <c r="BE43" i="5" s="1"/>
  <c r="BE44" i="5" s="1"/>
  <c r="BE45" i="5" s="1"/>
  <c r="BE46" i="5" s="1"/>
  <c r="BE47" i="5" s="1"/>
  <c r="BE48" i="5" s="1"/>
  <c r="BE49" i="5" s="1"/>
  <c r="BE50" i="5" s="1"/>
  <c r="BE51" i="5" s="1"/>
  <c r="BE52" i="5" s="1"/>
  <c r="BE53" i="5" s="1"/>
  <c r="BE54" i="5" s="1"/>
  <c r="BE55" i="5" s="1"/>
  <c r="BE56" i="5" s="1"/>
  <c r="BE57" i="5" s="1"/>
  <c r="BE58" i="5" s="1"/>
  <c r="BE59" i="5" s="1"/>
  <c r="BE60" i="5" s="1"/>
  <c r="BE61" i="5" s="1"/>
  <c r="BE62" i="5" s="1"/>
  <c r="BE63" i="5" s="1"/>
  <c r="BE64" i="5" s="1"/>
  <c r="BE65" i="5" s="1"/>
  <c r="BE66" i="5" s="1"/>
  <c r="BE67" i="5" s="1"/>
  <c r="BE68" i="5" s="1"/>
  <c r="BE69" i="5" s="1"/>
  <c r="BE70" i="5" s="1"/>
  <c r="BE71" i="5" s="1"/>
  <c r="BE72" i="5" s="1"/>
  <c r="BE73" i="5" s="1"/>
  <c r="BE74" i="5" s="1"/>
  <c r="BE75" i="5" s="1"/>
  <c r="BE76" i="5" s="1"/>
  <c r="BE77" i="5" s="1"/>
  <c r="BE78" i="5" s="1"/>
  <c r="BE79" i="5" s="1"/>
  <c r="BE80" i="5" s="1"/>
  <c r="BE81" i="5" s="1"/>
  <c r="BE82" i="5" s="1"/>
  <c r="BE83" i="5" s="1"/>
  <c r="BE84" i="5" s="1"/>
  <c r="BE85" i="5" s="1"/>
  <c r="BE86" i="5" s="1"/>
  <c r="BE87" i="5" s="1"/>
  <c r="BE88" i="5" s="1"/>
  <c r="BE89" i="5" s="1"/>
  <c r="BE90" i="5" s="1"/>
  <c r="BE91" i="5" s="1"/>
  <c r="BE92" i="5" s="1"/>
  <c r="BE93" i="5" s="1"/>
  <c r="BE94" i="5" s="1"/>
  <c r="BE95" i="5" s="1"/>
  <c r="BE96" i="5" s="1"/>
  <c r="BE97" i="5" s="1"/>
  <c r="BE98" i="5" s="1"/>
  <c r="BE99" i="5" s="1"/>
  <c r="BE100" i="5" s="1"/>
  <c r="BE101" i="5" s="1"/>
  <c r="BE102" i="5" s="1"/>
  <c r="BE103" i="5" s="1"/>
  <c r="BE104" i="5" s="1"/>
  <c r="BE105" i="5" s="1"/>
  <c r="BE106" i="5" s="1"/>
  <c r="BE107" i="5" s="1"/>
  <c r="BE108" i="5" s="1"/>
  <c r="BE109" i="5" s="1"/>
  <c r="BE110" i="5" s="1"/>
  <c r="BE111" i="5" s="1"/>
  <c r="BE112" i="5" s="1"/>
  <c r="BE113" i="5" s="1"/>
  <c r="BE114" i="5" s="1"/>
  <c r="BE115" i="5" s="1"/>
  <c r="BE116" i="5" s="1"/>
  <c r="BE117" i="5" s="1"/>
  <c r="BE118" i="5" s="1"/>
  <c r="BE119" i="5" s="1"/>
  <c r="BE120" i="5" s="1"/>
  <c r="BE121" i="5" s="1"/>
  <c r="BE122" i="5" s="1"/>
  <c r="BE123" i="5" s="1"/>
  <c r="BE124" i="5" s="1"/>
  <c r="BE125" i="5" s="1"/>
  <c r="BE126" i="5" s="1"/>
  <c r="BE127" i="5" s="1"/>
  <c r="BE128" i="5" s="1"/>
  <c r="BE129" i="5" s="1"/>
  <c r="BE130" i="5" s="1"/>
  <c r="BE131" i="5" s="1"/>
  <c r="BE132" i="5" s="1"/>
  <c r="BE133" i="5" s="1"/>
  <c r="BE134" i="5" s="1"/>
  <c r="BE135" i="5" s="1"/>
  <c r="BE136" i="5" s="1"/>
  <c r="BE137" i="5" s="1"/>
  <c r="BE138" i="5" s="1"/>
  <c r="BE139" i="5" s="1"/>
  <c r="BE140" i="5" s="1"/>
  <c r="BE141" i="5" s="1"/>
  <c r="BE142" i="5" s="1"/>
  <c r="BE143" i="5" s="1"/>
  <c r="BE144" i="5" s="1"/>
  <c r="BE145" i="5" s="1"/>
  <c r="BE146" i="5" s="1"/>
  <c r="BE147" i="5" s="1"/>
  <c r="BE148" i="5" s="1"/>
  <c r="BE149" i="5" s="1"/>
  <c r="BE150" i="5" s="1"/>
  <c r="BE151" i="5" s="1"/>
  <c r="BE152" i="5" s="1"/>
  <c r="BE153" i="5" s="1"/>
  <c r="BE154" i="5" s="1"/>
  <c r="BE155" i="5" s="1"/>
  <c r="BE156" i="5" s="1"/>
  <c r="BE157" i="5" s="1"/>
  <c r="BE158" i="5" s="1"/>
  <c r="BE159" i="5" s="1"/>
  <c r="BE160" i="5" s="1"/>
  <c r="BE161" i="5" s="1"/>
  <c r="BE162" i="5" s="1"/>
  <c r="BE163" i="5" s="1"/>
  <c r="BE164" i="5" s="1"/>
  <c r="BE165" i="5" s="1"/>
  <c r="BE166" i="5" s="1"/>
  <c r="BE167" i="5" s="1"/>
  <c r="BE168" i="5" s="1"/>
  <c r="BE169" i="5" s="1"/>
  <c r="BE170" i="5" s="1"/>
  <c r="BE171" i="5" s="1"/>
  <c r="BE172" i="5" s="1"/>
  <c r="BE173" i="5" s="1"/>
  <c r="BE174" i="5" s="1"/>
  <c r="BE175" i="5" s="1"/>
  <c r="BE176" i="5" s="1"/>
  <c r="BE177" i="5" s="1"/>
  <c r="BE178" i="5" s="1"/>
  <c r="BE179" i="5" s="1"/>
  <c r="BE180" i="5" s="1"/>
  <c r="BE181" i="5" s="1"/>
  <c r="BE182" i="5" s="1"/>
  <c r="BE183" i="5" s="1"/>
  <c r="BE184" i="5" s="1"/>
  <c r="BE185" i="5" s="1"/>
  <c r="BE186" i="5" s="1"/>
  <c r="BE187" i="5" s="1"/>
  <c r="BE188" i="5" s="1"/>
  <c r="BE189" i="5" s="1"/>
  <c r="BE190" i="5" s="1"/>
  <c r="BE191" i="5" s="1"/>
  <c r="BE192" i="5" s="1"/>
  <c r="BE193" i="5" s="1"/>
  <c r="BE194" i="5" s="1"/>
  <c r="BE195" i="5" s="1"/>
  <c r="BE196" i="5" s="1"/>
  <c r="BE197" i="5" s="1"/>
  <c r="BE198" i="5" s="1"/>
  <c r="BE199" i="5" s="1"/>
  <c r="BE200" i="5" s="1"/>
  <c r="BE201" i="5" s="1"/>
  <c r="BE202" i="5" s="1"/>
  <c r="BE203" i="5" s="1"/>
  <c r="BE204" i="5" s="1"/>
  <c r="BE205" i="5" s="1"/>
  <c r="BE206" i="5" s="1"/>
  <c r="BE207" i="5" s="1"/>
  <c r="BE208" i="5" s="1"/>
  <c r="BE209" i="5" s="1"/>
  <c r="BE210" i="5" s="1"/>
  <c r="BE211" i="5" s="1"/>
  <c r="BE212" i="5" s="1"/>
  <c r="BE213" i="5" s="1"/>
  <c r="BE214" i="5" s="1"/>
  <c r="BE215" i="5" s="1"/>
  <c r="BE216" i="5" s="1"/>
  <c r="BE217" i="5" s="1"/>
  <c r="BE218" i="5" s="1"/>
  <c r="BE219" i="5" s="1"/>
  <c r="BE220" i="5" s="1"/>
  <c r="BE221" i="5" s="1"/>
  <c r="BE222" i="5" s="1"/>
  <c r="BE223" i="5" s="1"/>
  <c r="BE224" i="5" s="1"/>
  <c r="BE225" i="5" s="1"/>
  <c r="BE226" i="5" s="1"/>
  <c r="BE227" i="5" s="1"/>
  <c r="BE228" i="5" s="1"/>
  <c r="BE229" i="5" s="1"/>
  <c r="BE230" i="5" s="1"/>
  <c r="BE231" i="5" s="1"/>
  <c r="BE232" i="5" s="1"/>
  <c r="BE233" i="5" s="1"/>
  <c r="BE234" i="5" s="1"/>
  <c r="BE235" i="5" s="1"/>
  <c r="BE236" i="5" s="1"/>
  <c r="BE237" i="5" s="1"/>
  <c r="BE238" i="5" s="1"/>
  <c r="BE239" i="5" s="1"/>
  <c r="BE240" i="5" s="1"/>
  <c r="BE241" i="5" s="1"/>
  <c r="BE242" i="5" s="1"/>
  <c r="BE243" i="5" s="1"/>
  <c r="BE244" i="5" s="1"/>
  <c r="BE245" i="5" s="1"/>
  <c r="BE246" i="5" s="1"/>
  <c r="BE247" i="5" s="1"/>
  <c r="BE248" i="5" s="1"/>
  <c r="BE249" i="5" s="1"/>
  <c r="BE250" i="5" s="1"/>
  <c r="BE251" i="5" s="1"/>
  <c r="BE252" i="5" s="1"/>
  <c r="BE253" i="5" s="1"/>
  <c r="BE254" i="5" s="1"/>
  <c r="BE255" i="5" s="1"/>
  <c r="BE256" i="5" s="1"/>
  <c r="BE257" i="5" s="1"/>
  <c r="BE258" i="5" s="1"/>
  <c r="BE259" i="5" s="1"/>
  <c r="BE260" i="5" s="1"/>
  <c r="BE261" i="5" s="1"/>
  <c r="BE262" i="5" s="1"/>
  <c r="BE263" i="5" s="1"/>
  <c r="BE264" i="5" s="1"/>
  <c r="BE265" i="5" s="1"/>
  <c r="BE266" i="5" s="1"/>
  <c r="BE267" i="5" s="1"/>
  <c r="BE268" i="5" s="1"/>
  <c r="BD4" i="5"/>
  <c r="BD5" i="5" s="1"/>
  <c r="BD6" i="5" s="1"/>
  <c r="BD7" i="5" s="1"/>
  <c r="BD8" i="5" s="1"/>
  <c r="BD9" i="5" s="1"/>
  <c r="BD10" i="5" s="1"/>
  <c r="BD11" i="5" s="1"/>
  <c r="BD12" i="5" s="1"/>
  <c r="BD13" i="5" s="1"/>
  <c r="BD14" i="5" s="1"/>
  <c r="BD15" i="5" s="1"/>
  <c r="BD16" i="5" s="1"/>
  <c r="BD17" i="5" s="1"/>
  <c r="BD18" i="5" s="1"/>
  <c r="BD19" i="5" s="1"/>
  <c r="BD20" i="5" s="1"/>
  <c r="BD21" i="5" s="1"/>
  <c r="BD22" i="5" s="1"/>
  <c r="BD23" i="5" s="1"/>
  <c r="BD24" i="5" s="1"/>
  <c r="BD25" i="5" s="1"/>
  <c r="BD26" i="5" s="1"/>
  <c r="BD27" i="5" s="1"/>
  <c r="BD28" i="5" s="1"/>
  <c r="BD29" i="5" s="1"/>
  <c r="BD30" i="5" s="1"/>
  <c r="BD31" i="5" s="1"/>
  <c r="BD32" i="5" s="1"/>
  <c r="BD33" i="5" s="1"/>
  <c r="BD34" i="5" s="1"/>
  <c r="BD35" i="5" s="1"/>
  <c r="BD36" i="5" s="1"/>
  <c r="BD37" i="5" s="1"/>
  <c r="BD38" i="5" s="1"/>
  <c r="BD39" i="5" s="1"/>
  <c r="BD40" i="5" s="1"/>
  <c r="BD41" i="5" s="1"/>
  <c r="BD42" i="5" s="1"/>
  <c r="BD43" i="5" s="1"/>
  <c r="BD44" i="5" s="1"/>
  <c r="BD45" i="5" s="1"/>
  <c r="BD46" i="5" s="1"/>
  <c r="BD47" i="5" s="1"/>
  <c r="BD48" i="5" s="1"/>
  <c r="BD49" i="5" s="1"/>
  <c r="BD50" i="5" s="1"/>
  <c r="BD51" i="5" s="1"/>
  <c r="BD52" i="5" s="1"/>
  <c r="BD53" i="5" s="1"/>
  <c r="BD54" i="5" s="1"/>
  <c r="BD55" i="5" s="1"/>
  <c r="BD56" i="5" s="1"/>
  <c r="BD57" i="5" s="1"/>
  <c r="BD58" i="5" s="1"/>
  <c r="BD59" i="5" s="1"/>
  <c r="BD60" i="5" s="1"/>
  <c r="BD61" i="5" s="1"/>
  <c r="BD62" i="5" s="1"/>
  <c r="BD63" i="5" s="1"/>
  <c r="BD64" i="5" s="1"/>
  <c r="BD65" i="5" s="1"/>
  <c r="BD66" i="5" s="1"/>
  <c r="BD67" i="5" s="1"/>
  <c r="BD68" i="5" s="1"/>
  <c r="BD69" i="5" s="1"/>
  <c r="BD70" i="5" s="1"/>
  <c r="BD71" i="5" s="1"/>
  <c r="BD72" i="5" s="1"/>
  <c r="BD73" i="5" s="1"/>
  <c r="BD74" i="5" s="1"/>
  <c r="BD75" i="5" s="1"/>
  <c r="BD76" i="5" s="1"/>
  <c r="BD77" i="5" s="1"/>
  <c r="BD78" i="5" s="1"/>
  <c r="BD79" i="5" s="1"/>
  <c r="BD80" i="5" s="1"/>
  <c r="BD81" i="5" s="1"/>
  <c r="BD82" i="5" s="1"/>
  <c r="BD83" i="5" s="1"/>
  <c r="BD84" i="5" s="1"/>
  <c r="BD85" i="5" s="1"/>
  <c r="BD86" i="5" s="1"/>
  <c r="BD87" i="5" s="1"/>
  <c r="BD88" i="5" s="1"/>
  <c r="BD89" i="5" s="1"/>
  <c r="BD90" i="5" s="1"/>
  <c r="BD91" i="5" s="1"/>
  <c r="BD92" i="5" s="1"/>
  <c r="BD93" i="5" s="1"/>
  <c r="BD94" i="5" s="1"/>
  <c r="BD95" i="5" s="1"/>
  <c r="BD96" i="5" s="1"/>
  <c r="BD97" i="5" s="1"/>
  <c r="BD98" i="5" s="1"/>
  <c r="BD99" i="5" s="1"/>
  <c r="BD100" i="5" s="1"/>
  <c r="BD101" i="5" s="1"/>
  <c r="BD102" i="5" s="1"/>
  <c r="BD103" i="5" s="1"/>
  <c r="BD104" i="5" s="1"/>
  <c r="BD105" i="5" s="1"/>
  <c r="BD106" i="5" s="1"/>
  <c r="BD107" i="5" s="1"/>
  <c r="BD108" i="5" s="1"/>
  <c r="BD109" i="5" s="1"/>
  <c r="BD110" i="5" s="1"/>
  <c r="BD111" i="5" s="1"/>
  <c r="BD112" i="5" s="1"/>
  <c r="BD113" i="5" s="1"/>
  <c r="BD114" i="5" s="1"/>
  <c r="BD115" i="5" s="1"/>
  <c r="BD116" i="5" s="1"/>
  <c r="BD117" i="5" s="1"/>
  <c r="BD118" i="5" s="1"/>
  <c r="BD119" i="5" s="1"/>
  <c r="BD120" i="5" s="1"/>
  <c r="BD121" i="5" s="1"/>
  <c r="BD122" i="5" s="1"/>
  <c r="BD123" i="5" s="1"/>
  <c r="BD124" i="5" s="1"/>
  <c r="BD125" i="5" s="1"/>
  <c r="BD126" i="5" s="1"/>
  <c r="BD127" i="5" s="1"/>
  <c r="BD128" i="5" s="1"/>
  <c r="BD129" i="5" s="1"/>
  <c r="BD130" i="5" s="1"/>
  <c r="BD131" i="5" s="1"/>
  <c r="BD132" i="5" s="1"/>
  <c r="BD133" i="5" s="1"/>
  <c r="BD134" i="5" s="1"/>
  <c r="BD135" i="5" s="1"/>
  <c r="BD136" i="5" s="1"/>
  <c r="BD137" i="5" s="1"/>
  <c r="BD138" i="5" s="1"/>
  <c r="BD139" i="5" s="1"/>
  <c r="BD140" i="5" s="1"/>
  <c r="BD141" i="5" s="1"/>
  <c r="BD142" i="5" s="1"/>
  <c r="BD143" i="5" s="1"/>
  <c r="BD144" i="5" s="1"/>
  <c r="BD145" i="5" s="1"/>
  <c r="BD146" i="5" s="1"/>
  <c r="BD147" i="5" s="1"/>
  <c r="BD148" i="5" s="1"/>
  <c r="BD149" i="5" s="1"/>
  <c r="BD150" i="5" s="1"/>
  <c r="BD151" i="5" s="1"/>
  <c r="BD152" i="5" s="1"/>
  <c r="BD153" i="5" s="1"/>
  <c r="BD154" i="5" s="1"/>
  <c r="BD155" i="5" s="1"/>
  <c r="BD156" i="5" s="1"/>
  <c r="BD157" i="5" s="1"/>
  <c r="BD158" i="5" s="1"/>
  <c r="BD159" i="5" s="1"/>
  <c r="BD160" i="5" s="1"/>
  <c r="BD161" i="5" s="1"/>
  <c r="BD162" i="5" s="1"/>
  <c r="BD163" i="5" s="1"/>
  <c r="BD164" i="5" s="1"/>
  <c r="BD165" i="5" s="1"/>
  <c r="BD166" i="5" s="1"/>
  <c r="BD167" i="5" s="1"/>
  <c r="BD168" i="5" s="1"/>
  <c r="BD169" i="5" s="1"/>
  <c r="BD170" i="5" s="1"/>
  <c r="BD171" i="5" s="1"/>
  <c r="BD172" i="5" s="1"/>
  <c r="BD173" i="5" s="1"/>
  <c r="BD174" i="5" s="1"/>
  <c r="BD175" i="5" s="1"/>
  <c r="BD176" i="5" s="1"/>
  <c r="BD177" i="5" s="1"/>
  <c r="BD178" i="5" s="1"/>
  <c r="BD179" i="5" s="1"/>
  <c r="BD180" i="5" s="1"/>
  <c r="BD181" i="5" s="1"/>
  <c r="BD182" i="5" s="1"/>
  <c r="BD183" i="5" s="1"/>
  <c r="BD184" i="5" s="1"/>
  <c r="BD185" i="5" s="1"/>
  <c r="BD186" i="5" s="1"/>
  <c r="BD187" i="5" s="1"/>
  <c r="BD188" i="5" s="1"/>
  <c r="BD189" i="5" s="1"/>
  <c r="BD190" i="5" s="1"/>
  <c r="BD191" i="5" s="1"/>
  <c r="BD192" i="5" s="1"/>
  <c r="BD193" i="5" s="1"/>
  <c r="BD194" i="5" s="1"/>
  <c r="BD195" i="5" s="1"/>
  <c r="BD196" i="5" s="1"/>
  <c r="BD197" i="5" s="1"/>
  <c r="BD198" i="5" s="1"/>
  <c r="BD199" i="5" s="1"/>
  <c r="BD200" i="5" s="1"/>
  <c r="BD201" i="5" s="1"/>
  <c r="BD202" i="5" s="1"/>
  <c r="BD203" i="5" s="1"/>
  <c r="BD204" i="5" s="1"/>
  <c r="BD205" i="5" s="1"/>
  <c r="BD206" i="5" s="1"/>
  <c r="BD207" i="5" s="1"/>
  <c r="BD208" i="5" s="1"/>
  <c r="BD209" i="5" s="1"/>
  <c r="BD210" i="5" s="1"/>
  <c r="BD211" i="5" s="1"/>
  <c r="BD212" i="5" s="1"/>
  <c r="BD213" i="5" s="1"/>
  <c r="BD214" i="5" s="1"/>
  <c r="BD215" i="5" s="1"/>
  <c r="BD216" i="5" s="1"/>
  <c r="BD217" i="5" s="1"/>
  <c r="BD218" i="5" s="1"/>
  <c r="BD219" i="5" s="1"/>
  <c r="BD220" i="5" s="1"/>
  <c r="BD221" i="5" s="1"/>
  <c r="BD222" i="5" s="1"/>
  <c r="BD223" i="5" s="1"/>
  <c r="BD224" i="5" s="1"/>
  <c r="BD225" i="5" s="1"/>
  <c r="BD226" i="5" s="1"/>
  <c r="BD227" i="5" s="1"/>
  <c r="BD228" i="5" s="1"/>
  <c r="BD229" i="5" s="1"/>
  <c r="BD230" i="5" s="1"/>
  <c r="BD231" i="5" s="1"/>
  <c r="BD232" i="5" s="1"/>
  <c r="BD233" i="5" s="1"/>
  <c r="BD234" i="5" s="1"/>
  <c r="BD235" i="5" s="1"/>
  <c r="BD236" i="5" s="1"/>
  <c r="BD237" i="5" s="1"/>
  <c r="BD238" i="5" s="1"/>
  <c r="BD239" i="5" s="1"/>
  <c r="BD240" i="5" s="1"/>
  <c r="BD241" i="5" s="1"/>
  <c r="BD242" i="5" s="1"/>
  <c r="BD243" i="5" s="1"/>
  <c r="BD244" i="5" s="1"/>
  <c r="BD245" i="5" s="1"/>
  <c r="BD246" i="5" s="1"/>
  <c r="BD247" i="5" s="1"/>
  <c r="BD248" i="5" s="1"/>
  <c r="BD249" i="5" s="1"/>
  <c r="BD250" i="5" s="1"/>
  <c r="BD251" i="5" s="1"/>
  <c r="BD252" i="5" s="1"/>
  <c r="BD253" i="5" s="1"/>
  <c r="BD254" i="5" s="1"/>
  <c r="BD255" i="5" s="1"/>
  <c r="BD256" i="5" s="1"/>
  <c r="BD257" i="5" s="1"/>
  <c r="BD258" i="5" s="1"/>
  <c r="BD259" i="5" s="1"/>
  <c r="BD260" i="5" s="1"/>
  <c r="BD261" i="5" s="1"/>
  <c r="BD262" i="5" s="1"/>
  <c r="BD263" i="5" s="1"/>
  <c r="BD264" i="5" s="1"/>
  <c r="BD265" i="5" s="1"/>
  <c r="BD266" i="5" s="1"/>
  <c r="BD267" i="5" s="1"/>
  <c r="BD268" i="5" s="1"/>
  <c r="BC4" i="5"/>
  <c r="BC5" i="5" s="1"/>
  <c r="BC6" i="5" s="1"/>
  <c r="BC7" i="5" s="1"/>
  <c r="BC8" i="5" s="1"/>
  <c r="BC9" i="5" s="1"/>
  <c r="BC10" i="5" s="1"/>
  <c r="BC11" i="5" s="1"/>
  <c r="BC12" i="5" s="1"/>
  <c r="BC13" i="5" s="1"/>
  <c r="BC14" i="5" s="1"/>
  <c r="BC15" i="5" s="1"/>
  <c r="BC16" i="5" s="1"/>
  <c r="BC17" i="5" s="1"/>
  <c r="BC18" i="5" s="1"/>
  <c r="BC19" i="5" s="1"/>
  <c r="BC20" i="5" s="1"/>
  <c r="BC21" i="5" s="1"/>
  <c r="BC22" i="5" s="1"/>
  <c r="BC23" i="5" s="1"/>
  <c r="BC24" i="5" s="1"/>
  <c r="BC25" i="5" s="1"/>
  <c r="BC26" i="5" s="1"/>
  <c r="BC27" i="5" s="1"/>
  <c r="BC28" i="5" s="1"/>
  <c r="BC29" i="5" s="1"/>
  <c r="BC30" i="5" s="1"/>
  <c r="BC31" i="5" s="1"/>
  <c r="BC32" i="5" s="1"/>
  <c r="BC33" i="5" s="1"/>
  <c r="BC34" i="5" s="1"/>
  <c r="BC35" i="5" s="1"/>
  <c r="BC36" i="5" s="1"/>
  <c r="BC37" i="5" s="1"/>
  <c r="BC38" i="5" s="1"/>
  <c r="BC39" i="5" s="1"/>
  <c r="BC40" i="5" s="1"/>
  <c r="BC41" i="5" s="1"/>
  <c r="BC42" i="5" s="1"/>
  <c r="BC43" i="5" s="1"/>
  <c r="BC44" i="5" s="1"/>
  <c r="BC45" i="5" s="1"/>
  <c r="BC46" i="5" s="1"/>
  <c r="BC47" i="5" s="1"/>
  <c r="BC48" i="5" s="1"/>
  <c r="BC49" i="5" s="1"/>
  <c r="BC50" i="5" s="1"/>
  <c r="BC51" i="5" s="1"/>
  <c r="BC52" i="5" s="1"/>
  <c r="BC53" i="5" s="1"/>
  <c r="BC54" i="5" s="1"/>
  <c r="BC55" i="5" s="1"/>
  <c r="BC56" i="5" s="1"/>
  <c r="BC57" i="5" s="1"/>
  <c r="BC58" i="5" s="1"/>
  <c r="BC59" i="5" s="1"/>
  <c r="BC60" i="5" s="1"/>
  <c r="BC61" i="5" s="1"/>
  <c r="BC62" i="5" s="1"/>
  <c r="BC63" i="5" s="1"/>
  <c r="BC64" i="5" s="1"/>
  <c r="BC65" i="5" s="1"/>
  <c r="BC66" i="5" s="1"/>
  <c r="BC67" i="5" s="1"/>
  <c r="BC68" i="5" s="1"/>
  <c r="BC69" i="5" s="1"/>
  <c r="BC70" i="5" s="1"/>
  <c r="BC71" i="5" s="1"/>
  <c r="BC72" i="5" s="1"/>
  <c r="BC73" i="5" s="1"/>
  <c r="BC74" i="5" s="1"/>
  <c r="BC75" i="5" s="1"/>
  <c r="BC76" i="5" s="1"/>
  <c r="BC77" i="5" s="1"/>
  <c r="BC78" i="5" s="1"/>
  <c r="BC79" i="5" s="1"/>
  <c r="BC80" i="5" s="1"/>
  <c r="BC81" i="5" s="1"/>
  <c r="BC82" i="5" s="1"/>
  <c r="BC83" i="5" s="1"/>
  <c r="BC84" i="5" s="1"/>
  <c r="BC85" i="5" s="1"/>
  <c r="BC86" i="5" s="1"/>
  <c r="BC87" i="5" s="1"/>
  <c r="BC88" i="5" s="1"/>
  <c r="BC89" i="5" s="1"/>
  <c r="BC90" i="5" s="1"/>
  <c r="BC91" i="5" s="1"/>
  <c r="BC92" i="5" s="1"/>
  <c r="BC93" i="5" s="1"/>
  <c r="BC94" i="5" s="1"/>
  <c r="BC95" i="5" s="1"/>
  <c r="BC96" i="5" s="1"/>
  <c r="BC97" i="5" s="1"/>
  <c r="BC98" i="5" s="1"/>
  <c r="BC99" i="5" s="1"/>
  <c r="BC100" i="5" s="1"/>
  <c r="BC101" i="5" s="1"/>
  <c r="BC102" i="5" s="1"/>
  <c r="BC103" i="5" s="1"/>
  <c r="BC104" i="5" s="1"/>
  <c r="BC105" i="5" s="1"/>
  <c r="BC106" i="5" s="1"/>
  <c r="BC107" i="5" s="1"/>
  <c r="BC108" i="5" s="1"/>
  <c r="BC109" i="5" s="1"/>
  <c r="BC110" i="5" s="1"/>
  <c r="BC111" i="5" s="1"/>
  <c r="BC112" i="5" s="1"/>
  <c r="BC113" i="5" s="1"/>
  <c r="BC114" i="5" s="1"/>
  <c r="BC115" i="5" s="1"/>
  <c r="BC116" i="5" s="1"/>
  <c r="BC117" i="5" s="1"/>
  <c r="BC118" i="5" s="1"/>
  <c r="BC119" i="5" s="1"/>
  <c r="BC120" i="5" s="1"/>
  <c r="BC121" i="5" s="1"/>
  <c r="BC122" i="5" s="1"/>
  <c r="BC123" i="5" s="1"/>
  <c r="BC124" i="5" s="1"/>
  <c r="BC125" i="5" s="1"/>
  <c r="BC126" i="5" s="1"/>
  <c r="BC127" i="5" s="1"/>
  <c r="BC128" i="5" s="1"/>
  <c r="BC129" i="5" s="1"/>
  <c r="BC130" i="5" s="1"/>
  <c r="BC131" i="5" s="1"/>
  <c r="BC132" i="5" s="1"/>
  <c r="BC133" i="5" s="1"/>
  <c r="BC134" i="5" s="1"/>
  <c r="BC135" i="5" s="1"/>
  <c r="BC136" i="5" s="1"/>
  <c r="BC137" i="5" s="1"/>
  <c r="BC138" i="5" s="1"/>
  <c r="BC139" i="5" s="1"/>
  <c r="BC140" i="5" s="1"/>
  <c r="BC141" i="5" s="1"/>
  <c r="BC142" i="5" s="1"/>
  <c r="BC143" i="5" s="1"/>
  <c r="BC144" i="5" s="1"/>
  <c r="BC145" i="5" s="1"/>
  <c r="BC146" i="5" s="1"/>
  <c r="BC147" i="5" s="1"/>
  <c r="BC148" i="5" s="1"/>
  <c r="BC149" i="5" s="1"/>
  <c r="BC150" i="5" s="1"/>
  <c r="BC151" i="5" s="1"/>
  <c r="BC152" i="5" s="1"/>
  <c r="BC153" i="5" s="1"/>
  <c r="BC154" i="5" s="1"/>
  <c r="BC155" i="5" s="1"/>
  <c r="BC156" i="5" s="1"/>
  <c r="BC157" i="5" s="1"/>
  <c r="BC158" i="5" s="1"/>
  <c r="BC159" i="5" s="1"/>
  <c r="BC160" i="5" s="1"/>
  <c r="BC161" i="5" s="1"/>
  <c r="BC162" i="5" s="1"/>
  <c r="BC163" i="5" s="1"/>
  <c r="BC164" i="5" s="1"/>
  <c r="BC165" i="5" s="1"/>
  <c r="BC166" i="5" s="1"/>
  <c r="BC167" i="5" s="1"/>
  <c r="BC168" i="5" s="1"/>
  <c r="BC169" i="5" s="1"/>
  <c r="BC170" i="5" s="1"/>
  <c r="BC171" i="5" s="1"/>
  <c r="BC172" i="5" s="1"/>
  <c r="BC173" i="5" s="1"/>
  <c r="BC174" i="5" s="1"/>
  <c r="BC175" i="5" s="1"/>
  <c r="BC176" i="5" s="1"/>
  <c r="BC177" i="5" s="1"/>
  <c r="BC178" i="5" s="1"/>
  <c r="BC179" i="5" s="1"/>
  <c r="BC180" i="5" s="1"/>
  <c r="BC181" i="5" s="1"/>
  <c r="BC182" i="5" s="1"/>
  <c r="BC183" i="5" s="1"/>
  <c r="BC184" i="5" s="1"/>
  <c r="BC185" i="5" s="1"/>
  <c r="BC186" i="5" s="1"/>
  <c r="BC187" i="5" s="1"/>
  <c r="BC188" i="5" s="1"/>
  <c r="BC189" i="5" s="1"/>
  <c r="BC190" i="5" s="1"/>
  <c r="BC191" i="5" s="1"/>
  <c r="BC192" i="5" s="1"/>
  <c r="BC193" i="5" s="1"/>
  <c r="BC194" i="5" s="1"/>
  <c r="BC195" i="5" s="1"/>
  <c r="BC196" i="5" s="1"/>
  <c r="BC197" i="5" s="1"/>
  <c r="BC198" i="5" s="1"/>
  <c r="BC199" i="5" s="1"/>
  <c r="BC200" i="5" s="1"/>
  <c r="BC201" i="5" s="1"/>
  <c r="BC202" i="5" s="1"/>
  <c r="BC203" i="5" s="1"/>
  <c r="BC204" i="5" s="1"/>
  <c r="BC205" i="5" s="1"/>
  <c r="BC206" i="5" s="1"/>
  <c r="BC207" i="5" s="1"/>
  <c r="BC208" i="5" s="1"/>
  <c r="BC209" i="5" s="1"/>
  <c r="BC210" i="5" s="1"/>
  <c r="BC211" i="5" s="1"/>
  <c r="BC212" i="5" s="1"/>
  <c r="BC213" i="5" s="1"/>
  <c r="BC214" i="5" s="1"/>
  <c r="BC215" i="5" s="1"/>
  <c r="BC216" i="5" s="1"/>
  <c r="BC217" i="5" s="1"/>
  <c r="BC218" i="5" s="1"/>
  <c r="BC219" i="5" s="1"/>
  <c r="BC220" i="5" s="1"/>
  <c r="BC221" i="5" s="1"/>
  <c r="BC222" i="5" s="1"/>
  <c r="BC223" i="5" s="1"/>
  <c r="BC224" i="5" s="1"/>
  <c r="BC225" i="5" s="1"/>
  <c r="BC226" i="5" s="1"/>
  <c r="BC227" i="5" s="1"/>
  <c r="BC228" i="5" s="1"/>
  <c r="BC229" i="5" s="1"/>
  <c r="BC230" i="5" s="1"/>
  <c r="BC231" i="5" s="1"/>
  <c r="BC232" i="5" s="1"/>
  <c r="BC233" i="5" s="1"/>
  <c r="BC234" i="5" s="1"/>
  <c r="BC235" i="5" s="1"/>
  <c r="BC236" i="5" s="1"/>
  <c r="BC237" i="5" s="1"/>
  <c r="BC238" i="5" s="1"/>
  <c r="BC239" i="5" s="1"/>
  <c r="BC240" i="5" s="1"/>
  <c r="BC241" i="5" s="1"/>
  <c r="BC242" i="5" s="1"/>
  <c r="BC243" i="5" s="1"/>
  <c r="BC244" i="5" s="1"/>
  <c r="BC245" i="5" s="1"/>
  <c r="BC246" i="5" s="1"/>
  <c r="BC247" i="5" s="1"/>
  <c r="BC248" i="5" s="1"/>
  <c r="BC249" i="5" s="1"/>
  <c r="BC250" i="5" s="1"/>
  <c r="BC251" i="5" s="1"/>
  <c r="BC252" i="5" s="1"/>
  <c r="BC253" i="5" s="1"/>
  <c r="BC254" i="5" s="1"/>
  <c r="BC255" i="5" s="1"/>
  <c r="BC256" i="5" s="1"/>
  <c r="BC257" i="5" s="1"/>
  <c r="BC258" i="5" s="1"/>
  <c r="BC259" i="5" s="1"/>
  <c r="BC260" i="5" s="1"/>
  <c r="BC261" i="5" s="1"/>
  <c r="BC262" i="5" s="1"/>
  <c r="BC263" i="5" s="1"/>
  <c r="BC264" i="5" s="1"/>
  <c r="BC265" i="5" s="1"/>
  <c r="BC266" i="5" s="1"/>
  <c r="BC267" i="5" s="1"/>
  <c r="BC268" i="5" s="1"/>
  <c r="AZ4" i="5"/>
  <c r="AZ5" i="5" s="1"/>
  <c r="AZ6" i="5" s="1"/>
  <c r="AZ7" i="5" s="1"/>
  <c r="AZ8" i="5" s="1"/>
  <c r="AY4" i="5"/>
  <c r="AY5" i="5" s="1"/>
  <c r="AY6" i="5" s="1"/>
  <c r="AY7" i="5" s="1"/>
  <c r="AY8" i="5" s="1"/>
  <c r="AY9" i="5" s="1"/>
  <c r="AY10" i="5" s="1"/>
  <c r="AY11" i="5" s="1"/>
  <c r="AY12" i="5" s="1"/>
  <c r="AY13" i="5" s="1"/>
  <c r="AY14" i="5" s="1"/>
  <c r="AY15" i="5" s="1"/>
  <c r="AY16" i="5" s="1"/>
  <c r="AY17" i="5" s="1"/>
  <c r="AY18" i="5" s="1"/>
  <c r="AY19" i="5" s="1"/>
  <c r="AY20" i="5" s="1"/>
  <c r="AY21" i="5" s="1"/>
  <c r="AY22" i="5" s="1"/>
  <c r="AY23" i="5" s="1"/>
  <c r="AY24" i="5" s="1"/>
  <c r="AY25" i="5" s="1"/>
  <c r="AY26" i="5" s="1"/>
  <c r="AY27" i="5" s="1"/>
  <c r="AY28" i="5" s="1"/>
  <c r="AY29" i="5" s="1"/>
  <c r="AY30" i="5" s="1"/>
  <c r="AY31" i="5" s="1"/>
  <c r="AY32" i="5" s="1"/>
  <c r="AY33" i="5" s="1"/>
  <c r="AY34" i="5" s="1"/>
  <c r="AY35" i="5" s="1"/>
  <c r="AY36" i="5" s="1"/>
  <c r="AY37" i="5" s="1"/>
  <c r="AY38" i="5" s="1"/>
  <c r="AY39" i="5" s="1"/>
  <c r="AY40" i="5" s="1"/>
  <c r="AY41" i="5" s="1"/>
  <c r="AY42" i="5" s="1"/>
  <c r="AY43" i="5" s="1"/>
  <c r="AY44" i="5" s="1"/>
  <c r="AY45" i="5" s="1"/>
  <c r="AY46" i="5" s="1"/>
  <c r="AY47" i="5" s="1"/>
  <c r="AY48" i="5" s="1"/>
  <c r="AY49" i="5" s="1"/>
  <c r="AY50" i="5" s="1"/>
  <c r="AY51" i="5" s="1"/>
  <c r="AY52" i="5" s="1"/>
  <c r="AY53" i="5" s="1"/>
  <c r="AY54" i="5" s="1"/>
  <c r="AY55" i="5" s="1"/>
  <c r="AY56" i="5" s="1"/>
  <c r="AY57" i="5" s="1"/>
  <c r="AY58" i="5" s="1"/>
  <c r="AY59" i="5" s="1"/>
  <c r="AY60" i="5" s="1"/>
  <c r="AY61" i="5" s="1"/>
  <c r="AY62" i="5" s="1"/>
  <c r="AY63" i="5" s="1"/>
  <c r="AY64" i="5" s="1"/>
  <c r="AY65" i="5" s="1"/>
  <c r="AY66" i="5" s="1"/>
  <c r="AY67" i="5" s="1"/>
  <c r="AY68" i="5" s="1"/>
  <c r="AY69" i="5" s="1"/>
  <c r="AY70" i="5" s="1"/>
  <c r="AY71" i="5" s="1"/>
  <c r="AY72" i="5" s="1"/>
  <c r="AY73" i="5" s="1"/>
  <c r="AY74" i="5" s="1"/>
  <c r="AY75" i="5" s="1"/>
  <c r="AY76" i="5" s="1"/>
  <c r="AY77" i="5" s="1"/>
  <c r="AY78" i="5" s="1"/>
  <c r="AY79" i="5" s="1"/>
  <c r="AY80" i="5" s="1"/>
  <c r="AY81" i="5" s="1"/>
  <c r="AY82" i="5" s="1"/>
  <c r="AY83" i="5" s="1"/>
  <c r="AY84" i="5" s="1"/>
  <c r="AY85" i="5" s="1"/>
  <c r="AY86" i="5" s="1"/>
  <c r="AY87" i="5" s="1"/>
  <c r="AY88" i="5" s="1"/>
  <c r="AY89" i="5" s="1"/>
  <c r="AY90" i="5" s="1"/>
  <c r="AY91" i="5" s="1"/>
  <c r="AY92" i="5" s="1"/>
  <c r="AY93" i="5" s="1"/>
  <c r="AY94" i="5" s="1"/>
  <c r="AY95" i="5" s="1"/>
  <c r="AY96" i="5" s="1"/>
  <c r="AY97" i="5" s="1"/>
  <c r="AY98" i="5" s="1"/>
  <c r="AY99" i="5" s="1"/>
  <c r="AY100" i="5" s="1"/>
  <c r="AY101" i="5" s="1"/>
  <c r="AY102" i="5" s="1"/>
  <c r="AY103" i="5" s="1"/>
  <c r="AY104" i="5" s="1"/>
  <c r="AY105" i="5" s="1"/>
  <c r="AY106" i="5" s="1"/>
  <c r="AY107" i="5" s="1"/>
  <c r="AY108" i="5" s="1"/>
  <c r="AY109" i="5" s="1"/>
  <c r="AY110" i="5" s="1"/>
  <c r="AY111" i="5" s="1"/>
  <c r="AY112" i="5" s="1"/>
  <c r="AY113" i="5" s="1"/>
  <c r="AY114" i="5" s="1"/>
  <c r="AY115" i="5" s="1"/>
  <c r="AY116" i="5" s="1"/>
  <c r="AY117" i="5" s="1"/>
  <c r="AY118" i="5" s="1"/>
  <c r="AY119" i="5" s="1"/>
  <c r="AY120" i="5" s="1"/>
  <c r="AY121" i="5" s="1"/>
  <c r="AY122" i="5" s="1"/>
  <c r="AY123" i="5" s="1"/>
  <c r="AY124" i="5" s="1"/>
  <c r="AY125" i="5" s="1"/>
  <c r="AY126" i="5" s="1"/>
  <c r="AY127" i="5" s="1"/>
  <c r="AY128" i="5" s="1"/>
  <c r="AY129" i="5" s="1"/>
  <c r="AY130" i="5" s="1"/>
  <c r="AY131" i="5" s="1"/>
  <c r="AY132" i="5" s="1"/>
  <c r="AY133" i="5" s="1"/>
  <c r="AY134" i="5" s="1"/>
  <c r="AY135" i="5" s="1"/>
  <c r="AY136" i="5" s="1"/>
  <c r="AY137" i="5" s="1"/>
  <c r="AY138" i="5" s="1"/>
  <c r="AY139" i="5" s="1"/>
  <c r="AY140" i="5" s="1"/>
  <c r="AY141" i="5" s="1"/>
  <c r="AY142" i="5" s="1"/>
  <c r="AY143" i="5" s="1"/>
  <c r="AY144" i="5" s="1"/>
  <c r="AY145" i="5" s="1"/>
  <c r="AY146" i="5" s="1"/>
  <c r="AY147" i="5" s="1"/>
  <c r="AY148" i="5" s="1"/>
  <c r="AY149" i="5" s="1"/>
  <c r="AY150" i="5" s="1"/>
  <c r="AY151" i="5" s="1"/>
  <c r="AY152" i="5" s="1"/>
  <c r="AY153" i="5" s="1"/>
  <c r="AY154" i="5" s="1"/>
  <c r="AY155" i="5" s="1"/>
  <c r="AY156" i="5" s="1"/>
  <c r="AY157" i="5" s="1"/>
  <c r="AY158" i="5" s="1"/>
  <c r="AY159" i="5" s="1"/>
  <c r="AY160" i="5" s="1"/>
  <c r="AY161" i="5" s="1"/>
  <c r="AY162" i="5" s="1"/>
  <c r="AY163" i="5" s="1"/>
  <c r="AY164" i="5" s="1"/>
  <c r="AY165" i="5" s="1"/>
  <c r="AY166" i="5" s="1"/>
  <c r="AY167" i="5" s="1"/>
  <c r="AY168" i="5" s="1"/>
  <c r="AY169" i="5" s="1"/>
  <c r="AY170" i="5" s="1"/>
  <c r="AY171" i="5" s="1"/>
  <c r="AY172" i="5" s="1"/>
  <c r="AY173" i="5" s="1"/>
  <c r="AY174" i="5" s="1"/>
  <c r="AY175" i="5" s="1"/>
  <c r="AY176" i="5" s="1"/>
  <c r="AY177" i="5" s="1"/>
  <c r="AY178" i="5" s="1"/>
  <c r="AY179" i="5" s="1"/>
  <c r="AY180" i="5" s="1"/>
  <c r="AY181" i="5" s="1"/>
  <c r="AY182" i="5" s="1"/>
  <c r="AY183" i="5" s="1"/>
  <c r="AY184" i="5" s="1"/>
  <c r="AY185" i="5" s="1"/>
  <c r="AY186" i="5" s="1"/>
  <c r="AY187" i="5" s="1"/>
  <c r="AY188" i="5" s="1"/>
  <c r="AY189" i="5" s="1"/>
  <c r="AY190" i="5" s="1"/>
  <c r="AY191" i="5" s="1"/>
  <c r="AY192" i="5" s="1"/>
  <c r="AY193" i="5" s="1"/>
  <c r="AY194" i="5" s="1"/>
  <c r="AY195" i="5" s="1"/>
  <c r="AY196" i="5" s="1"/>
  <c r="AY197" i="5" s="1"/>
  <c r="AY198" i="5" s="1"/>
  <c r="AY199" i="5" s="1"/>
  <c r="AY200" i="5" s="1"/>
  <c r="AY201" i="5" s="1"/>
  <c r="AY202" i="5" s="1"/>
  <c r="AY203" i="5" s="1"/>
  <c r="AY204" i="5" s="1"/>
  <c r="AY205" i="5" s="1"/>
  <c r="AY206" i="5" s="1"/>
  <c r="AY207" i="5" s="1"/>
  <c r="AY208" i="5" s="1"/>
  <c r="AY209" i="5" s="1"/>
  <c r="AY210" i="5" s="1"/>
  <c r="AY211" i="5" s="1"/>
  <c r="AY212" i="5" s="1"/>
  <c r="AY213" i="5" s="1"/>
  <c r="AY214" i="5" s="1"/>
  <c r="AY215" i="5" s="1"/>
  <c r="AY216" i="5" s="1"/>
  <c r="AY217" i="5" s="1"/>
  <c r="AY218" i="5" s="1"/>
  <c r="AY219" i="5" s="1"/>
  <c r="AY220" i="5" s="1"/>
  <c r="AY221" i="5" s="1"/>
  <c r="AY222" i="5" s="1"/>
  <c r="AY223" i="5" s="1"/>
  <c r="AY224" i="5" s="1"/>
  <c r="AY225" i="5" s="1"/>
  <c r="AY226" i="5" s="1"/>
  <c r="AY227" i="5" s="1"/>
  <c r="AY228" i="5" s="1"/>
  <c r="AY229" i="5" s="1"/>
  <c r="AY230" i="5" s="1"/>
  <c r="AY231" i="5" s="1"/>
  <c r="AY232" i="5" s="1"/>
  <c r="AY233" i="5" s="1"/>
  <c r="AY234" i="5" s="1"/>
  <c r="AY235" i="5" s="1"/>
  <c r="AY236" i="5" s="1"/>
  <c r="AY237" i="5" s="1"/>
  <c r="AY238" i="5" s="1"/>
  <c r="AY239" i="5" s="1"/>
  <c r="AY240" i="5" s="1"/>
  <c r="AY241" i="5" s="1"/>
  <c r="AY242" i="5" s="1"/>
  <c r="AY243" i="5" s="1"/>
  <c r="AY244" i="5" s="1"/>
  <c r="AY245" i="5" s="1"/>
  <c r="AY246" i="5" s="1"/>
  <c r="AY247" i="5" s="1"/>
  <c r="AY248" i="5" s="1"/>
  <c r="AY249" i="5" s="1"/>
  <c r="AY250" i="5" s="1"/>
  <c r="AY251" i="5" s="1"/>
  <c r="AY252" i="5" s="1"/>
  <c r="AY253" i="5" s="1"/>
  <c r="AY254" i="5" s="1"/>
  <c r="AY255" i="5" s="1"/>
  <c r="AY256" i="5" s="1"/>
  <c r="AY257" i="5" s="1"/>
  <c r="AY258" i="5" s="1"/>
  <c r="AY259" i="5" s="1"/>
  <c r="AY260" i="5" s="1"/>
  <c r="AY261" i="5" s="1"/>
  <c r="AY262" i="5" s="1"/>
  <c r="AY263" i="5" s="1"/>
  <c r="AY264" i="5" s="1"/>
  <c r="AY265" i="5" s="1"/>
  <c r="AY266" i="5" s="1"/>
  <c r="AY267" i="5" s="1"/>
  <c r="AY268" i="5" s="1"/>
  <c r="AT4" i="5"/>
  <c r="AL4" i="5"/>
  <c r="AL5" i="5" s="1"/>
  <c r="AT5" i="5" s="1"/>
  <c r="AK4" i="5"/>
  <c r="AS4" i="5" s="1"/>
  <c r="AJ4" i="5"/>
  <c r="AJ5" i="5" s="1"/>
  <c r="AH4" i="5"/>
  <c r="AF4" i="5"/>
  <c r="AC4" i="5"/>
  <c r="AC5" i="5" s="1"/>
  <c r="AC6" i="5" s="1"/>
  <c r="AC7" i="5" s="1"/>
  <c r="AC8" i="5" s="1"/>
  <c r="AC9" i="5" s="1"/>
  <c r="AC10" i="5" s="1"/>
  <c r="AC11" i="5" s="1"/>
  <c r="AC12" i="5" s="1"/>
  <c r="AC13" i="5" s="1"/>
  <c r="AC14" i="5" s="1"/>
  <c r="AC15" i="5" s="1"/>
  <c r="AC16" i="5" s="1"/>
  <c r="AC17" i="5" s="1"/>
  <c r="AC18" i="5" s="1"/>
  <c r="AC19" i="5" s="1"/>
  <c r="AC20" i="5" s="1"/>
  <c r="AC21" i="5" s="1"/>
  <c r="AC22" i="5" s="1"/>
  <c r="AC23" i="5" s="1"/>
  <c r="AC24" i="5" s="1"/>
  <c r="AC25" i="5" s="1"/>
  <c r="AC26" i="5" s="1"/>
  <c r="AC27" i="5" s="1"/>
  <c r="AC28" i="5" s="1"/>
  <c r="AC29" i="5" s="1"/>
  <c r="AC30" i="5" s="1"/>
  <c r="AC31" i="5" s="1"/>
  <c r="AC32" i="5" s="1"/>
  <c r="AC33" i="5" s="1"/>
  <c r="AC34" i="5" s="1"/>
  <c r="AC35" i="5" s="1"/>
  <c r="AC36" i="5" s="1"/>
  <c r="AC37" i="5" s="1"/>
  <c r="AC38" i="5" s="1"/>
  <c r="AC39" i="5" s="1"/>
  <c r="AC40" i="5" s="1"/>
  <c r="AC41" i="5" s="1"/>
  <c r="AC42" i="5" s="1"/>
  <c r="AC43" i="5" s="1"/>
  <c r="AC44" i="5" s="1"/>
  <c r="AC45" i="5" s="1"/>
  <c r="AC46" i="5" s="1"/>
  <c r="AC47" i="5" s="1"/>
  <c r="AC48" i="5" s="1"/>
  <c r="AC49" i="5" s="1"/>
  <c r="AC50" i="5" s="1"/>
  <c r="AC51" i="5" s="1"/>
  <c r="AC52" i="5" s="1"/>
  <c r="AC53" i="5" s="1"/>
  <c r="AC54" i="5" s="1"/>
  <c r="AC55" i="5" s="1"/>
  <c r="AC56" i="5" s="1"/>
  <c r="AC57" i="5" s="1"/>
  <c r="AC58" i="5" s="1"/>
  <c r="AC59" i="5" s="1"/>
  <c r="AC60" i="5" s="1"/>
  <c r="AC61" i="5" s="1"/>
  <c r="AC62" i="5" s="1"/>
  <c r="AC63" i="5" s="1"/>
  <c r="AC64" i="5" s="1"/>
  <c r="AC65" i="5" s="1"/>
  <c r="AC66" i="5" s="1"/>
  <c r="AC67" i="5" s="1"/>
  <c r="AC68" i="5" s="1"/>
  <c r="AC69" i="5" s="1"/>
  <c r="AC70" i="5" s="1"/>
  <c r="AC71" i="5" s="1"/>
  <c r="AC72" i="5" s="1"/>
  <c r="AC73" i="5" s="1"/>
  <c r="AC74" i="5" s="1"/>
  <c r="AC75" i="5" s="1"/>
  <c r="AC76" i="5" s="1"/>
  <c r="AC77" i="5" s="1"/>
  <c r="AC78" i="5" s="1"/>
  <c r="AC79" i="5" s="1"/>
  <c r="AC80" i="5" s="1"/>
  <c r="AC81" i="5" s="1"/>
  <c r="AC82" i="5" s="1"/>
  <c r="AC83" i="5" s="1"/>
  <c r="AC84" i="5" s="1"/>
  <c r="AC85" i="5" s="1"/>
  <c r="AC86" i="5" s="1"/>
  <c r="AC87" i="5" s="1"/>
  <c r="AC88" i="5" s="1"/>
  <c r="AC89" i="5" s="1"/>
  <c r="AC90" i="5" s="1"/>
  <c r="AC91" i="5" s="1"/>
  <c r="AC92" i="5" s="1"/>
  <c r="AC93" i="5" s="1"/>
  <c r="AC94" i="5" s="1"/>
  <c r="AC95" i="5" s="1"/>
  <c r="AC96" i="5" s="1"/>
  <c r="AC97" i="5" s="1"/>
  <c r="AC98" i="5" s="1"/>
  <c r="AC99" i="5" s="1"/>
  <c r="AC100" i="5" s="1"/>
  <c r="AC101" i="5" s="1"/>
  <c r="AC102" i="5" s="1"/>
  <c r="AC103" i="5" s="1"/>
  <c r="AC104" i="5" s="1"/>
  <c r="AC105" i="5" s="1"/>
  <c r="AC106" i="5" s="1"/>
  <c r="AC107" i="5" s="1"/>
  <c r="AC108" i="5" s="1"/>
  <c r="AC109" i="5" s="1"/>
  <c r="AC110" i="5" s="1"/>
  <c r="AC111" i="5" s="1"/>
  <c r="AC112" i="5" s="1"/>
  <c r="AC113" i="5" s="1"/>
  <c r="AC114" i="5" s="1"/>
  <c r="AC115" i="5" s="1"/>
  <c r="AC116" i="5" s="1"/>
  <c r="AC117" i="5" s="1"/>
  <c r="AC118" i="5" s="1"/>
  <c r="AC119" i="5" s="1"/>
  <c r="AC120" i="5" s="1"/>
  <c r="AC121" i="5" s="1"/>
  <c r="AC122" i="5" s="1"/>
  <c r="AC123" i="5" s="1"/>
  <c r="AC124" i="5" s="1"/>
  <c r="AC125" i="5" s="1"/>
  <c r="AC126" i="5" s="1"/>
  <c r="AC127" i="5" s="1"/>
  <c r="AC128" i="5" s="1"/>
  <c r="AC129" i="5" s="1"/>
  <c r="AC130" i="5" s="1"/>
  <c r="AC131" i="5" s="1"/>
  <c r="AC132" i="5" s="1"/>
  <c r="AC133" i="5" s="1"/>
  <c r="AC134" i="5" s="1"/>
  <c r="AC135" i="5" s="1"/>
  <c r="AC136" i="5" s="1"/>
  <c r="AC137" i="5" s="1"/>
  <c r="AC138" i="5" s="1"/>
  <c r="AC139" i="5" s="1"/>
  <c r="AC140" i="5" s="1"/>
  <c r="AC141" i="5" s="1"/>
  <c r="AC142" i="5" s="1"/>
  <c r="AC143" i="5" s="1"/>
  <c r="AC144" i="5" s="1"/>
  <c r="AC145" i="5" s="1"/>
  <c r="AC146" i="5" s="1"/>
  <c r="AC147" i="5" s="1"/>
  <c r="AC148" i="5" s="1"/>
  <c r="AC149" i="5" s="1"/>
  <c r="AC150" i="5" s="1"/>
  <c r="AC151" i="5" s="1"/>
  <c r="AC152" i="5" s="1"/>
  <c r="AC153" i="5" s="1"/>
  <c r="AC154" i="5" s="1"/>
  <c r="AC155" i="5" s="1"/>
  <c r="AC156" i="5" s="1"/>
  <c r="AC157" i="5" s="1"/>
  <c r="AC158" i="5" s="1"/>
  <c r="AC159" i="5" s="1"/>
  <c r="AC160" i="5" s="1"/>
  <c r="AC161" i="5" s="1"/>
  <c r="AC162" i="5" s="1"/>
  <c r="AC163" i="5" s="1"/>
  <c r="AC164" i="5" s="1"/>
  <c r="AC165" i="5" s="1"/>
  <c r="AC166" i="5" s="1"/>
  <c r="AC167" i="5" s="1"/>
  <c r="AC168" i="5" s="1"/>
  <c r="AC169" i="5" s="1"/>
  <c r="AC170" i="5" s="1"/>
  <c r="AC171" i="5" s="1"/>
  <c r="AC172" i="5" s="1"/>
  <c r="AC173" i="5" s="1"/>
  <c r="AC174" i="5" s="1"/>
  <c r="AC175" i="5" s="1"/>
  <c r="AC176" i="5" s="1"/>
  <c r="AC177" i="5" s="1"/>
  <c r="AC178" i="5" s="1"/>
  <c r="AC179" i="5" s="1"/>
  <c r="AC180" i="5" s="1"/>
  <c r="AC181" i="5" s="1"/>
  <c r="AC182" i="5" s="1"/>
  <c r="AC183" i="5" s="1"/>
  <c r="AC184" i="5" s="1"/>
  <c r="AC185" i="5" s="1"/>
  <c r="AC186" i="5" s="1"/>
  <c r="AC187" i="5" s="1"/>
  <c r="AC188" i="5" s="1"/>
  <c r="AC189" i="5" s="1"/>
  <c r="AC190" i="5" s="1"/>
  <c r="AC191" i="5" s="1"/>
  <c r="AC192" i="5" s="1"/>
  <c r="AC193" i="5" s="1"/>
  <c r="AC194" i="5" s="1"/>
  <c r="AC195" i="5" s="1"/>
  <c r="AC196" i="5" s="1"/>
  <c r="AC197" i="5" s="1"/>
  <c r="AC198" i="5" s="1"/>
  <c r="AC199" i="5" s="1"/>
  <c r="AC200" i="5" s="1"/>
  <c r="AC201" i="5" s="1"/>
  <c r="AC202" i="5" s="1"/>
  <c r="AC203" i="5" s="1"/>
  <c r="AC204" i="5" s="1"/>
  <c r="AC205" i="5" s="1"/>
  <c r="AC206" i="5" s="1"/>
  <c r="AC207" i="5" s="1"/>
  <c r="AC208" i="5" s="1"/>
  <c r="AC209" i="5" s="1"/>
  <c r="AC210" i="5" s="1"/>
  <c r="AC211" i="5" s="1"/>
  <c r="AC212" i="5" s="1"/>
  <c r="AC213" i="5" s="1"/>
  <c r="AC214" i="5" s="1"/>
  <c r="AC215" i="5" s="1"/>
  <c r="AC216" i="5" s="1"/>
  <c r="AC217" i="5" s="1"/>
  <c r="AC218" i="5" s="1"/>
  <c r="AC219" i="5" s="1"/>
  <c r="AC220" i="5" s="1"/>
  <c r="AC221" i="5" s="1"/>
  <c r="AC222" i="5" s="1"/>
  <c r="AC223" i="5" s="1"/>
  <c r="AC224" i="5" s="1"/>
  <c r="AC225" i="5" s="1"/>
  <c r="AC226" i="5" s="1"/>
  <c r="AC227" i="5" s="1"/>
  <c r="AC228" i="5" s="1"/>
  <c r="AC229" i="5" s="1"/>
  <c r="AC230" i="5" s="1"/>
  <c r="AC231" i="5" s="1"/>
  <c r="AC232" i="5" s="1"/>
  <c r="AC233" i="5" s="1"/>
  <c r="AC234" i="5" s="1"/>
  <c r="AC235" i="5" s="1"/>
  <c r="AC236" i="5" s="1"/>
  <c r="AC237" i="5" s="1"/>
  <c r="AC238" i="5" s="1"/>
  <c r="AC239" i="5" s="1"/>
  <c r="AC240" i="5" s="1"/>
  <c r="AC241" i="5" s="1"/>
  <c r="AC242" i="5" s="1"/>
  <c r="AC243" i="5" s="1"/>
  <c r="AC244" i="5" s="1"/>
  <c r="AC245" i="5" s="1"/>
  <c r="AC246" i="5" s="1"/>
  <c r="AC247" i="5" s="1"/>
  <c r="AC248" i="5" s="1"/>
  <c r="AC249" i="5" s="1"/>
  <c r="AC250" i="5" s="1"/>
  <c r="AC251" i="5" s="1"/>
  <c r="AC252" i="5" s="1"/>
  <c r="AC253" i="5" s="1"/>
  <c r="AC254" i="5" s="1"/>
  <c r="AC255" i="5" s="1"/>
  <c r="AC256" i="5" s="1"/>
  <c r="AC257" i="5" s="1"/>
  <c r="AC258" i="5" s="1"/>
  <c r="AC259" i="5" s="1"/>
  <c r="AC260" i="5" s="1"/>
  <c r="AC261" i="5" s="1"/>
  <c r="AC262" i="5" s="1"/>
  <c r="AC263" i="5" s="1"/>
  <c r="AC264" i="5" s="1"/>
  <c r="AC265" i="5" s="1"/>
  <c r="AC266" i="5" s="1"/>
  <c r="AC267" i="5" s="1"/>
  <c r="AC268" i="5" s="1"/>
  <c r="AC269" i="5" s="1"/>
  <c r="AB4" i="5"/>
  <c r="BE3" i="5"/>
  <c r="AW3" i="5"/>
  <c r="AW4" i="5" s="1"/>
  <c r="AW5" i="5" s="1"/>
  <c r="AW6" i="5" s="1"/>
  <c r="AW7" i="5" s="1"/>
  <c r="AW8" i="5" s="1"/>
  <c r="AW9" i="5" s="1"/>
  <c r="AW10" i="5" s="1"/>
  <c r="AW11" i="5" s="1"/>
  <c r="AW12" i="5" s="1"/>
  <c r="AW13" i="5" s="1"/>
  <c r="AW14" i="5" s="1"/>
  <c r="AW15" i="5" s="1"/>
  <c r="AW16" i="5" s="1"/>
  <c r="AW17" i="5" s="1"/>
  <c r="AW18" i="5" s="1"/>
  <c r="AW19" i="5" s="1"/>
  <c r="AW20" i="5" s="1"/>
  <c r="AW21" i="5" s="1"/>
  <c r="AW22" i="5" s="1"/>
  <c r="AW23" i="5" s="1"/>
  <c r="AW24" i="5" s="1"/>
  <c r="AW25" i="5" s="1"/>
  <c r="AW26" i="5" s="1"/>
  <c r="AW27" i="5" s="1"/>
  <c r="AW28" i="5" s="1"/>
  <c r="AW29" i="5" s="1"/>
  <c r="AW30" i="5" s="1"/>
  <c r="AW31" i="5" s="1"/>
  <c r="AW32" i="5" s="1"/>
  <c r="AW33" i="5" s="1"/>
  <c r="AW34" i="5" s="1"/>
  <c r="AW35" i="5" s="1"/>
  <c r="AW36" i="5" s="1"/>
  <c r="AW37" i="5" s="1"/>
  <c r="AW38" i="5" s="1"/>
  <c r="AW39" i="5" s="1"/>
  <c r="AW40" i="5" s="1"/>
  <c r="AW41" i="5" s="1"/>
  <c r="AW42" i="5" s="1"/>
  <c r="AW43" i="5" s="1"/>
  <c r="AW44" i="5" s="1"/>
  <c r="AW45" i="5" s="1"/>
  <c r="AW46" i="5" s="1"/>
  <c r="AW47" i="5" s="1"/>
  <c r="AW48" i="5" s="1"/>
  <c r="AW49" i="5" s="1"/>
  <c r="AW50" i="5" s="1"/>
  <c r="AW51" i="5" s="1"/>
  <c r="AW52" i="5" s="1"/>
  <c r="AW53" i="5" s="1"/>
  <c r="AW54" i="5" s="1"/>
  <c r="AW55" i="5" s="1"/>
  <c r="AW56" i="5" s="1"/>
  <c r="AW57" i="5" s="1"/>
  <c r="AW58" i="5" s="1"/>
  <c r="AW59" i="5" s="1"/>
  <c r="AW60" i="5" s="1"/>
  <c r="AW61" i="5" s="1"/>
  <c r="AW62" i="5" s="1"/>
  <c r="AW63" i="5" s="1"/>
  <c r="AW64" i="5" s="1"/>
  <c r="AW65" i="5" s="1"/>
  <c r="AW66" i="5" s="1"/>
  <c r="AW67" i="5" s="1"/>
  <c r="AW68" i="5" s="1"/>
  <c r="AW69" i="5" s="1"/>
  <c r="AW70" i="5" s="1"/>
  <c r="AW71" i="5" s="1"/>
  <c r="AW72" i="5" s="1"/>
  <c r="AW73" i="5" s="1"/>
  <c r="AW74" i="5" s="1"/>
  <c r="AW75" i="5" s="1"/>
  <c r="AW76" i="5" s="1"/>
  <c r="AW77" i="5" s="1"/>
  <c r="AW78" i="5" s="1"/>
  <c r="AW79" i="5" s="1"/>
  <c r="AW80" i="5" s="1"/>
  <c r="AW81" i="5" s="1"/>
  <c r="AW82" i="5" s="1"/>
  <c r="AW83" i="5" s="1"/>
  <c r="AW84" i="5" s="1"/>
  <c r="AW85" i="5" s="1"/>
  <c r="AW86" i="5" s="1"/>
  <c r="AW87" i="5" s="1"/>
  <c r="AW88" i="5" s="1"/>
  <c r="AW89" i="5" s="1"/>
  <c r="AW90" i="5" s="1"/>
  <c r="AW91" i="5" s="1"/>
  <c r="AW92" i="5" s="1"/>
  <c r="AW93" i="5" s="1"/>
  <c r="AW94" i="5" s="1"/>
  <c r="AW95" i="5" s="1"/>
  <c r="AW96" i="5" s="1"/>
  <c r="AW97" i="5" s="1"/>
  <c r="AW98" i="5" s="1"/>
  <c r="AW99" i="5" s="1"/>
  <c r="AW100" i="5" s="1"/>
  <c r="AW101" i="5" s="1"/>
  <c r="AW102" i="5" s="1"/>
  <c r="AW103" i="5" s="1"/>
  <c r="AW104" i="5" s="1"/>
  <c r="AW105" i="5" s="1"/>
  <c r="AW106" i="5" s="1"/>
  <c r="AW107" i="5" s="1"/>
  <c r="AW108" i="5" s="1"/>
  <c r="AW109" i="5" s="1"/>
  <c r="AW110" i="5" s="1"/>
  <c r="AW111" i="5" s="1"/>
  <c r="AW112" i="5" s="1"/>
  <c r="AW113" i="5" s="1"/>
  <c r="AW114" i="5" s="1"/>
  <c r="AW115" i="5" s="1"/>
  <c r="AW116" i="5" s="1"/>
  <c r="AW117" i="5" s="1"/>
  <c r="AW118" i="5" s="1"/>
  <c r="AW119" i="5" s="1"/>
  <c r="AW120" i="5" s="1"/>
  <c r="AW121" i="5" s="1"/>
  <c r="AW122" i="5" s="1"/>
  <c r="AW123" i="5" s="1"/>
  <c r="AW124" i="5" s="1"/>
  <c r="AW125" i="5" s="1"/>
  <c r="AW126" i="5" s="1"/>
  <c r="AW127" i="5" s="1"/>
  <c r="AW128" i="5" s="1"/>
  <c r="AW129" i="5" s="1"/>
  <c r="AW130" i="5" s="1"/>
  <c r="AW131" i="5" s="1"/>
  <c r="AW132" i="5" s="1"/>
  <c r="AW133" i="5" s="1"/>
  <c r="AW134" i="5" s="1"/>
  <c r="AW135" i="5" s="1"/>
  <c r="AW136" i="5" s="1"/>
  <c r="AW137" i="5" s="1"/>
  <c r="AW138" i="5" s="1"/>
  <c r="AW139" i="5" s="1"/>
  <c r="AW140" i="5" s="1"/>
  <c r="AW141" i="5" s="1"/>
  <c r="AW142" i="5" s="1"/>
  <c r="AW143" i="5" s="1"/>
  <c r="AW144" i="5" s="1"/>
  <c r="AW145" i="5" s="1"/>
  <c r="AW146" i="5" s="1"/>
  <c r="AW147" i="5" s="1"/>
  <c r="AW148" i="5" s="1"/>
  <c r="AW149" i="5" s="1"/>
  <c r="AW150" i="5" s="1"/>
  <c r="AW151" i="5" s="1"/>
  <c r="AW152" i="5" s="1"/>
  <c r="AW153" i="5" s="1"/>
  <c r="AW154" i="5" s="1"/>
  <c r="AW155" i="5" s="1"/>
  <c r="AW156" i="5" s="1"/>
  <c r="AW157" i="5" s="1"/>
  <c r="AW158" i="5" s="1"/>
  <c r="AW159" i="5" s="1"/>
  <c r="AW160" i="5" s="1"/>
  <c r="AW161" i="5" s="1"/>
  <c r="AW162" i="5" s="1"/>
  <c r="AW163" i="5" s="1"/>
  <c r="AW164" i="5" s="1"/>
  <c r="AW165" i="5" s="1"/>
  <c r="AW166" i="5" s="1"/>
  <c r="AW167" i="5" s="1"/>
  <c r="AW168" i="5" s="1"/>
  <c r="AW169" i="5" s="1"/>
  <c r="AW170" i="5" s="1"/>
  <c r="AW171" i="5" s="1"/>
  <c r="AW172" i="5" s="1"/>
  <c r="AW173" i="5" s="1"/>
  <c r="AW174" i="5" s="1"/>
  <c r="AW175" i="5" s="1"/>
  <c r="AW176" i="5" s="1"/>
  <c r="AW177" i="5" s="1"/>
  <c r="AW178" i="5" s="1"/>
  <c r="AW179" i="5" s="1"/>
  <c r="AW180" i="5" s="1"/>
  <c r="AW181" i="5" s="1"/>
  <c r="AW182" i="5" s="1"/>
  <c r="AW183" i="5" s="1"/>
  <c r="AW184" i="5" s="1"/>
  <c r="AW185" i="5" s="1"/>
  <c r="AW186" i="5" s="1"/>
  <c r="AW187" i="5" s="1"/>
  <c r="AW188" i="5" s="1"/>
  <c r="AW189" i="5" s="1"/>
  <c r="AW190" i="5" s="1"/>
  <c r="AW191" i="5" s="1"/>
  <c r="AW192" i="5" s="1"/>
  <c r="AW193" i="5" s="1"/>
  <c r="AW194" i="5" s="1"/>
  <c r="AW195" i="5" s="1"/>
  <c r="AW196" i="5" s="1"/>
  <c r="AW197" i="5" s="1"/>
  <c r="AW198" i="5" s="1"/>
  <c r="AW199" i="5" s="1"/>
  <c r="AW200" i="5" s="1"/>
  <c r="AW201" i="5" s="1"/>
  <c r="AW202" i="5" s="1"/>
  <c r="AW203" i="5" s="1"/>
  <c r="AW204" i="5" s="1"/>
  <c r="AW205" i="5" s="1"/>
  <c r="AW206" i="5" s="1"/>
  <c r="AW207" i="5" s="1"/>
  <c r="AW208" i="5" s="1"/>
  <c r="AW209" i="5" s="1"/>
  <c r="AW210" i="5" s="1"/>
  <c r="AW211" i="5" s="1"/>
  <c r="AW212" i="5" s="1"/>
  <c r="AW213" i="5" s="1"/>
  <c r="AW214" i="5" s="1"/>
  <c r="AW215" i="5" s="1"/>
  <c r="AW216" i="5" s="1"/>
  <c r="AW217" i="5" s="1"/>
  <c r="AW218" i="5" s="1"/>
  <c r="AW219" i="5" s="1"/>
  <c r="AW220" i="5" s="1"/>
  <c r="AW221" i="5" s="1"/>
  <c r="AW222" i="5" s="1"/>
  <c r="AW223" i="5" s="1"/>
  <c r="AW224" i="5" s="1"/>
  <c r="AW225" i="5" s="1"/>
  <c r="AW226" i="5" s="1"/>
  <c r="AW227" i="5" s="1"/>
  <c r="AW228" i="5" s="1"/>
  <c r="AW229" i="5" s="1"/>
  <c r="AW230" i="5" s="1"/>
  <c r="AW231" i="5" s="1"/>
  <c r="AW232" i="5" s="1"/>
  <c r="AW233" i="5" s="1"/>
  <c r="AW234" i="5" s="1"/>
  <c r="AW235" i="5" s="1"/>
  <c r="AW236" i="5" s="1"/>
  <c r="AW237" i="5" s="1"/>
  <c r="AW238" i="5" s="1"/>
  <c r="AW239" i="5" s="1"/>
  <c r="AW240" i="5" s="1"/>
  <c r="AW241" i="5" s="1"/>
  <c r="AW242" i="5" s="1"/>
  <c r="AW243" i="5" s="1"/>
  <c r="AW244" i="5" s="1"/>
  <c r="AW245" i="5" s="1"/>
  <c r="AW246" i="5" s="1"/>
  <c r="AW247" i="5" s="1"/>
  <c r="AW248" i="5" s="1"/>
  <c r="AW249" i="5" s="1"/>
  <c r="AW250" i="5" s="1"/>
  <c r="AW251" i="5" s="1"/>
  <c r="AW252" i="5" s="1"/>
  <c r="AW253" i="5" s="1"/>
  <c r="AW254" i="5" s="1"/>
  <c r="AW255" i="5" s="1"/>
  <c r="AW256" i="5" s="1"/>
  <c r="AW257" i="5" s="1"/>
  <c r="AW258" i="5" s="1"/>
  <c r="AW259" i="5" s="1"/>
  <c r="AW260" i="5" s="1"/>
  <c r="AW261" i="5" s="1"/>
  <c r="AW262" i="5" s="1"/>
  <c r="AW263" i="5" s="1"/>
  <c r="AW264" i="5" s="1"/>
  <c r="AW265" i="5" s="1"/>
  <c r="AW266" i="5" s="1"/>
  <c r="AW267" i="5" s="1"/>
  <c r="AW268" i="5" s="1"/>
  <c r="AV3" i="5"/>
  <c r="AV4" i="5" s="1"/>
  <c r="AV5" i="5" s="1"/>
  <c r="AV6" i="5" s="1"/>
  <c r="AV7" i="5" s="1"/>
  <c r="AV8" i="5" s="1"/>
  <c r="AV9" i="5" s="1"/>
  <c r="AV10" i="5" s="1"/>
  <c r="AV11" i="5" s="1"/>
  <c r="AV12" i="5" s="1"/>
  <c r="AV13" i="5" s="1"/>
  <c r="AV14" i="5" s="1"/>
  <c r="AV15" i="5" s="1"/>
  <c r="AV16" i="5" s="1"/>
  <c r="AV17" i="5" s="1"/>
  <c r="AV18" i="5" s="1"/>
  <c r="AV19" i="5" s="1"/>
  <c r="AV20" i="5" s="1"/>
  <c r="AV21" i="5" s="1"/>
  <c r="AV22" i="5" s="1"/>
  <c r="AV23" i="5" s="1"/>
  <c r="AV24" i="5" s="1"/>
  <c r="AV25" i="5" s="1"/>
  <c r="AV26" i="5" s="1"/>
  <c r="AV27" i="5" s="1"/>
  <c r="AV28" i="5" s="1"/>
  <c r="AV29" i="5" s="1"/>
  <c r="AV30" i="5" s="1"/>
  <c r="AV31" i="5" s="1"/>
  <c r="AV32" i="5" s="1"/>
  <c r="AV33" i="5" s="1"/>
  <c r="AV34" i="5" s="1"/>
  <c r="AV35" i="5" s="1"/>
  <c r="AV36" i="5" s="1"/>
  <c r="AV37" i="5" s="1"/>
  <c r="AV38" i="5" s="1"/>
  <c r="AV39" i="5" s="1"/>
  <c r="AV40" i="5" s="1"/>
  <c r="AV41" i="5" s="1"/>
  <c r="AV42" i="5" s="1"/>
  <c r="AV43" i="5" s="1"/>
  <c r="AV44" i="5" s="1"/>
  <c r="AV45" i="5" s="1"/>
  <c r="AV46" i="5" s="1"/>
  <c r="AV47" i="5" s="1"/>
  <c r="AV48" i="5" s="1"/>
  <c r="AV49" i="5" s="1"/>
  <c r="AV50" i="5" s="1"/>
  <c r="AV51" i="5" s="1"/>
  <c r="AV52" i="5" s="1"/>
  <c r="AV53" i="5" s="1"/>
  <c r="AV54" i="5" s="1"/>
  <c r="AV55" i="5" s="1"/>
  <c r="AV56" i="5" s="1"/>
  <c r="AV57" i="5" s="1"/>
  <c r="AV58" i="5" s="1"/>
  <c r="AV59" i="5" s="1"/>
  <c r="AV60" i="5" s="1"/>
  <c r="AV61" i="5" s="1"/>
  <c r="AV62" i="5" s="1"/>
  <c r="AV63" i="5" s="1"/>
  <c r="AV64" i="5" s="1"/>
  <c r="AV65" i="5" s="1"/>
  <c r="AV66" i="5" s="1"/>
  <c r="AV67" i="5" s="1"/>
  <c r="AV68" i="5" s="1"/>
  <c r="AV69" i="5" s="1"/>
  <c r="AV70" i="5" s="1"/>
  <c r="AV71" i="5" s="1"/>
  <c r="AV72" i="5" s="1"/>
  <c r="AV73" i="5" s="1"/>
  <c r="AV74" i="5" s="1"/>
  <c r="AV75" i="5" s="1"/>
  <c r="AV76" i="5" s="1"/>
  <c r="AV77" i="5" s="1"/>
  <c r="AV78" i="5" s="1"/>
  <c r="AV79" i="5" s="1"/>
  <c r="AV80" i="5" s="1"/>
  <c r="AV81" i="5" s="1"/>
  <c r="AV82" i="5" s="1"/>
  <c r="AV83" i="5" s="1"/>
  <c r="AV84" i="5" s="1"/>
  <c r="AV85" i="5" s="1"/>
  <c r="AV86" i="5" s="1"/>
  <c r="AV87" i="5" s="1"/>
  <c r="AV88" i="5" s="1"/>
  <c r="AV89" i="5" s="1"/>
  <c r="AV90" i="5" s="1"/>
  <c r="AV91" i="5" s="1"/>
  <c r="AV92" i="5" s="1"/>
  <c r="AV93" i="5" s="1"/>
  <c r="AV94" i="5" s="1"/>
  <c r="AV95" i="5" s="1"/>
  <c r="AV96" i="5" s="1"/>
  <c r="AV97" i="5" s="1"/>
  <c r="AV98" i="5" s="1"/>
  <c r="AV99" i="5" s="1"/>
  <c r="AV100" i="5" s="1"/>
  <c r="AV101" i="5" s="1"/>
  <c r="AV102" i="5" s="1"/>
  <c r="AV103" i="5" s="1"/>
  <c r="AV104" i="5" s="1"/>
  <c r="AV105" i="5" s="1"/>
  <c r="AV106" i="5" s="1"/>
  <c r="AV107" i="5" s="1"/>
  <c r="AV108" i="5" s="1"/>
  <c r="AV109" i="5" s="1"/>
  <c r="AV110" i="5" s="1"/>
  <c r="AV111" i="5" s="1"/>
  <c r="AV112" i="5" s="1"/>
  <c r="AV113" i="5" s="1"/>
  <c r="AV114" i="5" s="1"/>
  <c r="AV115" i="5" s="1"/>
  <c r="AV116" i="5" s="1"/>
  <c r="AV117" i="5" s="1"/>
  <c r="AV118" i="5" s="1"/>
  <c r="AV119" i="5" s="1"/>
  <c r="AV120" i="5" s="1"/>
  <c r="AV121" i="5" s="1"/>
  <c r="AV122" i="5" s="1"/>
  <c r="AV123" i="5" s="1"/>
  <c r="AV124" i="5" s="1"/>
  <c r="AV125" i="5" s="1"/>
  <c r="AV126" i="5" s="1"/>
  <c r="AV127" i="5" s="1"/>
  <c r="AV128" i="5" s="1"/>
  <c r="AV129" i="5" s="1"/>
  <c r="AV130" i="5" s="1"/>
  <c r="AV131" i="5" s="1"/>
  <c r="AV132" i="5" s="1"/>
  <c r="AV133" i="5" s="1"/>
  <c r="AV134" i="5" s="1"/>
  <c r="AV135" i="5" s="1"/>
  <c r="AV136" i="5" s="1"/>
  <c r="AV137" i="5" s="1"/>
  <c r="AV138" i="5" s="1"/>
  <c r="AV139" i="5" s="1"/>
  <c r="AV140" i="5" s="1"/>
  <c r="AV141" i="5" s="1"/>
  <c r="AV142" i="5" s="1"/>
  <c r="AV143" i="5" s="1"/>
  <c r="AV144" i="5" s="1"/>
  <c r="AV145" i="5" s="1"/>
  <c r="AV146" i="5" s="1"/>
  <c r="AV147" i="5" s="1"/>
  <c r="AV148" i="5" s="1"/>
  <c r="AV149" i="5" s="1"/>
  <c r="AV150" i="5" s="1"/>
  <c r="AV151" i="5" s="1"/>
  <c r="AV152" i="5" s="1"/>
  <c r="AV153" i="5" s="1"/>
  <c r="AV154" i="5" s="1"/>
  <c r="AV155" i="5" s="1"/>
  <c r="AV156" i="5" s="1"/>
  <c r="AV157" i="5" s="1"/>
  <c r="AV158" i="5" s="1"/>
  <c r="AV159" i="5" s="1"/>
  <c r="AV160" i="5" s="1"/>
  <c r="AV161" i="5" s="1"/>
  <c r="AV162" i="5" s="1"/>
  <c r="AV163" i="5" s="1"/>
  <c r="AV164" i="5" s="1"/>
  <c r="AV165" i="5" s="1"/>
  <c r="AV166" i="5" s="1"/>
  <c r="AV167" i="5" s="1"/>
  <c r="AV168" i="5" s="1"/>
  <c r="AV169" i="5" s="1"/>
  <c r="AV170" i="5" s="1"/>
  <c r="AV171" i="5" s="1"/>
  <c r="AV172" i="5" s="1"/>
  <c r="AV173" i="5" s="1"/>
  <c r="AV174" i="5" s="1"/>
  <c r="AV175" i="5" s="1"/>
  <c r="AV176" i="5" s="1"/>
  <c r="AV177" i="5" s="1"/>
  <c r="AV178" i="5" s="1"/>
  <c r="AV179" i="5" s="1"/>
  <c r="AV180" i="5" s="1"/>
  <c r="AV181" i="5" s="1"/>
  <c r="AV182" i="5" s="1"/>
  <c r="AV183" i="5" s="1"/>
  <c r="AV184" i="5" s="1"/>
  <c r="AV185" i="5" s="1"/>
  <c r="AV186" i="5" s="1"/>
  <c r="AV187" i="5" s="1"/>
  <c r="AV188" i="5" s="1"/>
  <c r="AV189" i="5" s="1"/>
  <c r="AV190" i="5" s="1"/>
  <c r="AV191" i="5" s="1"/>
  <c r="AV192" i="5" s="1"/>
  <c r="AV193" i="5" s="1"/>
  <c r="AV194" i="5" s="1"/>
  <c r="AV195" i="5" s="1"/>
  <c r="AV196" i="5" s="1"/>
  <c r="AV197" i="5" s="1"/>
  <c r="AV198" i="5" s="1"/>
  <c r="AV199" i="5" s="1"/>
  <c r="AV200" i="5" s="1"/>
  <c r="AV201" i="5" s="1"/>
  <c r="AV202" i="5" s="1"/>
  <c r="AV203" i="5" s="1"/>
  <c r="AV204" i="5" s="1"/>
  <c r="AV205" i="5" s="1"/>
  <c r="AV206" i="5" s="1"/>
  <c r="AV207" i="5" s="1"/>
  <c r="AV208" i="5" s="1"/>
  <c r="AV209" i="5" s="1"/>
  <c r="AV210" i="5" s="1"/>
  <c r="AV211" i="5" s="1"/>
  <c r="AV212" i="5" s="1"/>
  <c r="AV213" i="5" s="1"/>
  <c r="AV214" i="5" s="1"/>
  <c r="AV215" i="5" s="1"/>
  <c r="AV216" i="5" s="1"/>
  <c r="AV217" i="5" s="1"/>
  <c r="AV218" i="5" s="1"/>
  <c r="AV219" i="5" s="1"/>
  <c r="AV220" i="5" s="1"/>
  <c r="AV221" i="5" s="1"/>
  <c r="AV222" i="5" s="1"/>
  <c r="AV223" i="5" s="1"/>
  <c r="AV224" i="5" s="1"/>
  <c r="AV225" i="5" s="1"/>
  <c r="AV226" i="5" s="1"/>
  <c r="AV227" i="5" s="1"/>
  <c r="AV228" i="5" s="1"/>
  <c r="AV229" i="5" s="1"/>
  <c r="AV230" i="5" s="1"/>
  <c r="AV231" i="5" s="1"/>
  <c r="AV232" i="5" s="1"/>
  <c r="AV233" i="5" s="1"/>
  <c r="AV234" i="5" s="1"/>
  <c r="AV235" i="5" s="1"/>
  <c r="AV236" i="5" s="1"/>
  <c r="AV237" i="5" s="1"/>
  <c r="AV238" i="5" s="1"/>
  <c r="AV239" i="5" s="1"/>
  <c r="AV240" i="5" s="1"/>
  <c r="AV241" i="5" s="1"/>
  <c r="AV242" i="5" s="1"/>
  <c r="AV243" i="5" s="1"/>
  <c r="AV244" i="5" s="1"/>
  <c r="AV245" i="5" s="1"/>
  <c r="AV246" i="5" s="1"/>
  <c r="AV247" i="5" s="1"/>
  <c r="AV248" i="5" s="1"/>
  <c r="AV249" i="5" s="1"/>
  <c r="AV250" i="5" s="1"/>
  <c r="AV251" i="5" s="1"/>
  <c r="AV252" i="5" s="1"/>
  <c r="AV253" i="5" s="1"/>
  <c r="AV254" i="5" s="1"/>
  <c r="AV255" i="5" s="1"/>
  <c r="AV256" i="5" s="1"/>
  <c r="AV257" i="5" s="1"/>
  <c r="AV258" i="5" s="1"/>
  <c r="AV259" i="5" s="1"/>
  <c r="AV260" i="5" s="1"/>
  <c r="AV261" i="5" s="1"/>
  <c r="AV262" i="5" s="1"/>
  <c r="AV263" i="5" s="1"/>
  <c r="AV264" i="5" s="1"/>
  <c r="AV265" i="5" s="1"/>
  <c r="AV266" i="5" s="1"/>
  <c r="AV267" i="5" s="1"/>
  <c r="AV268" i="5" s="1"/>
  <c r="AU3" i="5"/>
  <c r="AT3" i="5"/>
  <c r="AS3" i="5"/>
  <c r="AR3" i="5"/>
  <c r="AF3" i="5"/>
  <c r="AG4" i="5" s="1"/>
  <c r="AD3" i="5"/>
  <c r="AG8" i="5" l="1"/>
  <c r="AG21" i="5"/>
  <c r="AG37" i="5"/>
  <c r="AG58" i="5"/>
  <c r="AJ6" i="5"/>
  <c r="AR5" i="5"/>
  <c r="AZ9" i="5"/>
  <c r="AG70" i="5"/>
  <c r="AG69" i="5"/>
  <c r="AG62" i="5"/>
  <c r="AG65" i="5"/>
  <c r="AG66" i="5"/>
  <c r="AN4" i="5"/>
  <c r="AO4" i="5" s="1"/>
  <c r="AM4" i="5"/>
  <c r="AG68" i="5"/>
  <c r="AG67" i="5"/>
  <c r="AG33" i="5"/>
  <c r="AG49" i="5"/>
  <c r="AR4" i="5"/>
  <c r="AL7" i="5"/>
  <c r="AT6" i="5"/>
  <c r="AG45" i="5"/>
  <c r="AG79" i="5"/>
  <c r="AG91" i="5"/>
  <c r="AG90" i="5"/>
  <c r="AK6" i="5"/>
  <c r="AG94" i="5"/>
  <c r="AG95" i="5"/>
  <c r="AG98" i="5"/>
  <c r="AG99" i="5"/>
  <c r="AG154" i="5"/>
  <c r="AG155" i="5"/>
  <c r="AY273" i="5"/>
  <c r="AG51" i="5"/>
  <c r="AB5" i="5"/>
  <c r="AD4" i="5"/>
  <c r="AG11" i="5"/>
  <c r="AG31" i="5"/>
  <c r="AG35" i="5"/>
  <c r="AG39" i="5"/>
  <c r="AG43" i="5"/>
  <c r="AG47" i="5"/>
  <c r="AG53" i="5"/>
  <c r="AG128" i="5"/>
  <c r="AG129" i="5"/>
  <c r="AG23" i="5"/>
  <c r="AG137" i="5"/>
  <c r="AG144" i="5"/>
  <c r="AG145" i="5"/>
  <c r="AG166" i="5"/>
  <c r="AG165" i="5"/>
  <c r="AG191" i="5"/>
  <c r="AG192" i="5"/>
  <c r="AG86" i="5"/>
  <c r="AG104" i="5"/>
  <c r="AG126" i="5"/>
  <c r="AG127" i="5"/>
  <c r="AG175" i="5"/>
  <c r="AG174" i="5"/>
  <c r="AG240" i="5"/>
  <c r="AG241" i="5"/>
  <c r="AG106" i="5"/>
  <c r="AG114" i="5"/>
  <c r="AG110" i="5"/>
  <c r="AG118" i="5"/>
  <c r="AG130" i="5"/>
  <c r="AG159" i="5"/>
  <c r="AG158" i="5"/>
  <c r="AG186" i="5"/>
  <c r="AG185" i="5"/>
  <c r="AG123" i="5"/>
  <c r="AG139" i="5"/>
  <c r="AG195" i="5"/>
  <c r="AG194" i="5"/>
  <c r="AG150" i="5"/>
  <c r="AG102" i="5"/>
  <c r="AG134" i="5"/>
  <c r="AG179" i="5"/>
  <c r="AG202" i="5"/>
  <c r="AG223" i="5"/>
  <c r="AG146" i="5"/>
  <c r="AG171" i="5"/>
  <c r="AG170" i="5"/>
  <c r="AG188" i="5"/>
  <c r="AG187" i="5"/>
  <c r="AG207" i="5"/>
  <c r="AG231" i="5"/>
  <c r="AG237" i="5"/>
  <c r="AG236" i="5"/>
  <c r="AG217" i="5"/>
  <c r="AG218" i="5"/>
  <c r="AG221" i="5"/>
  <c r="AG228" i="5"/>
  <c r="AG229" i="5"/>
  <c r="AG197" i="5"/>
  <c r="AG205" i="5"/>
  <c r="AG201" i="5"/>
  <c r="AG209" i="5"/>
  <c r="AG232" i="5"/>
  <c r="AG234" i="5"/>
  <c r="AG259" i="5"/>
  <c r="AG260" i="5"/>
  <c r="AG244" i="5"/>
  <c r="AG257" i="5"/>
  <c r="AG268" i="5"/>
  <c r="AH268" i="5" s="1"/>
  <c r="AM268" i="5" s="1"/>
  <c r="AG249" i="5"/>
  <c r="AG271" i="5"/>
  <c r="AH271" i="5" s="1"/>
  <c r="AM271" i="5" s="1"/>
  <c r="AP4" i="5" l="1"/>
  <c r="AL8" i="5"/>
  <c r="AT7" i="5"/>
  <c r="AD5" i="5"/>
  <c r="AB6" i="5"/>
  <c r="AN5" i="5"/>
  <c r="AU4" i="5"/>
  <c r="AK7" i="5"/>
  <c r="AS6" i="5"/>
  <c r="AR6" i="5"/>
  <c r="AJ7" i="5"/>
  <c r="AZ10" i="5"/>
  <c r="AQ4" i="5"/>
  <c r="AN6" i="5" l="1"/>
  <c r="AU5" i="5"/>
  <c r="AQ5" i="5"/>
  <c r="AO5" i="5"/>
  <c r="AP5" i="5"/>
  <c r="AR7" i="5"/>
  <c r="AJ8" i="5"/>
  <c r="AD6" i="5"/>
  <c r="AB7" i="5"/>
  <c r="AL9" i="5"/>
  <c r="AT8" i="5"/>
  <c r="AK8" i="5"/>
  <c r="AS7" i="5"/>
  <c r="AZ11" i="5"/>
  <c r="H271" i="13"/>
  <c r="H272" i="13"/>
  <c r="H273" i="13"/>
  <c r="H274" i="13"/>
  <c r="AT9" i="5" l="1"/>
  <c r="AL10" i="5"/>
  <c r="AZ12" i="5"/>
  <c r="AB8" i="5"/>
  <c r="AD7" i="5"/>
  <c r="AN7" i="5"/>
  <c r="AU6" i="5"/>
  <c r="AQ6" i="5"/>
  <c r="AP6" i="5"/>
  <c r="AO6" i="5"/>
  <c r="AS8" i="5"/>
  <c r="AK9" i="5"/>
  <c r="AJ9" i="5"/>
  <c r="AR8" i="5"/>
  <c r="AT10" i="5" l="1"/>
  <c r="AL11" i="5"/>
  <c r="AJ10" i="5"/>
  <c r="AR9" i="5"/>
  <c r="AN8" i="5"/>
  <c r="AU7" i="5"/>
  <c r="AQ7" i="5"/>
  <c r="AP7" i="5"/>
  <c r="AO7" i="5"/>
  <c r="AS9" i="5"/>
  <c r="AK10" i="5"/>
  <c r="AB9" i="5"/>
  <c r="AD8" i="5"/>
  <c r="AZ13" i="5"/>
  <c r="AS10" i="5" l="1"/>
  <c r="AK11" i="5"/>
  <c r="AZ14" i="5"/>
  <c r="AD9" i="5"/>
  <c r="AB10" i="5"/>
  <c r="AN9" i="5"/>
  <c r="AU8" i="5"/>
  <c r="AQ8" i="5"/>
  <c r="AP8" i="5"/>
  <c r="AO8" i="5"/>
  <c r="AR10" i="5"/>
  <c r="AJ11" i="5"/>
  <c r="AL12" i="5"/>
  <c r="AT11" i="5"/>
  <c r="AN10" i="5" l="1"/>
  <c r="AU9" i="5"/>
  <c r="AQ9" i="5"/>
  <c r="AP9" i="5"/>
  <c r="AO9" i="5"/>
  <c r="AZ15" i="5"/>
  <c r="AJ12" i="5"/>
  <c r="AR11" i="5"/>
  <c r="AD10" i="5"/>
  <c r="AB11" i="5"/>
  <c r="AL13" i="5"/>
  <c r="AT12" i="5"/>
  <c r="AK12" i="5"/>
  <c r="AS11" i="5"/>
  <c r="AH45" i="25"/>
  <c r="AH44" i="25"/>
  <c r="AH43" i="25"/>
  <c r="AH42" i="25"/>
  <c r="AH41" i="25"/>
  <c r="AH40" i="25"/>
  <c r="AH39" i="25"/>
  <c r="AH38" i="25"/>
  <c r="AH37" i="25"/>
  <c r="AH36" i="25"/>
  <c r="AH35" i="25"/>
  <c r="AH34" i="25"/>
  <c r="AH33" i="25"/>
  <c r="AH32" i="25"/>
  <c r="AH31" i="25"/>
  <c r="AH30" i="25"/>
  <c r="AH29" i="25"/>
  <c r="AH28" i="25"/>
  <c r="AH27" i="25"/>
  <c r="AH26" i="25"/>
  <c r="AH25" i="25"/>
  <c r="AH24" i="25"/>
  <c r="AH23" i="25"/>
  <c r="AH22" i="25"/>
  <c r="AH21" i="25"/>
  <c r="AH20" i="25"/>
  <c r="AH19" i="25"/>
  <c r="AH18" i="25"/>
  <c r="AH17" i="25"/>
  <c r="AH16" i="25"/>
  <c r="AH15" i="25"/>
  <c r="AH14" i="25"/>
  <c r="AH13" i="25"/>
  <c r="AH12" i="25"/>
  <c r="AH11" i="25"/>
  <c r="AH10" i="25"/>
  <c r="AH9" i="25"/>
  <c r="AH8" i="25"/>
  <c r="AH7" i="25"/>
  <c r="AH6" i="25"/>
  <c r="AH5" i="25"/>
  <c r="AT13" i="5" l="1"/>
  <c r="AL14" i="5"/>
  <c r="AJ13" i="5"/>
  <c r="AR12" i="5"/>
  <c r="AZ16" i="5"/>
  <c r="AD11" i="5"/>
  <c r="AB12" i="5"/>
  <c r="AK13" i="5"/>
  <c r="AS12" i="5"/>
  <c r="AN11" i="5"/>
  <c r="AU10" i="5"/>
  <c r="AQ10" i="5"/>
  <c r="AP10" i="5"/>
  <c r="AO10" i="5"/>
  <c r="AL15" i="5" l="1"/>
  <c r="AT14" i="5"/>
  <c r="AN12" i="5"/>
  <c r="AU11" i="5"/>
  <c r="AQ11" i="5"/>
  <c r="AO11" i="5"/>
  <c r="AP11" i="5"/>
  <c r="AZ17" i="5"/>
  <c r="AS13" i="5"/>
  <c r="AK14" i="5"/>
  <c r="AB13" i="5"/>
  <c r="AD12" i="5"/>
  <c r="AJ14" i="5"/>
  <c r="AR13" i="5"/>
  <c r="AB4" i="51"/>
  <c r="T4" i="51"/>
  <c r="T35" i="51" s="1"/>
  <c r="F4" i="51"/>
  <c r="F45" i="51" s="1"/>
  <c r="X4" i="51"/>
  <c r="X21" i="51" s="1"/>
  <c r="Y4" i="51"/>
  <c r="Y41" i="51" s="1"/>
  <c r="Z4" i="51"/>
  <c r="Z16" i="51" s="1"/>
  <c r="E4" i="51"/>
  <c r="E35" i="51" s="1"/>
  <c r="AC4" i="51"/>
  <c r="U4" i="51"/>
  <c r="U42" i="51" s="1"/>
  <c r="G4" i="51"/>
  <c r="G24" i="51" s="1"/>
  <c r="B4" i="51"/>
  <c r="B37" i="51" s="1"/>
  <c r="K4" i="51"/>
  <c r="D4" i="51"/>
  <c r="D26" i="51" s="1"/>
  <c r="AA4" i="51"/>
  <c r="AA40" i="51" s="1"/>
  <c r="V4" i="51"/>
  <c r="V34" i="51" s="1"/>
  <c r="H4" i="51"/>
  <c r="H44" i="51" s="1"/>
  <c r="J4" i="51"/>
  <c r="J37" i="51" s="1"/>
  <c r="L4" i="51"/>
  <c r="W4" i="51"/>
  <c r="W25" i="51" s="1"/>
  <c r="I4" i="51"/>
  <c r="I43" i="51" s="1"/>
  <c r="C4" i="51"/>
  <c r="C36" i="51" s="1"/>
  <c r="S4" i="51"/>
  <c r="S23" i="51" s="1"/>
  <c r="Z4" i="48"/>
  <c r="L4" i="48"/>
  <c r="D4" i="48"/>
  <c r="X4" i="48"/>
  <c r="AA4" i="48"/>
  <c r="S4" i="48"/>
  <c r="E4" i="48"/>
  <c r="I4" i="48"/>
  <c r="J4" i="48"/>
  <c r="K4" i="48"/>
  <c r="AB4" i="48"/>
  <c r="T4" i="48"/>
  <c r="F4" i="48"/>
  <c r="H4" i="48"/>
  <c r="W4" i="48"/>
  <c r="B4" i="48"/>
  <c r="Y4" i="48"/>
  <c r="AC4" i="48"/>
  <c r="U4" i="48"/>
  <c r="G4" i="48"/>
  <c r="V4" i="48"/>
  <c r="C4" i="48"/>
  <c r="AA4" i="38"/>
  <c r="AA19" i="38" s="1"/>
  <c r="S4" i="38"/>
  <c r="S30" i="38" s="1"/>
  <c r="E4" i="38"/>
  <c r="E19" i="38" s="1"/>
  <c r="I4" i="38"/>
  <c r="I43" i="38" s="1"/>
  <c r="X4" i="38"/>
  <c r="X24" i="38" s="1"/>
  <c r="Y4" i="38"/>
  <c r="Y41" i="38" s="1"/>
  <c r="L4" i="38"/>
  <c r="AB4" i="38"/>
  <c r="T4" i="38"/>
  <c r="T36" i="38" s="1"/>
  <c r="F4" i="38"/>
  <c r="F45" i="38" s="1"/>
  <c r="H4" i="38"/>
  <c r="H9" i="38" s="1"/>
  <c r="J4" i="38"/>
  <c r="J37" i="38" s="1"/>
  <c r="K4" i="38"/>
  <c r="Z4" i="38"/>
  <c r="AC4" i="38"/>
  <c r="U4" i="38"/>
  <c r="U42" i="38" s="1"/>
  <c r="G4" i="38"/>
  <c r="G24" i="38" s="1"/>
  <c r="V4" i="38"/>
  <c r="V15" i="38" s="1"/>
  <c r="W4" i="38"/>
  <c r="W25" i="38" s="1"/>
  <c r="B4" i="38"/>
  <c r="B34" i="38" s="1"/>
  <c r="C4" i="38"/>
  <c r="C36" i="38" s="1"/>
  <c r="D4" i="38"/>
  <c r="D26" i="38" s="1"/>
  <c r="W4" i="36"/>
  <c r="W25" i="36" s="1"/>
  <c r="I4" i="36"/>
  <c r="I25" i="36" s="1"/>
  <c r="X4" i="36"/>
  <c r="X21" i="36" s="1"/>
  <c r="J4" i="36"/>
  <c r="J11" i="36" s="1"/>
  <c r="B4" i="36"/>
  <c r="B37" i="36" s="1"/>
  <c r="Y4" i="36"/>
  <c r="Y11" i="36" s="1"/>
  <c r="K4" i="36"/>
  <c r="C4" i="36"/>
  <c r="C13" i="36" s="1"/>
  <c r="T4" i="36"/>
  <c r="T18" i="36" s="1"/>
  <c r="G4" i="36"/>
  <c r="G24" i="36" s="1"/>
  <c r="V4" i="36"/>
  <c r="V34" i="36" s="1"/>
  <c r="Z4" i="36"/>
  <c r="Z43" i="36" s="1"/>
  <c r="L4" i="36"/>
  <c r="D4" i="36"/>
  <c r="AB4" i="36"/>
  <c r="U4" i="36"/>
  <c r="U27" i="36" s="1"/>
  <c r="H4" i="36"/>
  <c r="H44" i="36" s="1"/>
  <c r="AA4" i="36"/>
  <c r="AA45" i="36" s="1"/>
  <c r="S4" i="36"/>
  <c r="S23" i="36" s="1"/>
  <c r="E4" i="36"/>
  <c r="E35" i="36" s="1"/>
  <c r="F4" i="36"/>
  <c r="AC4" i="36"/>
  <c r="X4" i="30"/>
  <c r="X21" i="30" s="1"/>
  <c r="J4" i="30"/>
  <c r="B4" i="30"/>
  <c r="B32" i="30" s="1"/>
  <c r="Y4" i="30"/>
  <c r="Y7" i="30" s="1"/>
  <c r="E4" i="30"/>
  <c r="E26" i="30" s="1"/>
  <c r="AB4" i="30"/>
  <c r="T4" i="30"/>
  <c r="T24" i="30" s="1"/>
  <c r="F4" i="30"/>
  <c r="F42" i="30" s="1"/>
  <c r="Z4" i="30"/>
  <c r="Z28" i="30" s="1"/>
  <c r="AC4" i="30"/>
  <c r="U4" i="30"/>
  <c r="U43" i="30" s="1"/>
  <c r="G4" i="30"/>
  <c r="G24" i="30" s="1"/>
  <c r="I4" i="30"/>
  <c r="I45" i="30" s="1"/>
  <c r="C4" i="30"/>
  <c r="C7" i="30" s="1"/>
  <c r="D4" i="30"/>
  <c r="D37" i="30" s="1"/>
  <c r="AA4" i="30"/>
  <c r="AA32" i="30" s="1"/>
  <c r="V4" i="30"/>
  <c r="V25" i="30" s="1"/>
  <c r="H4" i="30"/>
  <c r="H33" i="30" s="1"/>
  <c r="W4" i="30"/>
  <c r="K4" i="30"/>
  <c r="L4" i="30"/>
  <c r="S4" i="30"/>
  <c r="S37" i="30" s="1"/>
  <c r="AI38" i="25"/>
  <c r="AI43" i="25"/>
  <c r="AI41" i="25"/>
  <c r="AI42" i="25"/>
  <c r="AI39" i="25"/>
  <c r="AI44" i="25"/>
  <c r="AI40" i="25"/>
  <c r="AI45" i="25"/>
  <c r="AK15" i="5" l="1"/>
  <c r="AS14" i="5"/>
  <c r="AN13" i="5"/>
  <c r="AU12" i="5"/>
  <c r="AQ12" i="5"/>
  <c r="AO12" i="5"/>
  <c r="AP12" i="5"/>
  <c r="AB14" i="5"/>
  <c r="AD13" i="5"/>
  <c r="AR14" i="5"/>
  <c r="AJ15" i="5"/>
  <c r="AZ18" i="5"/>
  <c r="AL16" i="5"/>
  <c r="AT15" i="5"/>
  <c r="K42" i="51"/>
  <c r="K43" i="51"/>
  <c r="K43" i="48"/>
  <c r="K42" i="48"/>
  <c r="L42" i="48"/>
  <c r="L43" i="48"/>
  <c r="L43" i="51"/>
  <c r="L42" i="51"/>
  <c r="AC36" i="48"/>
  <c r="AC37" i="48"/>
  <c r="L41" i="36"/>
  <c r="L43" i="36"/>
  <c r="L42" i="36"/>
  <c r="AB36" i="30"/>
  <c r="AB37" i="30"/>
  <c r="AC36" i="36"/>
  <c r="AC37" i="36"/>
  <c r="AC38" i="36"/>
  <c r="L42" i="30"/>
  <c r="L43" i="30"/>
  <c r="AB36" i="38"/>
  <c r="AB37" i="38"/>
  <c r="AC37" i="51"/>
  <c r="AC36" i="51"/>
  <c r="K43" i="30"/>
  <c r="K42" i="30"/>
  <c r="AC37" i="38"/>
  <c r="AC36" i="38"/>
  <c r="L42" i="38"/>
  <c r="L43" i="38"/>
  <c r="AC36" i="30"/>
  <c r="AC37" i="30"/>
  <c r="AB36" i="36"/>
  <c r="AB37" i="36"/>
  <c r="AB38" i="36"/>
  <c r="K42" i="36"/>
  <c r="K43" i="36"/>
  <c r="K41" i="36"/>
  <c r="K42" i="38"/>
  <c r="K43" i="38"/>
  <c r="AB36" i="48"/>
  <c r="AB37" i="48"/>
  <c r="AB37" i="51"/>
  <c r="AB36" i="51"/>
  <c r="AB33" i="30"/>
  <c r="AB34" i="30"/>
  <c r="AB35" i="30"/>
  <c r="L40" i="30"/>
  <c r="L41" i="30"/>
  <c r="L38" i="30"/>
  <c r="L39" i="30"/>
  <c r="K34" i="30"/>
  <c r="K40" i="30"/>
  <c r="K41" i="30"/>
  <c r="K38" i="30"/>
  <c r="K39" i="30"/>
  <c r="AC33" i="30"/>
  <c r="AC34" i="30"/>
  <c r="AC35" i="30"/>
  <c r="L13" i="36"/>
  <c r="L38" i="36"/>
  <c r="L39" i="36"/>
  <c r="L40" i="36"/>
  <c r="AC33" i="36"/>
  <c r="AC34" i="36"/>
  <c r="AC35" i="36"/>
  <c r="AC34" i="48"/>
  <c r="AC35" i="48"/>
  <c r="K38" i="48"/>
  <c r="K40" i="48"/>
  <c r="K41" i="48"/>
  <c r="K39" i="48"/>
  <c r="L38" i="48"/>
  <c r="L39" i="48"/>
  <c r="L41" i="48"/>
  <c r="L40" i="48"/>
  <c r="AC33" i="51"/>
  <c r="AC35" i="51"/>
  <c r="AC34" i="51"/>
  <c r="AC33" i="38"/>
  <c r="AC34" i="38"/>
  <c r="AC35" i="38"/>
  <c r="L36" i="38"/>
  <c r="L40" i="38"/>
  <c r="L41" i="38"/>
  <c r="L39" i="38"/>
  <c r="L38" i="38"/>
  <c r="AB33" i="38"/>
  <c r="AB35" i="38"/>
  <c r="AB34" i="38"/>
  <c r="L36" i="51"/>
  <c r="L40" i="51"/>
  <c r="L38" i="51"/>
  <c r="L39" i="51"/>
  <c r="L41" i="51"/>
  <c r="K22" i="51"/>
  <c r="K40" i="51"/>
  <c r="K41" i="51"/>
  <c r="K37" i="51"/>
  <c r="K39" i="51"/>
  <c r="K38" i="51"/>
  <c r="AB34" i="36"/>
  <c r="AB35" i="36"/>
  <c r="K38" i="36"/>
  <c r="K39" i="36"/>
  <c r="K40" i="36"/>
  <c r="K22" i="38"/>
  <c r="K40" i="38"/>
  <c r="K38" i="38"/>
  <c r="K39" i="38"/>
  <c r="K41" i="38"/>
  <c r="AB34" i="48"/>
  <c r="AB35" i="48"/>
  <c r="AB35" i="51"/>
  <c r="AB33" i="51"/>
  <c r="AB34" i="51"/>
  <c r="E17" i="51"/>
  <c r="AC32" i="48"/>
  <c r="AC33" i="48"/>
  <c r="AB32" i="36"/>
  <c r="AB33" i="36"/>
  <c r="AB32" i="48"/>
  <c r="AB33" i="48"/>
  <c r="Z27" i="51"/>
  <c r="AC26" i="38"/>
  <c r="AC32" i="38"/>
  <c r="AB14" i="38"/>
  <c r="AB32" i="38"/>
  <c r="AB29" i="51"/>
  <c r="AB32" i="51"/>
  <c r="AC24" i="51"/>
  <c r="AC32" i="51"/>
  <c r="Y17" i="51"/>
  <c r="Z20" i="51"/>
  <c r="Z41" i="51"/>
  <c r="E28" i="51"/>
  <c r="Z42" i="51"/>
  <c r="AC13" i="30"/>
  <c r="AC32" i="30"/>
  <c r="AB5" i="30"/>
  <c r="AB32" i="30"/>
  <c r="K18" i="51"/>
  <c r="AC24" i="36"/>
  <c r="AC32" i="36"/>
  <c r="Z29" i="51"/>
  <c r="Z11" i="51"/>
  <c r="Z38" i="51"/>
  <c r="Z9" i="51"/>
  <c r="G5" i="51"/>
  <c r="G16" i="51"/>
  <c r="G11" i="51"/>
  <c r="B31" i="51"/>
  <c r="H33" i="51"/>
  <c r="G21" i="51"/>
  <c r="B5" i="51"/>
  <c r="X12" i="51"/>
  <c r="B17" i="51"/>
  <c r="X11" i="51"/>
  <c r="C25" i="51"/>
  <c r="F23" i="51"/>
  <c r="H15" i="51"/>
  <c r="X7" i="51"/>
  <c r="AB31" i="30"/>
  <c r="G7" i="51"/>
  <c r="U26" i="51"/>
  <c r="U28" i="51"/>
  <c r="G14" i="51"/>
  <c r="F8" i="51"/>
  <c r="G20" i="51"/>
  <c r="V6" i="51"/>
  <c r="G18" i="51"/>
  <c r="AA42" i="51"/>
  <c r="F26" i="51"/>
  <c r="X10" i="51"/>
  <c r="AA32" i="51"/>
  <c r="F32" i="51"/>
  <c r="S30" i="51"/>
  <c r="AA22" i="51"/>
  <c r="D33" i="51"/>
  <c r="S22" i="51"/>
  <c r="F24" i="51"/>
  <c r="AA20" i="51"/>
  <c r="D27" i="51"/>
  <c r="AA13" i="51"/>
  <c r="AA35" i="51"/>
  <c r="L17" i="51"/>
  <c r="L25" i="51"/>
  <c r="U36" i="51"/>
  <c r="U20" i="51"/>
  <c r="AA43" i="51"/>
  <c r="AA29" i="51"/>
  <c r="D44" i="51"/>
  <c r="D36" i="51"/>
  <c r="AA12" i="51"/>
  <c r="I39" i="51"/>
  <c r="F36" i="51"/>
  <c r="F16" i="51"/>
  <c r="U38" i="51"/>
  <c r="AA33" i="51"/>
  <c r="D11" i="51"/>
  <c r="C29" i="51"/>
  <c r="S12" i="51"/>
  <c r="AA44" i="51"/>
  <c r="C5" i="51"/>
  <c r="F13" i="51"/>
  <c r="U43" i="51"/>
  <c r="E6" i="51"/>
  <c r="E30" i="51"/>
  <c r="E36" i="51"/>
  <c r="AA14" i="51"/>
  <c r="AA10" i="51"/>
  <c r="E21" i="51"/>
  <c r="K24" i="51"/>
  <c r="L22" i="51"/>
  <c r="L20" i="51"/>
  <c r="AA8" i="51"/>
  <c r="F39" i="51"/>
  <c r="F17" i="51"/>
  <c r="H31" i="51"/>
  <c r="J17" i="51"/>
  <c r="AA36" i="51"/>
  <c r="K15" i="51"/>
  <c r="H16" i="51"/>
  <c r="H34" i="51"/>
  <c r="D18" i="51"/>
  <c r="AA37" i="51"/>
  <c r="AA18" i="51"/>
  <c r="AA19" i="51"/>
  <c r="L37" i="51"/>
  <c r="AA34" i="51"/>
  <c r="F22" i="51"/>
  <c r="AA21" i="51"/>
  <c r="AA41" i="51"/>
  <c r="F6" i="51"/>
  <c r="H20" i="51"/>
  <c r="F27" i="51"/>
  <c r="AB15" i="51"/>
  <c r="X17" i="51"/>
  <c r="D39" i="51"/>
  <c r="E24" i="51"/>
  <c r="T22" i="51"/>
  <c r="E10" i="51"/>
  <c r="H6" i="51"/>
  <c r="E32" i="51"/>
  <c r="F44" i="51"/>
  <c r="Q44" i="51" s="1"/>
  <c r="L14" i="51"/>
  <c r="T13" i="51"/>
  <c r="L16" i="51"/>
  <c r="X8" i="51"/>
  <c r="D17" i="51"/>
  <c r="F29" i="51"/>
  <c r="F42" i="51"/>
  <c r="E31" i="51"/>
  <c r="D28" i="51"/>
  <c r="J43" i="51"/>
  <c r="P43" i="51" s="1"/>
  <c r="H42" i="51"/>
  <c r="X22" i="51"/>
  <c r="Y38" i="51"/>
  <c r="L26" i="51"/>
  <c r="Y44" i="51"/>
  <c r="Y37" i="51"/>
  <c r="Y30" i="51"/>
  <c r="D42" i="51"/>
  <c r="K8" i="51"/>
  <c r="Z25" i="51"/>
  <c r="W42" i="51"/>
  <c r="Z21" i="51"/>
  <c r="K20" i="51"/>
  <c r="K5" i="51"/>
  <c r="AB11" i="51"/>
  <c r="Y43" i="51"/>
  <c r="K32" i="51"/>
  <c r="Z15" i="51"/>
  <c r="L23" i="51"/>
  <c r="X24" i="51"/>
  <c r="Z18" i="51"/>
  <c r="D8" i="51"/>
  <c r="X13" i="51"/>
  <c r="Z6" i="51"/>
  <c r="D22" i="51"/>
  <c r="Z44" i="51"/>
  <c r="E33" i="51"/>
  <c r="D14" i="51"/>
  <c r="Z24" i="51"/>
  <c r="D9" i="51"/>
  <c r="I40" i="51"/>
  <c r="D12" i="51"/>
  <c r="C37" i="51"/>
  <c r="T6" i="51"/>
  <c r="AB27" i="51"/>
  <c r="D25" i="51"/>
  <c r="Z14" i="51"/>
  <c r="X19" i="51"/>
  <c r="Z32" i="51"/>
  <c r="H18" i="51"/>
  <c r="Y8" i="51"/>
  <c r="K9" i="51"/>
  <c r="Z31" i="51"/>
  <c r="D10" i="51"/>
  <c r="Z22" i="51"/>
  <c r="D34" i="51"/>
  <c r="K14" i="51"/>
  <c r="D20" i="51"/>
  <c r="Z17" i="51"/>
  <c r="K16" i="51"/>
  <c r="D43" i="51"/>
  <c r="D35" i="51"/>
  <c r="Z26" i="51"/>
  <c r="C32" i="51"/>
  <c r="D32" i="51"/>
  <c r="G23" i="51"/>
  <c r="C8" i="51"/>
  <c r="D5" i="51"/>
  <c r="C30" i="51"/>
  <c r="C9" i="51"/>
  <c r="X20" i="51"/>
  <c r="Z12" i="51"/>
  <c r="K31" i="51"/>
  <c r="E16" i="51"/>
  <c r="D21" i="51"/>
  <c r="Y21" i="51"/>
  <c r="D31" i="51"/>
  <c r="X16" i="51"/>
  <c r="X6" i="51"/>
  <c r="G9" i="51"/>
  <c r="D23" i="51"/>
  <c r="C26" i="51"/>
  <c r="X23" i="51"/>
  <c r="Z28" i="51"/>
  <c r="Y36" i="51"/>
  <c r="K29" i="51"/>
  <c r="L27" i="51"/>
  <c r="L5" i="51"/>
  <c r="Z40" i="51"/>
  <c r="L31" i="51"/>
  <c r="Z10" i="51"/>
  <c r="Y12" i="51"/>
  <c r="D38" i="51"/>
  <c r="AB22" i="51"/>
  <c r="Z8" i="51"/>
  <c r="I31" i="51"/>
  <c r="Y39" i="51"/>
  <c r="Z33" i="51"/>
  <c r="Z43" i="51"/>
  <c r="Y42" i="51"/>
  <c r="Z34" i="51"/>
  <c r="D15" i="51"/>
  <c r="Z23" i="51"/>
  <c r="D41" i="51"/>
  <c r="Z5" i="51"/>
  <c r="D16" i="51"/>
  <c r="Y14" i="51"/>
  <c r="Z13" i="51"/>
  <c r="E20" i="51"/>
  <c r="E26" i="51"/>
  <c r="AC16" i="51"/>
  <c r="X9" i="51"/>
  <c r="AB10" i="51"/>
  <c r="K10" i="51"/>
  <c r="D24" i="51"/>
  <c r="D37" i="51"/>
  <c r="Z37" i="51"/>
  <c r="E22" i="51"/>
  <c r="D29" i="51"/>
  <c r="T30" i="51"/>
  <c r="X15" i="51"/>
  <c r="X14" i="51"/>
  <c r="L19" i="51"/>
  <c r="Y23" i="51"/>
  <c r="V22" i="51"/>
  <c r="Z19" i="51"/>
  <c r="X18" i="51"/>
  <c r="B26" i="51"/>
  <c r="I5" i="51"/>
  <c r="J12" i="51"/>
  <c r="AB6" i="51"/>
  <c r="J23" i="51"/>
  <c r="B8" i="51"/>
  <c r="T32" i="51"/>
  <c r="AB16" i="51"/>
  <c r="T37" i="51"/>
  <c r="T21" i="51"/>
  <c r="B20" i="51"/>
  <c r="T14" i="51"/>
  <c r="F25" i="51"/>
  <c r="F5" i="51"/>
  <c r="V10" i="51"/>
  <c r="J10" i="51"/>
  <c r="J36" i="51"/>
  <c r="J28" i="51"/>
  <c r="F15" i="51"/>
  <c r="AA17" i="51"/>
  <c r="C20" i="51"/>
  <c r="AA24" i="51"/>
  <c r="T34" i="51"/>
  <c r="Y31" i="51"/>
  <c r="AB13" i="51"/>
  <c r="H35" i="51"/>
  <c r="Y20" i="51"/>
  <c r="T16" i="51"/>
  <c r="T9" i="51"/>
  <c r="H12" i="51"/>
  <c r="E13" i="51"/>
  <c r="Y34" i="51"/>
  <c r="AA11" i="51"/>
  <c r="Y24" i="51"/>
  <c r="F19" i="51"/>
  <c r="AA7" i="51"/>
  <c r="AB26" i="51"/>
  <c r="AA16" i="51"/>
  <c r="AA6" i="51"/>
  <c r="T18" i="51"/>
  <c r="Y40" i="51"/>
  <c r="H10" i="51"/>
  <c r="B6" i="51"/>
  <c r="H37" i="51"/>
  <c r="H17" i="51"/>
  <c r="J38" i="51"/>
  <c r="U29" i="51"/>
  <c r="K30" i="51"/>
  <c r="C19" i="51"/>
  <c r="E11" i="51"/>
  <c r="AA23" i="51"/>
  <c r="L13" i="51"/>
  <c r="K25" i="51"/>
  <c r="L10" i="51"/>
  <c r="AA5" i="51"/>
  <c r="AA38" i="51"/>
  <c r="AB12" i="51"/>
  <c r="Y5" i="51"/>
  <c r="J20" i="51"/>
  <c r="E27" i="51"/>
  <c r="U44" i="51"/>
  <c r="AB30" i="51"/>
  <c r="T5" i="51"/>
  <c r="E34" i="51"/>
  <c r="K6" i="51"/>
  <c r="AA25" i="51"/>
  <c r="AA15" i="51"/>
  <c r="S32" i="51"/>
  <c r="H8" i="51"/>
  <c r="Y29" i="51"/>
  <c r="F31" i="51"/>
  <c r="AB14" i="51"/>
  <c r="T27" i="51"/>
  <c r="E29" i="51"/>
  <c r="Z39" i="51"/>
  <c r="G19" i="51"/>
  <c r="F33" i="51"/>
  <c r="Q33" i="51" s="1"/>
  <c r="G12" i="51"/>
  <c r="E25" i="51"/>
  <c r="E19" i="51"/>
  <c r="E8" i="51"/>
  <c r="X5" i="51"/>
  <c r="I12" i="51"/>
  <c r="B24" i="51"/>
  <c r="Z35" i="51"/>
  <c r="H24" i="51"/>
  <c r="D13" i="51"/>
  <c r="T25" i="51"/>
  <c r="T8" i="51"/>
  <c r="Y13" i="51"/>
  <c r="AA39" i="51"/>
  <c r="Y10" i="51"/>
  <c r="D30" i="51"/>
  <c r="Y16" i="51"/>
  <c r="Y9" i="51"/>
  <c r="K27" i="51"/>
  <c r="F34" i="51"/>
  <c r="K26" i="51"/>
  <c r="U5" i="51"/>
  <c r="Z7" i="51"/>
  <c r="J22" i="51"/>
  <c r="Y45" i="51"/>
  <c r="G13" i="51"/>
  <c r="Y28" i="51"/>
  <c r="AC13" i="51"/>
  <c r="H36" i="51"/>
  <c r="C15" i="51"/>
  <c r="Z45" i="51"/>
  <c r="J15" i="51"/>
  <c r="Z36" i="51"/>
  <c r="K23" i="51"/>
  <c r="G25" i="51"/>
  <c r="G17" i="51"/>
  <c r="I6" i="51"/>
  <c r="B7" i="51"/>
  <c r="I28" i="51"/>
  <c r="J33" i="51"/>
  <c r="B19" i="51"/>
  <c r="T12" i="51"/>
  <c r="J30" i="51"/>
  <c r="B23" i="51"/>
  <c r="B30" i="51"/>
  <c r="B16" i="51"/>
  <c r="F37" i="51"/>
  <c r="Q37" i="51" s="1"/>
  <c r="F18" i="51"/>
  <c r="T7" i="51"/>
  <c r="T20" i="51"/>
  <c r="E7" i="51"/>
  <c r="I29" i="51"/>
  <c r="J5" i="51"/>
  <c r="T26" i="51"/>
  <c r="B12" i="51"/>
  <c r="AB20" i="51"/>
  <c r="AC30" i="51"/>
  <c r="E12" i="51"/>
  <c r="E23" i="51"/>
  <c r="F28" i="51"/>
  <c r="F12" i="51"/>
  <c r="J8" i="51"/>
  <c r="Y6" i="51"/>
  <c r="Y25" i="51"/>
  <c r="K17" i="51"/>
  <c r="H23" i="51"/>
  <c r="Y35" i="51"/>
  <c r="S16" i="51"/>
  <c r="AA31" i="51"/>
  <c r="J40" i="51"/>
  <c r="Y18" i="51"/>
  <c r="F11" i="51"/>
  <c r="C33" i="51"/>
  <c r="F9" i="51"/>
  <c r="B21" i="51"/>
  <c r="F10" i="51"/>
  <c r="J31" i="51"/>
  <c r="B13" i="51"/>
  <c r="I25" i="51"/>
  <c r="E14" i="51"/>
  <c r="Y33" i="51"/>
  <c r="T11" i="51"/>
  <c r="G15" i="51"/>
  <c r="B27" i="51"/>
  <c r="AA9" i="51"/>
  <c r="V12" i="51"/>
  <c r="E5" i="51"/>
  <c r="T28" i="51"/>
  <c r="F38" i="51"/>
  <c r="Y22" i="51"/>
  <c r="K33" i="51"/>
  <c r="D6" i="51"/>
  <c r="U15" i="51"/>
  <c r="U30" i="51"/>
  <c r="T31" i="51"/>
  <c r="Y15" i="51"/>
  <c r="AA45" i="51"/>
  <c r="D7" i="51"/>
  <c r="H21" i="51"/>
  <c r="D40" i="51"/>
  <c r="K7" i="51"/>
  <c r="AC17" i="51"/>
  <c r="G10" i="51"/>
  <c r="B35" i="51"/>
  <c r="U10" i="51"/>
  <c r="U21" i="51"/>
  <c r="B36" i="51"/>
  <c r="K19" i="51"/>
  <c r="AC9" i="51"/>
  <c r="AB5" i="51"/>
  <c r="AB7" i="51"/>
  <c r="AB19" i="51"/>
  <c r="B14" i="51"/>
  <c r="B32" i="51"/>
  <c r="B22" i="51"/>
  <c r="AB24" i="51"/>
  <c r="I17" i="51"/>
  <c r="T23" i="51"/>
  <c r="B15" i="51"/>
  <c r="J14" i="51"/>
  <c r="B18" i="51"/>
  <c r="T15" i="51"/>
  <c r="F40" i="51"/>
  <c r="F43" i="51"/>
  <c r="F35" i="51"/>
  <c r="V31" i="51"/>
  <c r="T17" i="51"/>
  <c r="T24" i="51"/>
  <c r="B29" i="51"/>
  <c r="I13" i="51"/>
  <c r="B33" i="51"/>
  <c r="AB23" i="51"/>
  <c r="B11" i="51"/>
  <c r="T19" i="51"/>
  <c r="F41" i="51"/>
  <c r="AA28" i="51"/>
  <c r="K13" i="51"/>
  <c r="F7" i="51"/>
  <c r="E9" i="51"/>
  <c r="F14" i="51"/>
  <c r="S15" i="51"/>
  <c r="AB28" i="51"/>
  <c r="K12" i="51"/>
  <c r="I20" i="51"/>
  <c r="G26" i="51"/>
  <c r="F21" i="51"/>
  <c r="Y27" i="51"/>
  <c r="E37" i="51"/>
  <c r="T10" i="51"/>
  <c r="AB31" i="51"/>
  <c r="AA26" i="51"/>
  <c r="T36" i="51"/>
  <c r="AB25" i="51"/>
  <c r="AB21" i="51"/>
  <c r="AB18" i="51"/>
  <c r="T29" i="51"/>
  <c r="B25" i="51"/>
  <c r="AB8" i="51"/>
  <c r="F20" i="51"/>
  <c r="AB17" i="51"/>
  <c r="E18" i="51"/>
  <c r="F30" i="51"/>
  <c r="AA27" i="51"/>
  <c r="G8" i="51"/>
  <c r="K34" i="51"/>
  <c r="V24" i="51"/>
  <c r="J16" i="51"/>
  <c r="T33" i="51"/>
  <c r="E15" i="51"/>
  <c r="AA30" i="51"/>
  <c r="B9" i="51"/>
  <c r="K21" i="51"/>
  <c r="B34" i="51"/>
  <c r="AB9" i="51"/>
  <c r="I11" i="51"/>
  <c r="K36" i="51"/>
  <c r="J19" i="51"/>
  <c r="C35" i="51"/>
  <c r="Y11" i="51"/>
  <c r="Y7" i="51"/>
  <c r="Y32" i="51"/>
  <c r="U6" i="51"/>
  <c r="Y26" i="51"/>
  <c r="G6" i="51"/>
  <c r="W14" i="51"/>
  <c r="W7" i="51"/>
  <c r="S9" i="51"/>
  <c r="W35" i="51"/>
  <c r="S37" i="51"/>
  <c r="I7" i="51"/>
  <c r="C23" i="51"/>
  <c r="V14" i="51"/>
  <c r="AC18" i="51"/>
  <c r="S21" i="51"/>
  <c r="W16" i="51"/>
  <c r="C21" i="51"/>
  <c r="S8" i="51"/>
  <c r="AC5" i="51"/>
  <c r="H14" i="51"/>
  <c r="AC25" i="51"/>
  <c r="S17" i="51"/>
  <c r="W27" i="51"/>
  <c r="W34" i="51"/>
  <c r="H40" i="51"/>
  <c r="V29" i="51"/>
  <c r="J29" i="51"/>
  <c r="C14" i="51"/>
  <c r="AC15" i="51"/>
  <c r="L28" i="51"/>
  <c r="L32" i="51"/>
  <c r="V35" i="51"/>
  <c r="AC12" i="51"/>
  <c r="J9" i="51"/>
  <c r="J21" i="51"/>
  <c r="H19" i="51"/>
  <c r="S28" i="51"/>
  <c r="C22" i="51"/>
  <c r="S26" i="51"/>
  <c r="S13" i="51"/>
  <c r="AC23" i="51"/>
  <c r="S29" i="51"/>
  <c r="U8" i="51"/>
  <c r="S10" i="51"/>
  <c r="C17" i="51"/>
  <c r="U16" i="51"/>
  <c r="L12" i="51"/>
  <c r="V20" i="51"/>
  <c r="S18" i="51"/>
  <c r="V25" i="51"/>
  <c r="J32" i="51"/>
  <c r="I32" i="51"/>
  <c r="AC27" i="51"/>
  <c r="V18" i="51"/>
  <c r="W28" i="51"/>
  <c r="W41" i="51"/>
  <c r="H38" i="51"/>
  <c r="J42" i="51"/>
  <c r="I42" i="51"/>
  <c r="U37" i="51"/>
  <c r="AC10" i="51"/>
  <c r="AC31" i="51"/>
  <c r="L11" i="51"/>
  <c r="H22" i="51"/>
  <c r="W32" i="51"/>
  <c r="L7" i="51"/>
  <c r="U9" i="51"/>
  <c r="H9" i="51"/>
  <c r="AC14" i="51"/>
  <c r="U14" i="51"/>
  <c r="W23" i="51"/>
  <c r="S35" i="51"/>
  <c r="W31" i="51"/>
  <c r="I18" i="51"/>
  <c r="I27" i="51"/>
  <c r="W36" i="51"/>
  <c r="W26" i="51"/>
  <c r="I44" i="51"/>
  <c r="W13" i="51"/>
  <c r="I22" i="51"/>
  <c r="J7" i="51"/>
  <c r="V13" i="51"/>
  <c r="H13" i="51"/>
  <c r="I15" i="51"/>
  <c r="C13" i="51"/>
  <c r="H45" i="51"/>
  <c r="Q45" i="51" s="1"/>
  <c r="J45" i="51"/>
  <c r="U35" i="51"/>
  <c r="W8" i="51"/>
  <c r="U32" i="51"/>
  <c r="C28" i="51"/>
  <c r="I45" i="51"/>
  <c r="H11" i="51"/>
  <c r="L8" i="51"/>
  <c r="I34" i="51"/>
  <c r="J39" i="51"/>
  <c r="I35" i="51"/>
  <c r="H27" i="51"/>
  <c r="C34" i="51"/>
  <c r="W29" i="51"/>
  <c r="AC26" i="51"/>
  <c r="L29" i="51"/>
  <c r="U24" i="51"/>
  <c r="H29" i="51"/>
  <c r="AC28" i="51"/>
  <c r="S19" i="51"/>
  <c r="L24" i="51"/>
  <c r="S27" i="51"/>
  <c r="L21" i="51"/>
  <c r="J26" i="51"/>
  <c r="U22" i="51"/>
  <c r="V17" i="51"/>
  <c r="U27" i="51"/>
  <c r="U33" i="51"/>
  <c r="J35" i="51"/>
  <c r="I19" i="51"/>
  <c r="I30" i="51"/>
  <c r="U45" i="51"/>
  <c r="H43" i="51"/>
  <c r="W37" i="51"/>
  <c r="W40" i="51"/>
  <c r="U31" i="51"/>
  <c r="I10" i="51"/>
  <c r="U13" i="51"/>
  <c r="AC22" i="51"/>
  <c r="W33" i="51"/>
  <c r="W6" i="51"/>
  <c r="W15" i="51"/>
  <c r="I41" i="51"/>
  <c r="S5" i="51"/>
  <c r="S20" i="51"/>
  <c r="W12" i="51"/>
  <c r="I38" i="51"/>
  <c r="AC11" i="51"/>
  <c r="V7" i="51"/>
  <c r="V15" i="51"/>
  <c r="U34" i="51"/>
  <c r="W24" i="51"/>
  <c r="C24" i="51"/>
  <c r="C6" i="51"/>
  <c r="AC7" i="51"/>
  <c r="I9" i="51"/>
  <c r="I8" i="51"/>
  <c r="W9" i="51"/>
  <c r="U11" i="51"/>
  <c r="V11" i="51"/>
  <c r="J44" i="51"/>
  <c r="J13" i="51"/>
  <c r="W20" i="51"/>
  <c r="S24" i="51"/>
  <c r="S31" i="51"/>
  <c r="L30" i="51"/>
  <c r="V8" i="51"/>
  <c r="S6" i="51"/>
  <c r="U39" i="51"/>
  <c r="I24" i="51"/>
  <c r="J24" i="51"/>
  <c r="C12" i="51"/>
  <c r="AC21" i="51"/>
  <c r="V21" i="51"/>
  <c r="W18" i="51"/>
  <c r="J6" i="51"/>
  <c r="L15" i="51"/>
  <c r="H26" i="51"/>
  <c r="I37" i="51"/>
  <c r="P37" i="51" s="1"/>
  <c r="V26" i="51"/>
  <c r="H28" i="51"/>
  <c r="V30" i="51"/>
  <c r="U18" i="51"/>
  <c r="V28" i="51"/>
  <c r="U41" i="51"/>
  <c r="L35" i="51"/>
  <c r="W30" i="51"/>
  <c r="I33" i="51"/>
  <c r="H32" i="51"/>
  <c r="B10" i="51"/>
  <c r="D19" i="51"/>
  <c r="H30" i="51"/>
  <c r="D45" i="51"/>
  <c r="V36" i="51"/>
  <c r="K11" i="51"/>
  <c r="G22" i="51"/>
  <c r="V32" i="51"/>
  <c r="W19" i="51"/>
  <c r="I21" i="51"/>
  <c r="W38" i="51"/>
  <c r="W39" i="51"/>
  <c r="C11" i="51"/>
  <c r="AC6" i="51"/>
  <c r="V19" i="51"/>
  <c r="S25" i="51"/>
  <c r="C27" i="51"/>
  <c r="I16" i="51"/>
  <c r="C18" i="51"/>
  <c r="C10" i="51"/>
  <c r="V5" i="51"/>
  <c r="W11" i="51"/>
  <c r="V9" i="51"/>
  <c r="I14" i="51"/>
  <c r="S15" i="38"/>
  <c r="S11" i="51"/>
  <c r="W17" i="51"/>
  <c r="U19" i="51"/>
  <c r="AC20" i="51"/>
  <c r="AC19" i="51"/>
  <c r="U12" i="51"/>
  <c r="V16" i="51"/>
  <c r="S14" i="51"/>
  <c r="H41" i="51"/>
  <c r="L6" i="51"/>
  <c r="H7" i="51"/>
  <c r="L18" i="51"/>
  <c r="J25" i="51"/>
  <c r="W21" i="51"/>
  <c r="C16" i="51"/>
  <c r="U23" i="51"/>
  <c r="S34" i="51"/>
  <c r="V23" i="51"/>
  <c r="W5" i="51"/>
  <c r="U7" i="51"/>
  <c r="AC8" i="51"/>
  <c r="S7" i="51"/>
  <c r="S36" i="51"/>
  <c r="L33" i="51"/>
  <c r="S33" i="51"/>
  <c r="L9" i="51"/>
  <c r="J34" i="51"/>
  <c r="V27" i="51"/>
  <c r="L34" i="51"/>
  <c r="J27" i="51"/>
  <c r="C31" i="51"/>
  <c r="J11" i="51"/>
  <c r="H5" i="51"/>
  <c r="I36" i="51"/>
  <c r="W22" i="51"/>
  <c r="H25" i="51"/>
  <c r="I23" i="51"/>
  <c r="C7" i="51"/>
  <c r="U17" i="51"/>
  <c r="H39" i="51"/>
  <c r="AC29" i="51"/>
  <c r="U25" i="51"/>
  <c r="B28" i="51"/>
  <c r="I26" i="51"/>
  <c r="J18" i="51"/>
  <c r="K28" i="51"/>
  <c r="J41" i="51"/>
  <c r="V33" i="51"/>
  <c r="K35" i="51"/>
  <c r="V37" i="51"/>
  <c r="U40" i="51"/>
  <c r="W10" i="51"/>
  <c r="Y19" i="51"/>
  <c r="Z30" i="51"/>
  <c r="Y41" i="48"/>
  <c r="Y40" i="48"/>
  <c r="Y15" i="48"/>
  <c r="Y30" i="48"/>
  <c r="Y32" i="48"/>
  <c r="Y23" i="48"/>
  <c r="Y7" i="48"/>
  <c r="Y11" i="48"/>
  <c r="Y36" i="48"/>
  <c r="Y19" i="48"/>
  <c r="Y28" i="48"/>
  <c r="Y26" i="48"/>
  <c r="Y45" i="48"/>
  <c r="Y39" i="48"/>
  <c r="Y9" i="48"/>
  <c r="Y20" i="48"/>
  <c r="Y12" i="48"/>
  <c r="Y10" i="48"/>
  <c r="Y22" i="48"/>
  <c r="Y35" i="48"/>
  <c r="Y37" i="48"/>
  <c r="Y44" i="48"/>
  <c r="Y42" i="48"/>
  <c r="Y33" i="48"/>
  <c r="Y13" i="48"/>
  <c r="Y38" i="48"/>
  <c r="Y27" i="48"/>
  <c r="Y17" i="48"/>
  <c r="Y29" i="48"/>
  <c r="Y24" i="48"/>
  <c r="Y18" i="48"/>
  <c r="Y25" i="48"/>
  <c r="Y31" i="48"/>
  <c r="Y21" i="48"/>
  <c r="Y43" i="48"/>
  <c r="Y5" i="48"/>
  <c r="Y6" i="48"/>
  <c r="Y16" i="48"/>
  <c r="Y8" i="48"/>
  <c r="Y14" i="48"/>
  <c r="Y34" i="48"/>
  <c r="K22" i="48"/>
  <c r="K35" i="48"/>
  <c r="K26" i="48"/>
  <c r="K23" i="48"/>
  <c r="K7" i="48"/>
  <c r="K36" i="48"/>
  <c r="K32" i="48"/>
  <c r="K11" i="48"/>
  <c r="K28" i="48"/>
  <c r="K15" i="48"/>
  <c r="K30" i="48"/>
  <c r="K19" i="48"/>
  <c r="K21" i="48"/>
  <c r="K31" i="48"/>
  <c r="K9" i="48"/>
  <c r="K20" i="48"/>
  <c r="K33" i="48"/>
  <c r="K37" i="48"/>
  <c r="K10" i="48"/>
  <c r="K25" i="48"/>
  <c r="K13" i="48"/>
  <c r="K14" i="48"/>
  <c r="K34" i="48"/>
  <c r="K27" i="48"/>
  <c r="K16" i="48"/>
  <c r="K17" i="48"/>
  <c r="K24" i="48"/>
  <c r="K18" i="48"/>
  <c r="K8" i="48"/>
  <c r="K5" i="48"/>
  <c r="K12" i="48"/>
  <c r="K6" i="48"/>
  <c r="K29" i="48"/>
  <c r="AB21" i="48"/>
  <c r="AB10" i="48"/>
  <c r="AB9" i="48"/>
  <c r="AB29" i="48"/>
  <c r="AB25" i="48"/>
  <c r="AB12" i="48"/>
  <c r="AB15" i="48"/>
  <c r="AB22" i="48"/>
  <c r="AB30" i="48"/>
  <c r="AB11" i="48"/>
  <c r="AB23" i="48"/>
  <c r="AB26" i="48"/>
  <c r="AB28" i="48"/>
  <c r="AB27" i="48"/>
  <c r="AB24" i="48"/>
  <c r="AB18" i="48"/>
  <c r="AB6" i="48"/>
  <c r="AB17" i="48"/>
  <c r="AB16" i="48"/>
  <c r="AB19" i="48"/>
  <c r="AB31" i="48"/>
  <c r="AB7" i="48"/>
  <c r="AB20" i="48"/>
  <c r="AB14" i="48"/>
  <c r="AB5" i="48"/>
  <c r="AB13" i="48"/>
  <c r="AB8" i="48"/>
  <c r="V34" i="48"/>
  <c r="V36" i="48"/>
  <c r="V30" i="48"/>
  <c r="V22" i="48"/>
  <c r="V5" i="48"/>
  <c r="V33" i="48"/>
  <c r="V26" i="48"/>
  <c r="V25" i="48"/>
  <c r="V10" i="48"/>
  <c r="V9" i="48"/>
  <c r="V28" i="48"/>
  <c r="V18" i="48"/>
  <c r="V32" i="48"/>
  <c r="V37" i="48"/>
  <c r="V21" i="48"/>
  <c r="V14" i="48"/>
  <c r="V13" i="48"/>
  <c r="V17" i="48"/>
  <c r="V6" i="48"/>
  <c r="V19" i="48"/>
  <c r="V27" i="48"/>
  <c r="V16" i="48"/>
  <c r="V7" i="48"/>
  <c r="V20" i="48"/>
  <c r="V11" i="48"/>
  <c r="V31" i="48"/>
  <c r="V8" i="48"/>
  <c r="V15" i="48"/>
  <c r="V29" i="48"/>
  <c r="V35" i="48"/>
  <c r="V23" i="48"/>
  <c r="V12" i="48"/>
  <c r="V24" i="48"/>
  <c r="F45" i="48"/>
  <c r="F34" i="48"/>
  <c r="F8" i="48"/>
  <c r="F15" i="48"/>
  <c r="F16" i="48"/>
  <c r="F19" i="48"/>
  <c r="F36" i="48"/>
  <c r="F39" i="48"/>
  <c r="F12" i="48"/>
  <c r="F14" i="48"/>
  <c r="F32" i="48"/>
  <c r="F29" i="48"/>
  <c r="F37" i="48"/>
  <c r="F22" i="48"/>
  <c r="F28" i="48"/>
  <c r="F17" i="48"/>
  <c r="F5" i="48"/>
  <c r="F42" i="48"/>
  <c r="F25" i="48"/>
  <c r="F10" i="48"/>
  <c r="F9" i="48"/>
  <c r="F38" i="48"/>
  <c r="F44" i="48"/>
  <c r="F13" i="48"/>
  <c r="F26" i="48"/>
  <c r="F41" i="48"/>
  <c r="F11" i="48"/>
  <c r="F23" i="48"/>
  <c r="F27" i="48"/>
  <c r="F21" i="48"/>
  <c r="F40" i="48"/>
  <c r="F24" i="48"/>
  <c r="F18" i="48"/>
  <c r="F30" i="48"/>
  <c r="F43" i="48"/>
  <c r="F6" i="48"/>
  <c r="F31" i="48"/>
  <c r="F35" i="48"/>
  <c r="F7" i="48"/>
  <c r="F20" i="48"/>
  <c r="F33" i="48"/>
  <c r="AA40" i="48"/>
  <c r="AA45" i="48"/>
  <c r="AA43" i="48"/>
  <c r="AA6" i="48"/>
  <c r="AA33" i="48"/>
  <c r="AA7" i="48"/>
  <c r="AA30" i="48"/>
  <c r="AA5" i="48"/>
  <c r="AA11" i="48"/>
  <c r="AA42" i="48"/>
  <c r="AA29" i="48"/>
  <c r="AA20" i="48"/>
  <c r="AA16" i="48"/>
  <c r="AA35" i="48"/>
  <c r="AA19" i="48"/>
  <c r="AA36" i="48"/>
  <c r="AA17" i="48"/>
  <c r="AA38" i="48"/>
  <c r="AA12" i="48"/>
  <c r="AA31" i="48"/>
  <c r="AA8" i="48"/>
  <c r="AA14" i="48"/>
  <c r="AA41" i="48"/>
  <c r="AA9" i="48"/>
  <c r="AA15" i="48"/>
  <c r="AA26" i="48"/>
  <c r="AA27" i="48"/>
  <c r="AA39" i="48"/>
  <c r="AA21" i="48"/>
  <c r="AA28" i="48"/>
  <c r="AA13" i="48"/>
  <c r="AA23" i="48"/>
  <c r="AA25" i="48"/>
  <c r="AA18" i="48"/>
  <c r="AA32" i="48"/>
  <c r="AA24" i="48"/>
  <c r="AA22" i="48"/>
  <c r="AA34" i="48"/>
  <c r="AA10" i="48"/>
  <c r="AA44" i="48"/>
  <c r="AA37" i="48"/>
  <c r="J37" i="48"/>
  <c r="J42" i="48"/>
  <c r="J32" i="48"/>
  <c r="J35" i="48"/>
  <c r="J26" i="48"/>
  <c r="J10" i="48"/>
  <c r="J14" i="48"/>
  <c r="J11" i="48"/>
  <c r="J22" i="48"/>
  <c r="J6" i="48"/>
  <c r="J23" i="48"/>
  <c r="J7" i="48"/>
  <c r="J28" i="48"/>
  <c r="J19" i="48"/>
  <c r="J36" i="48"/>
  <c r="J41" i="48"/>
  <c r="J38" i="48"/>
  <c r="J18" i="48"/>
  <c r="J15" i="48"/>
  <c r="J30" i="48"/>
  <c r="J27" i="48"/>
  <c r="J9" i="48"/>
  <c r="J20" i="48"/>
  <c r="J31" i="48"/>
  <c r="J16" i="48"/>
  <c r="J45" i="48"/>
  <c r="J43" i="48"/>
  <c r="J25" i="48"/>
  <c r="J8" i="48"/>
  <c r="J44" i="48"/>
  <c r="J17" i="48"/>
  <c r="J33" i="48"/>
  <c r="J13" i="48"/>
  <c r="J39" i="48"/>
  <c r="J40" i="48"/>
  <c r="J34" i="48"/>
  <c r="J21" i="48"/>
  <c r="J24" i="48"/>
  <c r="J29" i="48"/>
  <c r="J5" i="48"/>
  <c r="J12" i="48"/>
  <c r="U42" i="48"/>
  <c r="U33" i="48"/>
  <c r="U29" i="48"/>
  <c r="U25" i="48"/>
  <c r="U10" i="48"/>
  <c r="U9" i="48"/>
  <c r="U41" i="48"/>
  <c r="U17" i="48"/>
  <c r="U40" i="48"/>
  <c r="U22" i="48"/>
  <c r="U14" i="48"/>
  <c r="U13" i="48"/>
  <c r="U18" i="48"/>
  <c r="U27" i="48"/>
  <c r="U21" i="48"/>
  <c r="U6" i="48"/>
  <c r="U34" i="48"/>
  <c r="U31" i="48"/>
  <c r="U45" i="48"/>
  <c r="U37" i="48"/>
  <c r="U5" i="48"/>
  <c r="U28" i="48"/>
  <c r="U15" i="48"/>
  <c r="U43" i="48"/>
  <c r="U16" i="48"/>
  <c r="U35" i="48"/>
  <c r="U20" i="48"/>
  <c r="U39" i="48"/>
  <c r="U32" i="48"/>
  <c r="U44" i="48"/>
  <c r="U23" i="48"/>
  <c r="U19" i="48"/>
  <c r="U7" i="48"/>
  <c r="U30" i="48"/>
  <c r="U11" i="48"/>
  <c r="U12" i="48"/>
  <c r="U26" i="48"/>
  <c r="U36" i="48"/>
  <c r="U24" i="48"/>
  <c r="U38" i="48"/>
  <c r="U8" i="48"/>
  <c r="X21" i="48"/>
  <c r="X22" i="48"/>
  <c r="X19" i="48"/>
  <c r="X6" i="48"/>
  <c r="X18" i="48"/>
  <c r="X23" i="48"/>
  <c r="X10" i="48"/>
  <c r="X7" i="48"/>
  <c r="X14" i="48"/>
  <c r="X11" i="48"/>
  <c r="X15" i="48"/>
  <c r="X16" i="48"/>
  <c r="X8" i="48"/>
  <c r="X9" i="48"/>
  <c r="X17" i="48"/>
  <c r="X24" i="48"/>
  <c r="X5" i="48"/>
  <c r="X12" i="48"/>
  <c r="X13" i="48"/>
  <c r="X20" i="48"/>
  <c r="C36" i="48"/>
  <c r="C15" i="48"/>
  <c r="C19" i="48"/>
  <c r="C26" i="48"/>
  <c r="C11" i="48"/>
  <c r="C23" i="48"/>
  <c r="C7" i="48"/>
  <c r="C35" i="48"/>
  <c r="C34" i="48"/>
  <c r="C32" i="48"/>
  <c r="C27" i="48"/>
  <c r="C13" i="48"/>
  <c r="C21" i="48"/>
  <c r="C37" i="48"/>
  <c r="C12" i="48"/>
  <c r="C22" i="48"/>
  <c r="C16" i="48"/>
  <c r="C25" i="48"/>
  <c r="C8" i="48"/>
  <c r="C29" i="48"/>
  <c r="C14" i="48"/>
  <c r="C9" i="48"/>
  <c r="C33" i="48"/>
  <c r="C20" i="48"/>
  <c r="C10" i="48"/>
  <c r="C30" i="48"/>
  <c r="C18" i="48"/>
  <c r="C5" i="48"/>
  <c r="C6" i="48"/>
  <c r="C31" i="48"/>
  <c r="C17" i="48"/>
  <c r="C24" i="48"/>
  <c r="C28" i="48"/>
  <c r="H44" i="48"/>
  <c r="H28" i="48"/>
  <c r="H42" i="48"/>
  <c r="H14" i="48"/>
  <c r="H43" i="48"/>
  <c r="H38" i="48"/>
  <c r="H18" i="48"/>
  <c r="H13" i="48"/>
  <c r="H37" i="48"/>
  <c r="H36" i="48"/>
  <c r="H10" i="48"/>
  <c r="H32" i="48"/>
  <c r="H39" i="48"/>
  <c r="H33" i="48"/>
  <c r="H9" i="48"/>
  <c r="H30" i="48"/>
  <c r="H22" i="48"/>
  <c r="H17" i="48"/>
  <c r="H6" i="48"/>
  <c r="H26" i="48"/>
  <c r="H21" i="48"/>
  <c r="H5" i="48"/>
  <c r="H25" i="48"/>
  <c r="H12" i="48"/>
  <c r="H24" i="48"/>
  <c r="H34" i="48"/>
  <c r="H19" i="48"/>
  <c r="H27" i="48"/>
  <c r="H40" i="48"/>
  <c r="H23" i="48"/>
  <c r="H7" i="48"/>
  <c r="H20" i="48"/>
  <c r="H41" i="48"/>
  <c r="H11" i="48"/>
  <c r="H31" i="48"/>
  <c r="H8" i="48"/>
  <c r="H15" i="48"/>
  <c r="H29" i="48"/>
  <c r="H35" i="48"/>
  <c r="H16" i="48"/>
  <c r="H45" i="48"/>
  <c r="S23" i="48"/>
  <c r="S35" i="48"/>
  <c r="S27" i="48"/>
  <c r="S20" i="48"/>
  <c r="S18" i="48"/>
  <c r="S16" i="48"/>
  <c r="S30" i="48"/>
  <c r="S19" i="48"/>
  <c r="S31" i="48"/>
  <c r="S29" i="48"/>
  <c r="S6" i="48"/>
  <c r="S25" i="48"/>
  <c r="S7" i="48"/>
  <c r="S13" i="48"/>
  <c r="S34" i="48"/>
  <c r="S26" i="48"/>
  <c r="S36" i="48"/>
  <c r="S12" i="48"/>
  <c r="S24" i="48"/>
  <c r="S28" i="48"/>
  <c r="S21" i="48"/>
  <c r="S11" i="48"/>
  <c r="S37" i="48"/>
  <c r="S8" i="48"/>
  <c r="S14" i="48"/>
  <c r="S32" i="48"/>
  <c r="S9" i="48"/>
  <c r="S17" i="48"/>
  <c r="S15" i="48"/>
  <c r="S33" i="48"/>
  <c r="S22" i="48"/>
  <c r="S5" i="48"/>
  <c r="S10" i="48"/>
  <c r="Z43" i="48"/>
  <c r="Z40" i="48"/>
  <c r="Z15" i="48"/>
  <c r="Z32" i="48"/>
  <c r="Z23" i="48"/>
  <c r="Z28" i="48"/>
  <c r="Z11" i="48"/>
  <c r="Z30" i="48"/>
  <c r="Z45" i="48"/>
  <c r="Z36" i="48"/>
  <c r="Z19" i="48"/>
  <c r="Z26" i="48"/>
  <c r="Z7" i="48"/>
  <c r="Z13" i="48"/>
  <c r="Z31" i="48"/>
  <c r="Z12" i="48"/>
  <c r="Z33" i="48"/>
  <c r="Z37" i="48"/>
  <c r="Z25" i="48"/>
  <c r="Z34" i="48"/>
  <c r="Z38" i="48"/>
  <c r="Z24" i="48"/>
  <c r="Z14" i="48"/>
  <c r="Z35" i="48"/>
  <c r="Z21" i="48"/>
  <c r="Z27" i="48"/>
  <c r="Z6" i="48"/>
  <c r="Z39" i="48"/>
  <c r="Z9" i="48"/>
  <c r="Z8" i="48"/>
  <c r="Z41" i="48"/>
  <c r="Z42" i="48"/>
  <c r="Z16" i="48"/>
  <c r="Z10" i="48"/>
  <c r="Z22" i="48"/>
  <c r="Z20" i="48"/>
  <c r="Z17" i="48"/>
  <c r="Z29" i="48"/>
  <c r="Z5" i="48"/>
  <c r="Z18" i="48"/>
  <c r="Z44" i="48"/>
  <c r="G24" i="48"/>
  <c r="G18" i="48"/>
  <c r="G13" i="48"/>
  <c r="G14" i="48"/>
  <c r="G9" i="48"/>
  <c r="G21" i="48"/>
  <c r="G5" i="48"/>
  <c r="G22" i="48"/>
  <c r="G17" i="48"/>
  <c r="G6" i="48"/>
  <c r="G10" i="48"/>
  <c r="G25" i="48"/>
  <c r="G19" i="48"/>
  <c r="G8" i="48"/>
  <c r="G15" i="48"/>
  <c r="G16" i="48"/>
  <c r="G26" i="48"/>
  <c r="G7" i="48"/>
  <c r="G23" i="48"/>
  <c r="G11" i="48"/>
  <c r="G12" i="48"/>
  <c r="G20" i="48"/>
  <c r="T35" i="48"/>
  <c r="T22" i="48"/>
  <c r="T34" i="48"/>
  <c r="T30" i="48"/>
  <c r="T25" i="48"/>
  <c r="T28" i="48"/>
  <c r="T5" i="48"/>
  <c r="T33" i="48"/>
  <c r="T10" i="48"/>
  <c r="T9" i="48"/>
  <c r="T15" i="48"/>
  <c r="T29" i="48"/>
  <c r="T26" i="48"/>
  <c r="T36" i="48"/>
  <c r="T11" i="48"/>
  <c r="T23" i="48"/>
  <c r="T21" i="48"/>
  <c r="T12" i="48"/>
  <c r="T14" i="48"/>
  <c r="T24" i="48"/>
  <c r="T18" i="48"/>
  <c r="T27" i="48"/>
  <c r="T37" i="48"/>
  <c r="T32" i="48"/>
  <c r="T31" i="48"/>
  <c r="T6" i="48"/>
  <c r="T17" i="48"/>
  <c r="T16" i="48"/>
  <c r="T19" i="48"/>
  <c r="T7" i="48"/>
  <c r="T20" i="48"/>
  <c r="T13" i="48"/>
  <c r="T8" i="48"/>
  <c r="W25" i="48"/>
  <c r="W37" i="48"/>
  <c r="W30" i="48"/>
  <c r="W22" i="48"/>
  <c r="W19" i="48"/>
  <c r="W6" i="48"/>
  <c r="W18" i="48"/>
  <c r="W36" i="48"/>
  <c r="W14" i="48"/>
  <c r="W11" i="48"/>
  <c r="W28" i="48"/>
  <c r="W33" i="48"/>
  <c r="W26" i="48"/>
  <c r="W23" i="48"/>
  <c r="W10" i="48"/>
  <c r="W7" i="48"/>
  <c r="W41" i="48"/>
  <c r="W15" i="48"/>
  <c r="W32" i="48"/>
  <c r="W40" i="48"/>
  <c r="W39" i="48"/>
  <c r="W12" i="48"/>
  <c r="W13" i="48"/>
  <c r="W16" i="48"/>
  <c r="W31" i="48"/>
  <c r="W5" i="48"/>
  <c r="W17" i="48"/>
  <c r="W34" i="48"/>
  <c r="W35" i="48"/>
  <c r="W27" i="48"/>
  <c r="W38" i="48"/>
  <c r="W20" i="48"/>
  <c r="W29" i="48"/>
  <c r="W42" i="48"/>
  <c r="W21" i="48"/>
  <c r="W8" i="48"/>
  <c r="W9" i="48"/>
  <c r="W24" i="48"/>
  <c r="E35" i="48"/>
  <c r="E33" i="48"/>
  <c r="E27" i="48"/>
  <c r="E9" i="48"/>
  <c r="E29" i="48"/>
  <c r="E21" i="48"/>
  <c r="E20" i="48"/>
  <c r="E34" i="48"/>
  <c r="E18" i="48"/>
  <c r="E30" i="48"/>
  <c r="E12" i="48"/>
  <c r="E19" i="48"/>
  <c r="E15" i="48"/>
  <c r="E31" i="48"/>
  <c r="E5" i="48"/>
  <c r="E24" i="48"/>
  <c r="E23" i="48"/>
  <c r="E17" i="48"/>
  <c r="E6" i="48"/>
  <c r="E25" i="48"/>
  <c r="E7" i="48"/>
  <c r="E28" i="48"/>
  <c r="E16" i="48"/>
  <c r="E11" i="48"/>
  <c r="E36" i="48"/>
  <c r="E13" i="48"/>
  <c r="E26" i="48"/>
  <c r="E8" i="48"/>
  <c r="E37" i="48"/>
  <c r="E14" i="48"/>
  <c r="E32" i="48"/>
  <c r="E22" i="48"/>
  <c r="E10" i="48"/>
  <c r="AC24" i="48"/>
  <c r="AC21" i="48"/>
  <c r="AC18" i="48"/>
  <c r="AC5" i="48"/>
  <c r="AC29" i="48"/>
  <c r="AC27" i="48"/>
  <c r="AC17" i="48"/>
  <c r="AC25" i="48"/>
  <c r="AC22" i="48"/>
  <c r="AC9" i="48"/>
  <c r="AC6" i="48"/>
  <c r="AC13" i="48"/>
  <c r="AC31" i="48"/>
  <c r="AC10" i="48"/>
  <c r="AC14" i="48"/>
  <c r="AC20" i="48"/>
  <c r="AC7" i="48"/>
  <c r="AC30" i="48"/>
  <c r="AC23" i="48"/>
  <c r="AC26" i="48"/>
  <c r="AC15" i="48"/>
  <c r="AC11" i="48"/>
  <c r="AC12" i="48"/>
  <c r="AC19" i="48"/>
  <c r="AC28" i="48"/>
  <c r="AC8" i="48"/>
  <c r="AC16" i="48"/>
  <c r="L36" i="48"/>
  <c r="L35" i="48"/>
  <c r="L23" i="48"/>
  <c r="L7" i="48"/>
  <c r="L15" i="48"/>
  <c r="L11" i="48"/>
  <c r="L19" i="48"/>
  <c r="L25" i="48"/>
  <c r="L37" i="48"/>
  <c r="L6" i="48"/>
  <c r="L20" i="48"/>
  <c r="L28" i="48"/>
  <c r="L18" i="48"/>
  <c r="L13" i="48"/>
  <c r="L33" i="48"/>
  <c r="L12" i="48"/>
  <c r="L29" i="48"/>
  <c r="L30" i="48"/>
  <c r="L32" i="48"/>
  <c r="L10" i="48"/>
  <c r="L27" i="48"/>
  <c r="L34" i="48"/>
  <c r="L14" i="48"/>
  <c r="L16" i="48"/>
  <c r="L24" i="48"/>
  <c r="L31" i="48"/>
  <c r="L21" i="48"/>
  <c r="L26" i="48"/>
  <c r="L9" i="48"/>
  <c r="L8" i="48"/>
  <c r="L22" i="48"/>
  <c r="L17" i="48"/>
  <c r="L5" i="48"/>
  <c r="D26" i="48"/>
  <c r="D15" i="48"/>
  <c r="D40" i="48"/>
  <c r="D44" i="48"/>
  <c r="D23" i="48"/>
  <c r="D7" i="48"/>
  <c r="D35" i="48"/>
  <c r="D45" i="48"/>
  <c r="D19" i="48"/>
  <c r="D11" i="48"/>
  <c r="D5" i="48"/>
  <c r="D18" i="48"/>
  <c r="D39" i="48"/>
  <c r="D42" i="48"/>
  <c r="D28" i="48"/>
  <c r="D27" i="48"/>
  <c r="D25" i="48"/>
  <c r="D6" i="48"/>
  <c r="D30" i="48"/>
  <c r="D43" i="48"/>
  <c r="D10" i="48"/>
  <c r="D22" i="48"/>
  <c r="D13" i="48"/>
  <c r="D38" i="48"/>
  <c r="D29" i="48"/>
  <c r="D12" i="48"/>
  <c r="D24" i="48"/>
  <c r="D31" i="48"/>
  <c r="D16" i="48"/>
  <c r="D34" i="48"/>
  <c r="D8" i="48"/>
  <c r="D20" i="48"/>
  <c r="D14" i="48"/>
  <c r="D36" i="48"/>
  <c r="D21" i="48"/>
  <c r="D37" i="48"/>
  <c r="D32" i="48"/>
  <c r="D41" i="48"/>
  <c r="D9" i="48"/>
  <c r="D33" i="48"/>
  <c r="D17" i="48"/>
  <c r="B37" i="48"/>
  <c r="B18" i="48"/>
  <c r="B22" i="48"/>
  <c r="B19" i="48"/>
  <c r="B6" i="48"/>
  <c r="B14" i="48"/>
  <c r="B30" i="48"/>
  <c r="B35" i="48"/>
  <c r="B32" i="48"/>
  <c r="B11" i="48"/>
  <c r="B15" i="48"/>
  <c r="B36" i="48"/>
  <c r="B26" i="48"/>
  <c r="B23" i="48"/>
  <c r="B10" i="48"/>
  <c r="B7" i="48"/>
  <c r="B28" i="48"/>
  <c r="B8" i="48"/>
  <c r="B21" i="48"/>
  <c r="B9" i="48"/>
  <c r="B20" i="48"/>
  <c r="B16" i="48"/>
  <c r="B31" i="48"/>
  <c r="B33" i="48"/>
  <c r="B13" i="48"/>
  <c r="B25" i="48"/>
  <c r="B34" i="48"/>
  <c r="B17" i="48"/>
  <c r="B24" i="48"/>
  <c r="B27" i="48"/>
  <c r="B5" i="48"/>
  <c r="B12" i="48"/>
  <c r="B29" i="48"/>
  <c r="I43" i="48"/>
  <c r="I14" i="48"/>
  <c r="I11" i="48"/>
  <c r="I26" i="48"/>
  <c r="I33" i="48"/>
  <c r="I28" i="48"/>
  <c r="I7" i="48"/>
  <c r="I42" i="48"/>
  <c r="I41" i="48"/>
  <c r="I38" i="48"/>
  <c r="I18" i="48"/>
  <c r="I15" i="48"/>
  <c r="I30" i="48"/>
  <c r="I22" i="48"/>
  <c r="I6" i="48"/>
  <c r="I36" i="48"/>
  <c r="I19" i="48"/>
  <c r="I37" i="48"/>
  <c r="I23" i="48"/>
  <c r="I10" i="48"/>
  <c r="I32" i="48"/>
  <c r="I35" i="48"/>
  <c r="I24" i="48"/>
  <c r="I27" i="48"/>
  <c r="I44" i="48"/>
  <c r="I9" i="48"/>
  <c r="I17" i="48"/>
  <c r="I12" i="48"/>
  <c r="I13" i="48"/>
  <c r="I39" i="48"/>
  <c r="I16" i="48"/>
  <c r="I45" i="48"/>
  <c r="I34" i="48"/>
  <c r="I20" i="48"/>
  <c r="I29" i="48"/>
  <c r="I21" i="48"/>
  <c r="I8" i="48"/>
  <c r="I40" i="48"/>
  <c r="I25" i="48"/>
  <c r="I31" i="48"/>
  <c r="I5" i="48"/>
  <c r="AC20" i="38"/>
  <c r="AB13" i="38"/>
  <c r="AB15" i="38"/>
  <c r="B37" i="38"/>
  <c r="L11" i="38"/>
  <c r="C8" i="36"/>
  <c r="B13" i="38"/>
  <c r="L26" i="38"/>
  <c r="L27" i="38"/>
  <c r="AB21" i="38"/>
  <c r="L29" i="38"/>
  <c r="L24" i="38"/>
  <c r="L37" i="38"/>
  <c r="L9" i="38"/>
  <c r="L10" i="38"/>
  <c r="L25" i="38"/>
  <c r="AB10" i="38"/>
  <c r="L18" i="38"/>
  <c r="X9" i="36"/>
  <c r="B5" i="38"/>
  <c r="E21" i="38"/>
  <c r="J40" i="38"/>
  <c r="W13" i="38"/>
  <c r="U11" i="38"/>
  <c r="B12" i="38"/>
  <c r="B31" i="38"/>
  <c r="B20" i="38"/>
  <c r="B9" i="38"/>
  <c r="S35" i="38"/>
  <c r="B24" i="38"/>
  <c r="B7" i="38"/>
  <c r="J45" i="38"/>
  <c r="V8" i="38"/>
  <c r="X19" i="38"/>
  <c r="J13" i="38"/>
  <c r="J33" i="38"/>
  <c r="E9" i="38"/>
  <c r="E33" i="38"/>
  <c r="J21" i="38"/>
  <c r="B18" i="38"/>
  <c r="J28" i="38"/>
  <c r="J27" i="36"/>
  <c r="AA22" i="30"/>
  <c r="X21" i="38"/>
  <c r="S11" i="38"/>
  <c r="E37" i="38"/>
  <c r="S25" i="38"/>
  <c r="J20" i="38"/>
  <c r="E29" i="38"/>
  <c r="E10" i="38"/>
  <c r="S31" i="30"/>
  <c r="AA25" i="38"/>
  <c r="S20" i="38"/>
  <c r="S6" i="38"/>
  <c r="C33" i="30"/>
  <c r="T9" i="30"/>
  <c r="V24" i="36"/>
  <c r="S18" i="38"/>
  <c r="D25" i="38"/>
  <c r="J12" i="38"/>
  <c r="S33" i="38"/>
  <c r="E30" i="38"/>
  <c r="J36" i="38"/>
  <c r="W32" i="38"/>
  <c r="J26" i="38"/>
  <c r="D6" i="38"/>
  <c r="T20" i="38"/>
  <c r="E23" i="38"/>
  <c r="S23" i="30"/>
  <c r="L6" i="36"/>
  <c r="E26" i="38"/>
  <c r="S24" i="38"/>
  <c r="J9" i="38"/>
  <c r="E5" i="38"/>
  <c r="J7" i="38"/>
  <c r="J22" i="38"/>
  <c r="D6" i="30"/>
  <c r="D5" i="30"/>
  <c r="I29" i="38"/>
  <c r="U20" i="38"/>
  <c r="J42" i="38"/>
  <c r="F36" i="36"/>
  <c r="F17" i="36"/>
  <c r="H45" i="30"/>
  <c r="H10" i="30"/>
  <c r="Z38" i="38"/>
  <c r="Z12" i="38"/>
  <c r="Z6" i="38"/>
  <c r="Z25" i="38"/>
  <c r="Z14" i="38"/>
  <c r="W40" i="30"/>
  <c r="W39" i="30"/>
  <c r="AB30" i="36"/>
  <c r="AB23" i="36"/>
  <c r="AB8" i="36"/>
  <c r="C36" i="36"/>
  <c r="C33" i="36"/>
  <c r="C11" i="36"/>
  <c r="C16" i="36"/>
  <c r="C6" i="36"/>
  <c r="C29" i="36"/>
  <c r="E35" i="38"/>
  <c r="E8" i="38"/>
  <c r="E16" i="38"/>
  <c r="E15" i="38"/>
  <c r="E32" i="38"/>
  <c r="E36" i="38"/>
  <c r="E7" i="38"/>
  <c r="E27" i="38"/>
  <c r="E14" i="38"/>
  <c r="L29" i="36"/>
  <c r="Z18" i="38"/>
  <c r="S12" i="38"/>
  <c r="S31" i="38"/>
  <c r="T9" i="38"/>
  <c r="F28" i="38"/>
  <c r="S14" i="38"/>
  <c r="V37" i="38"/>
  <c r="V36" i="30"/>
  <c r="V23" i="30"/>
  <c r="AA40" i="38"/>
  <c r="AA21" i="38"/>
  <c r="AA28" i="38"/>
  <c r="AA6" i="38"/>
  <c r="AC24" i="38"/>
  <c r="AC11" i="38"/>
  <c r="AC18" i="38"/>
  <c r="H44" i="38"/>
  <c r="H43" i="38"/>
  <c r="H31" i="38"/>
  <c r="E23" i="36"/>
  <c r="S9" i="38"/>
  <c r="S17" i="38"/>
  <c r="S19" i="38"/>
  <c r="AA14" i="38"/>
  <c r="Z39" i="36"/>
  <c r="Z12" i="36"/>
  <c r="Z42" i="36"/>
  <c r="Z17" i="36"/>
  <c r="J44" i="30"/>
  <c r="J40" i="30"/>
  <c r="D38" i="36"/>
  <c r="D22" i="36"/>
  <c r="V34" i="38"/>
  <c r="V24" i="38"/>
  <c r="V35" i="38"/>
  <c r="V20" i="38"/>
  <c r="V32" i="38"/>
  <c r="K22" i="36"/>
  <c r="K19" i="36"/>
  <c r="L20" i="36"/>
  <c r="Y16" i="36"/>
  <c r="V27" i="38"/>
  <c r="L36" i="36"/>
  <c r="L30" i="36"/>
  <c r="L5" i="36"/>
  <c r="L31" i="36"/>
  <c r="T35" i="38"/>
  <c r="T31" i="38"/>
  <c r="T8" i="38"/>
  <c r="T28" i="38"/>
  <c r="S23" i="38"/>
  <c r="S13" i="38"/>
  <c r="S21" i="38"/>
  <c r="S7" i="38"/>
  <c r="S8" i="38"/>
  <c r="S36" i="38"/>
  <c r="S5" i="38"/>
  <c r="S29" i="38"/>
  <c r="S27" i="38"/>
  <c r="S26" i="38"/>
  <c r="S16" i="38"/>
  <c r="S28" i="38"/>
  <c r="S37" i="38"/>
  <c r="S34" i="38"/>
  <c r="S10" i="38"/>
  <c r="S32" i="38"/>
  <c r="S22" i="38"/>
  <c r="X15" i="30"/>
  <c r="J37" i="30"/>
  <c r="AB29" i="36"/>
  <c r="E13" i="36"/>
  <c r="V36" i="38"/>
  <c r="T7" i="38"/>
  <c r="V30" i="38"/>
  <c r="AA41" i="38"/>
  <c r="S14" i="30"/>
  <c r="W37" i="38"/>
  <c r="U15" i="38"/>
  <c r="F36" i="38"/>
  <c r="V11" i="30"/>
  <c r="U28" i="30"/>
  <c r="AB21" i="36"/>
  <c r="AB7" i="36"/>
  <c r="Z39" i="38"/>
  <c r="F12" i="38"/>
  <c r="AB9" i="36"/>
  <c r="V25" i="36"/>
  <c r="H36" i="38"/>
  <c r="U24" i="38"/>
  <c r="L35" i="38"/>
  <c r="H12" i="30"/>
  <c r="H8" i="30"/>
  <c r="H13" i="30"/>
  <c r="U7" i="30"/>
  <c r="X5" i="36"/>
  <c r="AB6" i="36"/>
  <c r="E14" i="36"/>
  <c r="J9" i="36"/>
  <c r="AB19" i="36"/>
  <c r="V28" i="36"/>
  <c r="J22" i="36"/>
  <c r="L22" i="38"/>
  <c r="Z9" i="38"/>
  <c r="AA29" i="38"/>
  <c r="L13" i="38"/>
  <c r="L16" i="38"/>
  <c r="L17" i="38"/>
  <c r="Z31" i="38"/>
  <c r="Z20" i="38"/>
  <c r="F44" i="38"/>
  <c r="U38" i="38"/>
  <c r="U16" i="38"/>
  <c r="H24" i="38"/>
  <c r="Z15" i="38"/>
  <c r="B30" i="38"/>
  <c r="L23" i="38"/>
  <c r="X20" i="36"/>
  <c r="AB15" i="36"/>
  <c r="AB12" i="36"/>
  <c r="X11" i="36"/>
  <c r="Z37" i="38"/>
  <c r="Z44" i="38"/>
  <c r="H23" i="30"/>
  <c r="V37" i="30"/>
  <c r="V35" i="36"/>
  <c r="V23" i="36"/>
  <c r="AB20" i="36"/>
  <c r="L28" i="38"/>
  <c r="L8" i="38"/>
  <c r="L5" i="38"/>
  <c r="Z28" i="38"/>
  <c r="W41" i="38"/>
  <c r="AH41" i="38" s="1"/>
  <c r="H40" i="30"/>
  <c r="U17" i="30"/>
  <c r="U40" i="30"/>
  <c r="V29" i="30"/>
  <c r="J17" i="36"/>
  <c r="U30" i="36"/>
  <c r="J16" i="36"/>
  <c r="AB26" i="36"/>
  <c r="AB27" i="36"/>
  <c r="AB24" i="36"/>
  <c r="AB22" i="36"/>
  <c r="E19" i="36"/>
  <c r="Z27" i="38"/>
  <c r="AA42" i="38"/>
  <c r="Z5" i="38"/>
  <c r="F9" i="38"/>
  <c r="Q9" i="38" s="1"/>
  <c r="L30" i="38"/>
  <c r="L12" i="38"/>
  <c r="F17" i="38"/>
  <c r="U40" i="38"/>
  <c r="AA30" i="38"/>
  <c r="L31" i="38"/>
  <c r="C11" i="38"/>
  <c r="L15" i="38"/>
  <c r="L19" i="38"/>
  <c r="D19" i="38"/>
  <c r="J14" i="38"/>
  <c r="B37" i="30"/>
  <c r="S16" i="36"/>
  <c r="AB5" i="36"/>
  <c r="S8" i="36"/>
  <c r="V15" i="36"/>
  <c r="V26" i="36"/>
  <c r="Z35" i="38"/>
  <c r="Z17" i="38"/>
  <c r="F19" i="38"/>
  <c r="Z36" i="38"/>
  <c r="Z11" i="38"/>
  <c r="V7" i="36"/>
  <c r="B17" i="36"/>
  <c r="J32" i="36"/>
  <c r="Y31" i="38"/>
  <c r="Z13" i="38"/>
  <c r="Z8" i="38"/>
  <c r="U10" i="38"/>
  <c r="Z30" i="38"/>
  <c r="U15" i="30"/>
  <c r="U21" i="30"/>
  <c r="H17" i="30"/>
  <c r="V32" i="30"/>
  <c r="U33" i="30"/>
  <c r="J45" i="36"/>
  <c r="X12" i="36"/>
  <c r="AB17" i="36"/>
  <c r="AB25" i="36"/>
  <c r="X8" i="36"/>
  <c r="X6" i="36"/>
  <c r="V37" i="36"/>
  <c r="Z21" i="38"/>
  <c r="L32" i="38"/>
  <c r="F30" i="38"/>
  <c r="F27" i="38"/>
  <c r="Z42" i="38"/>
  <c r="Z10" i="38"/>
  <c r="Z22" i="38"/>
  <c r="U18" i="38"/>
  <c r="L6" i="38"/>
  <c r="Z34" i="38"/>
  <c r="F26" i="38"/>
  <c r="Z33" i="38"/>
  <c r="L33" i="38"/>
  <c r="AA34" i="38"/>
  <c r="Z45" i="38"/>
  <c r="U17" i="38"/>
  <c r="V19" i="30"/>
  <c r="AB14" i="36"/>
  <c r="U12" i="38"/>
  <c r="H24" i="30"/>
  <c r="Z43" i="38"/>
  <c r="H43" i="30"/>
  <c r="AB28" i="36"/>
  <c r="X23" i="36"/>
  <c r="Z16" i="38"/>
  <c r="L34" i="38"/>
  <c r="Z41" i="38"/>
  <c r="G15" i="38"/>
  <c r="V10" i="30"/>
  <c r="H32" i="30"/>
  <c r="G23" i="30"/>
  <c r="H41" i="30"/>
  <c r="G5" i="30"/>
  <c r="AB11" i="36"/>
  <c r="AB13" i="36"/>
  <c r="E11" i="36"/>
  <c r="AB10" i="36"/>
  <c r="AB31" i="36"/>
  <c r="E28" i="36"/>
  <c r="AB16" i="36"/>
  <c r="AB18" i="36"/>
  <c r="V11" i="36"/>
  <c r="V17" i="36"/>
  <c r="L20" i="38"/>
  <c r="AA44" i="38"/>
  <c r="Z24" i="38"/>
  <c r="AA26" i="38"/>
  <c r="L14" i="38"/>
  <c r="Z29" i="38"/>
  <c r="L21" i="38"/>
  <c r="F14" i="38"/>
  <c r="AA38" i="38"/>
  <c r="L7" i="38"/>
  <c r="H24" i="36"/>
  <c r="G23" i="38"/>
  <c r="G7" i="38"/>
  <c r="D41" i="30"/>
  <c r="T26" i="30"/>
  <c r="H18" i="38"/>
  <c r="D35" i="30"/>
  <c r="T14" i="30"/>
  <c r="T31" i="30"/>
  <c r="AA23" i="30"/>
  <c r="F37" i="30"/>
  <c r="AA33" i="30"/>
  <c r="Z18" i="36"/>
  <c r="C34" i="36"/>
  <c r="Z31" i="36"/>
  <c r="C21" i="36"/>
  <c r="Z45" i="36"/>
  <c r="AG45" i="36" s="1"/>
  <c r="W27" i="38"/>
  <c r="X8" i="38"/>
  <c r="H35" i="38"/>
  <c r="X5" i="38"/>
  <c r="G11" i="38"/>
  <c r="W9" i="38"/>
  <c r="W29" i="38"/>
  <c r="I13" i="38"/>
  <c r="K27" i="38"/>
  <c r="K15" i="38"/>
  <c r="Z32" i="38"/>
  <c r="I35" i="38"/>
  <c r="AA6" i="30"/>
  <c r="T17" i="30"/>
  <c r="K16" i="30"/>
  <c r="I37" i="38"/>
  <c r="P37" i="38" s="1"/>
  <c r="G13" i="38"/>
  <c r="X17" i="30"/>
  <c r="X24" i="30"/>
  <c r="AA7" i="30"/>
  <c r="C9" i="36"/>
  <c r="K5" i="36"/>
  <c r="F8" i="36"/>
  <c r="Z5" i="36"/>
  <c r="K12" i="38"/>
  <c r="W12" i="38"/>
  <c r="W34" i="38"/>
  <c r="K6" i="38"/>
  <c r="H34" i="38"/>
  <c r="K33" i="38"/>
  <c r="W20" i="38"/>
  <c r="H22" i="38"/>
  <c r="H13" i="38"/>
  <c r="H41" i="38"/>
  <c r="X10" i="38"/>
  <c r="J23" i="38"/>
  <c r="I40" i="38"/>
  <c r="I22" i="38"/>
  <c r="D36" i="30"/>
  <c r="AA42" i="30"/>
  <c r="D24" i="30"/>
  <c r="D7" i="30"/>
  <c r="U22" i="30"/>
  <c r="F10" i="36"/>
  <c r="C17" i="36"/>
  <c r="C14" i="36"/>
  <c r="X19" i="36"/>
  <c r="W5" i="38"/>
  <c r="G18" i="38"/>
  <c r="K21" i="38"/>
  <c r="W38" i="38"/>
  <c r="G12" i="38"/>
  <c r="H27" i="38"/>
  <c r="G8" i="38"/>
  <c r="I38" i="38"/>
  <c r="W6" i="38"/>
  <c r="D22" i="30"/>
  <c r="AA40" i="30"/>
  <c r="G6" i="38"/>
  <c r="I27" i="38"/>
  <c r="H15" i="38"/>
  <c r="J7" i="30"/>
  <c r="D8" i="30"/>
  <c r="AA5" i="30"/>
  <c r="D33" i="30"/>
  <c r="AA29" i="30"/>
  <c r="D39" i="30"/>
  <c r="C25" i="36"/>
  <c r="V9" i="36"/>
  <c r="H26" i="38"/>
  <c r="G16" i="38"/>
  <c r="W42" i="38"/>
  <c r="H29" i="38"/>
  <c r="W7" i="38"/>
  <c r="H37" i="38"/>
  <c r="V19" i="38"/>
  <c r="W36" i="38"/>
  <c r="B22" i="38"/>
  <c r="G26" i="30"/>
  <c r="G13" i="30"/>
  <c r="T27" i="36"/>
  <c r="I14" i="38"/>
  <c r="V24" i="30"/>
  <c r="G18" i="30"/>
  <c r="V27" i="30"/>
  <c r="G16" i="36"/>
  <c r="W6" i="36"/>
  <c r="I23" i="38"/>
  <c r="H11" i="38"/>
  <c r="H42" i="38"/>
  <c r="H30" i="30"/>
  <c r="V21" i="30"/>
  <c r="B25" i="36"/>
  <c r="Y17" i="38"/>
  <c r="Y10" i="38"/>
  <c r="I19" i="38"/>
  <c r="H26" i="30"/>
  <c r="F18" i="30"/>
  <c r="H7" i="30"/>
  <c r="H14" i="30"/>
  <c r="X9" i="30"/>
  <c r="G12" i="30"/>
  <c r="G19" i="30"/>
  <c r="V12" i="30"/>
  <c r="F35" i="30"/>
  <c r="G22" i="30"/>
  <c r="V15" i="30"/>
  <c r="V16" i="30"/>
  <c r="G14" i="30"/>
  <c r="H34" i="30"/>
  <c r="H18" i="30"/>
  <c r="E24" i="36"/>
  <c r="S28" i="36"/>
  <c r="E22" i="36"/>
  <c r="V10" i="36"/>
  <c r="L11" i="36"/>
  <c r="K11" i="36"/>
  <c r="Y9" i="38"/>
  <c r="AH9" i="38" s="1"/>
  <c r="D22" i="38"/>
  <c r="K20" i="38"/>
  <c r="Y13" i="38"/>
  <c r="Y39" i="38"/>
  <c r="H16" i="38"/>
  <c r="I39" i="38"/>
  <c r="Y38" i="38"/>
  <c r="Y44" i="38"/>
  <c r="D29" i="38"/>
  <c r="B16" i="38"/>
  <c r="H40" i="38"/>
  <c r="D38" i="38"/>
  <c r="I12" i="38"/>
  <c r="H28" i="38"/>
  <c r="I6" i="38"/>
  <c r="B36" i="38"/>
  <c r="U26" i="38"/>
  <c r="I18" i="38"/>
  <c r="B28" i="38"/>
  <c r="G25" i="30"/>
  <c r="B11" i="36"/>
  <c r="Y32" i="38"/>
  <c r="G20" i="30"/>
  <c r="Y24" i="38"/>
  <c r="Y23" i="38"/>
  <c r="V30" i="30"/>
  <c r="H16" i="30"/>
  <c r="G17" i="30"/>
  <c r="T31" i="36"/>
  <c r="I9" i="38"/>
  <c r="I8" i="38"/>
  <c r="Y33" i="38"/>
  <c r="I10" i="38"/>
  <c r="K29" i="38"/>
  <c r="H36" i="30"/>
  <c r="H21" i="30"/>
  <c r="H35" i="30"/>
  <c r="V20" i="30"/>
  <c r="V9" i="30"/>
  <c r="V8" i="30"/>
  <c r="H29" i="30"/>
  <c r="F8" i="30"/>
  <c r="Q8" i="30" s="1"/>
  <c r="H15" i="30"/>
  <c r="V31" i="30"/>
  <c r="F22" i="30"/>
  <c r="T23" i="30"/>
  <c r="V26" i="30"/>
  <c r="AA39" i="30"/>
  <c r="AC10" i="30"/>
  <c r="Z21" i="36"/>
  <c r="Z22" i="36"/>
  <c r="H11" i="36"/>
  <c r="T6" i="36"/>
  <c r="H7" i="36"/>
  <c r="H21" i="36"/>
  <c r="X10" i="36"/>
  <c r="K30" i="36"/>
  <c r="I31" i="38"/>
  <c r="H8" i="38"/>
  <c r="I44" i="38"/>
  <c r="B25" i="38"/>
  <c r="K18" i="38"/>
  <c r="Y5" i="38"/>
  <c r="H12" i="38"/>
  <c r="Y29" i="38"/>
  <c r="AH29" i="38" s="1"/>
  <c r="I16" i="38"/>
  <c r="B33" i="38"/>
  <c r="Y22" i="38"/>
  <c r="I5" i="38"/>
  <c r="I33" i="38"/>
  <c r="V10" i="38"/>
  <c r="H19" i="38"/>
  <c r="H33" i="38"/>
  <c r="Z26" i="38"/>
  <c r="V25" i="38"/>
  <c r="H14" i="38"/>
  <c r="I42" i="38"/>
  <c r="K26" i="38"/>
  <c r="G9" i="30"/>
  <c r="Y21" i="38"/>
  <c r="B27" i="36"/>
  <c r="I32" i="38"/>
  <c r="T28" i="30"/>
  <c r="H44" i="30"/>
  <c r="H13" i="36"/>
  <c r="I21" i="38"/>
  <c r="I15" i="38"/>
  <c r="I25" i="38"/>
  <c r="K24" i="38"/>
  <c r="I24" i="38"/>
  <c r="K9" i="38"/>
  <c r="H7" i="38"/>
  <c r="H22" i="30"/>
  <c r="F11" i="30"/>
  <c r="H11" i="30"/>
  <c r="F32" i="30"/>
  <c r="H5" i="30"/>
  <c r="H37" i="30"/>
  <c r="G8" i="30"/>
  <c r="F13" i="30"/>
  <c r="H20" i="30"/>
  <c r="E27" i="36"/>
  <c r="S11" i="36"/>
  <c r="W11" i="36"/>
  <c r="AH11" i="36" s="1"/>
  <c r="Y19" i="36"/>
  <c r="H45" i="38"/>
  <c r="Q45" i="38" s="1"/>
  <c r="Y35" i="38"/>
  <c r="I41" i="38"/>
  <c r="B17" i="38"/>
  <c r="K25" i="38"/>
  <c r="Y20" i="38"/>
  <c r="H30" i="38"/>
  <c r="I17" i="38"/>
  <c r="H32" i="38"/>
  <c r="B29" i="38"/>
  <c r="K10" i="38"/>
  <c r="B21" i="38"/>
  <c r="I7" i="38"/>
  <c r="Y27" i="38"/>
  <c r="Y34" i="38"/>
  <c r="Y6" i="38"/>
  <c r="B35" i="38"/>
  <c r="K30" i="38"/>
  <c r="W26" i="38"/>
  <c r="Y11" i="38"/>
  <c r="Y28" i="38"/>
  <c r="V6" i="38"/>
  <c r="B32" i="38"/>
  <c r="J18" i="38"/>
  <c r="Y16" i="38"/>
  <c r="Y12" i="38"/>
  <c r="Y42" i="38"/>
  <c r="Y15" i="38"/>
  <c r="Y40" i="38"/>
  <c r="V5" i="30"/>
  <c r="V14" i="30"/>
  <c r="G11" i="30"/>
  <c r="W26" i="36"/>
  <c r="I11" i="38"/>
  <c r="Y36" i="38"/>
  <c r="Y30" i="38"/>
  <c r="H27" i="30"/>
  <c r="H31" i="30"/>
  <c r="Y14" i="38"/>
  <c r="Y26" i="38"/>
  <c r="I28" i="38"/>
  <c r="B6" i="38"/>
  <c r="G16" i="30"/>
  <c r="V7" i="30"/>
  <c r="G15" i="30"/>
  <c r="H42" i="30"/>
  <c r="Q42" i="30" s="1"/>
  <c r="F19" i="30"/>
  <c r="V28" i="30"/>
  <c r="F21" i="30"/>
  <c r="F14" i="30"/>
  <c r="V13" i="30"/>
  <c r="G21" i="30"/>
  <c r="G7" i="30"/>
  <c r="V18" i="30"/>
  <c r="H19" i="30"/>
  <c r="X16" i="30"/>
  <c r="H9" i="30"/>
  <c r="E8" i="36"/>
  <c r="S27" i="36"/>
  <c r="E9" i="36"/>
  <c r="S12" i="36"/>
  <c r="W27" i="36"/>
  <c r="Z26" i="36"/>
  <c r="B27" i="38"/>
  <c r="I45" i="38"/>
  <c r="Y25" i="38"/>
  <c r="AH25" i="38" s="1"/>
  <c r="Y18" i="38"/>
  <c r="H20" i="38"/>
  <c r="Y37" i="38"/>
  <c r="Y8" i="38"/>
  <c r="K17" i="38"/>
  <c r="D30" i="38"/>
  <c r="B8" i="38"/>
  <c r="C16" i="38"/>
  <c r="I34" i="38"/>
  <c r="I20" i="38"/>
  <c r="H25" i="38"/>
  <c r="I26" i="38"/>
  <c r="I36" i="38"/>
  <c r="H23" i="38"/>
  <c r="Y45" i="38"/>
  <c r="B23" i="38"/>
  <c r="J15" i="38"/>
  <c r="H38" i="38"/>
  <c r="B11" i="38"/>
  <c r="I30" i="38"/>
  <c r="G17" i="38"/>
  <c r="J19" i="30"/>
  <c r="W39" i="36"/>
  <c r="AC27" i="36"/>
  <c r="C32" i="38"/>
  <c r="AB11" i="38"/>
  <c r="D31" i="30"/>
  <c r="D25" i="30"/>
  <c r="D32" i="30"/>
  <c r="AB29" i="38"/>
  <c r="C12" i="38"/>
  <c r="AB7" i="38"/>
  <c r="V14" i="38"/>
  <c r="J30" i="38"/>
  <c r="D40" i="30"/>
  <c r="J5" i="30"/>
  <c r="D19" i="30"/>
  <c r="L37" i="36"/>
  <c r="W9" i="36"/>
  <c r="L17" i="36"/>
  <c r="W30" i="36"/>
  <c r="J27" i="38"/>
  <c r="F16" i="38"/>
  <c r="T21" i="38"/>
  <c r="AA10" i="38"/>
  <c r="C10" i="38"/>
  <c r="D36" i="38"/>
  <c r="T11" i="38"/>
  <c r="AB12" i="38"/>
  <c r="C17" i="38"/>
  <c r="T5" i="38"/>
  <c r="D27" i="38"/>
  <c r="AA39" i="38"/>
  <c r="C22" i="38"/>
  <c r="T23" i="38"/>
  <c r="J29" i="38"/>
  <c r="T37" i="38"/>
  <c r="F15" i="38"/>
  <c r="AA16" i="38"/>
  <c r="D28" i="38"/>
  <c r="T29" i="38"/>
  <c r="V16" i="38"/>
  <c r="F41" i="38"/>
  <c r="C37" i="38"/>
  <c r="U45" i="38"/>
  <c r="K16" i="38"/>
  <c r="E24" i="38"/>
  <c r="AC13" i="38"/>
  <c r="K7" i="38"/>
  <c r="D45" i="38"/>
  <c r="X23" i="38"/>
  <c r="V23" i="38"/>
  <c r="D15" i="38"/>
  <c r="V7" i="38"/>
  <c r="D40" i="38"/>
  <c r="W14" i="38"/>
  <c r="J38" i="38"/>
  <c r="W22" i="38"/>
  <c r="V33" i="38"/>
  <c r="B10" i="38"/>
  <c r="D35" i="38"/>
  <c r="G26" i="38"/>
  <c r="AC17" i="38"/>
  <c r="U25" i="38"/>
  <c r="U36" i="38"/>
  <c r="AC31" i="36"/>
  <c r="C7" i="38"/>
  <c r="C10" i="30"/>
  <c r="W37" i="36"/>
  <c r="C30" i="38"/>
  <c r="C35" i="38"/>
  <c r="B14" i="30"/>
  <c r="J6" i="30"/>
  <c r="Z35" i="36"/>
  <c r="W28" i="36"/>
  <c r="W40" i="36"/>
  <c r="AC7" i="38"/>
  <c r="C34" i="38"/>
  <c r="T18" i="38"/>
  <c r="AC25" i="38"/>
  <c r="X11" i="38"/>
  <c r="V17" i="38"/>
  <c r="J22" i="30"/>
  <c r="D30" i="30"/>
  <c r="L28" i="36"/>
  <c r="L24" i="36"/>
  <c r="W23" i="36"/>
  <c r="D16" i="38"/>
  <c r="X13" i="38"/>
  <c r="J5" i="38"/>
  <c r="F42" i="38"/>
  <c r="D9" i="30"/>
  <c r="D16" i="30"/>
  <c r="C28" i="30"/>
  <c r="D34" i="30"/>
  <c r="D21" i="30"/>
  <c r="D42" i="30"/>
  <c r="D43" i="30"/>
  <c r="W38" i="36"/>
  <c r="L8" i="36"/>
  <c r="D8" i="36"/>
  <c r="AC30" i="36"/>
  <c r="D37" i="36"/>
  <c r="W8" i="36"/>
  <c r="Z23" i="36"/>
  <c r="H22" i="36"/>
  <c r="AA17" i="38"/>
  <c r="AA24" i="38"/>
  <c r="C24" i="38"/>
  <c r="AC10" i="38"/>
  <c r="F21" i="38"/>
  <c r="F34" i="38"/>
  <c r="AA27" i="38"/>
  <c r="F37" i="38"/>
  <c r="F40" i="38"/>
  <c r="T27" i="38"/>
  <c r="AA12" i="38"/>
  <c r="V9" i="38"/>
  <c r="AC21" i="38"/>
  <c r="X22" i="38"/>
  <c r="U37" i="38"/>
  <c r="W28" i="38"/>
  <c r="K11" i="38"/>
  <c r="U21" i="38"/>
  <c r="K32" i="38"/>
  <c r="AC5" i="38"/>
  <c r="W40" i="38"/>
  <c r="D23" i="38"/>
  <c r="V13" i="38"/>
  <c r="K23" i="38"/>
  <c r="K35" i="38"/>
  <c r="D18" i="30"/>
  <c r="D26" i="30"/>
  <c r="V6" i="30"/>
  <c r="V34" i="30"/>
  <c r="Z13" i="30"/>
  <c r="AA19" i="30"/>
  <c r="D15" i="30"/>
  <c r="V17" i="30"/>
  <c r="AA27" i="30"/>
  <c r="AC17" i="30"/>
  <c r="AA10" i="30"/>
  <c r="C37" i="30"/>
  <c r="J17" i="30"/>
  <c r="H38" i="30"/>
  <c r="H25" i="30"/>
  <c r="H28" i="30"/>
  <c r="W13" i="36"/>
  <c r="Z16" i="36"/>
  <c r="W5" i="36"/>
  <c r="L18" i="36"/>
  <c r="Y12" i="36"/>
  <c r="D43" i="36"/>
  <c r="Z38" i="36"/>
  <c r="Z9" i="36"/>
  <c r="V29" i="36"/>
  <c r="AA14" i="36"/>
  <c r="X16" i="36"/>
  <c r="Z25" i="36"/>
  <c r="S37" i="36"/>
  <c r="W21" i="36"/>
  <c r="Z10" i="36"/>
  <c r="V8" i="36"/>
  <c r="B9" i="36"/>
  <c r="B21" i="36"/>
  <c r="W42" i="36"/>
  <c r="H41" i="36"/>
  <c r="W7" i="36"/>
  <c r="V21" i="36"/>
  <c r="Z15" i="36"/>
  <c r="W33" i="36"/>
  <c r="W14" i="36"/>
  <c r="X18" i="36"/>
  <c r="Z40" i="36"/>
  <c r="AC19" i="36"/>
  <c r="Z28" i="36"/>
  <c r="W10" i="36"/>
  <c r="K14" i="38"/>
  <c r="F39" i="38"/>
  <c r="D9" i="38"/>
  <c r="AC30" i="38"/>
  <c r="K8" i="38"/>
  <c r="W31" i="38"/>
  <c r="K13" i="38"/>
  <c r="E31" i="38"/>
  <c r="AB8" i="38"/>
  <c r="W16" i="38"/>
  <c r="F43" i="38"/>
  <c r="T25" i="38"/>
  <c r="AA15" i="38"/>
  <c r="F24" i="38"/>
  <c r="J17" i="38"/>
  <c r="AA22" i="38"/>
  <c r="X16" i="38"/>
  <c r="C27" i="38"/>
  <c r="J41" i="38"/>
  <c r="U8" i="38"/>
  <c r="U43" i="38"/>
  <c r="W19" i="38"/>
  <c r="W24" i="38"/>
  <c r="F20" i="38"/>
  <c r="D14" i="38"/>
  <c r="AB16" i="38"/>
  <c r="F6" i="38"/>
  <c r="D34" i="38"/>
  <c r="D12" i="38"/>
  <c r="D13" i="38"/>
  <c r="T26" i="38"/>
  <c r="C31" i="38"/>
  <c r="F31" i="38"/>
  <c r="U22" i="38"/>
  <c r="AB17" i="38"/>
  <c r="F35" i="38"/>
  <c r="AB19" i="38"/>
  <c r="AB9" i="38"/>
  <c r="X12" i="38"/>
  <c r="D43" i="38"/>
  <c r="E11" i="38"/>
  <c r="K37" i="38"/>
  <c r="V12" i="38"/>
  <c r="AB24" i="38"/>
  <c r="E18" i="38"/>
  <c r="T13" i="38"/>
  <c r="G22" i="38"/>
  <c r="B14" i="38"/>
  <c r="U5" i="38"/>
  <c r="W39" i="38"/>
  <c r="X18" i="38"/>
  <c r="U41" i="38"/>
  <c r="J10" i="38"/>
  <c r="V21" i="38"/>
  <c r="U32" i="38"/>
  <c r="X7" i="38"/>
  <c r="AA45" i="38"/>
  <c r="Z23" i="38"/>
  <c r="B19" i="38"/>
  <c r="K31" i="38"/>
  <c r="Z7" i="38"/>
  <c r="K19" i="38"/>
  <c r="U27" i="38"/>
  <c r="Y19" i="38"/>
  <c r="U9" i="38"/>
  <c r="G5" i="38"/>
  <c r="D11" i="38"/>
  <c r="V22" i="38"/>
  <c r="U33" i="38"/>
  <c r="J9" i="30"/>
  <c r="J8" i="30"/>
  <c r="C18" i="38"/>
  <c r="W12" i="36"/>
  <c r="AB5" i="38"/>
  <c r="AB20" i="38"/>
  <c r="U31" i="38"/>
  <c r="X6" i="38"/>
  <c r="J15" i="30"/>
  <c r="W31" i="36"/>
  <c r="W24" i="36"/>
  <c r="W16" i="36"/>
  <c r="AC23" i="36"/>
  <c r="G19" i="36"/>
  <c r="AC14" i="38"/>
  <c r="D28" i="30"/>
  <c r="D27" i="30"/>
  <c r="W19" i="30"/>
  <c r="J10" i="30"/>
  <c r="J28" i="30"/>
  <c r="W29" i="36"/>
  <c r="Z6" i="36"/>
  <c r="Z34" i="36"/>
  <c r="W17" i="36"/>
  <c r="Z13" i="36"/>
  <c r="AC12" i="36"/>
  <c r="AA17" i="36"/>
  <c r="AC21" i="36"/>
  <c r="L19" i="36"/>
  <c r="W32" i="36"/>
  <c r="V30" i="36"/>
  <c r="AA32" i="38"/>
  <c r="T34" i="38"/>
  <c r="D41" i="38"/>
  <c r="AC19" i="38"/>
  <c r="F33" i="38"/>
  <c r="T30" i="38"/>
  <c r="T19" i="38"/>
  <c r="V29" i="38"/>
  <c r="U23" i="38"/>
  <c r="AA43" i="38"/>
  <c r="AA13" i="38"/>
  <c r="J25" i="38"/>
  <c r="AA36" i="38"/>
  <c r="X9" i="38"/>
  <c r="U44" i="38"/>
  <c r="K34" i="38"/>
  <c r="W21" i="30"/>
  <c r="Z17" i="30"/>
  <c r="J20" i="30"/>
  <c r="AA17" i="30"/>
  <c r="U39" i="30"/>
  <c r="C8" i="30"/>
  <c r="D10" i="30"/>
  <c r="U37" i="30"/>
  <c r="C17" i="30"/>
  <c r="AA43" i="30"/>
  <c r="V27" i="36"/>
  <c r="F6" i="36"/>
  <c r="Z44" i="36"/>
  <c r="W34" i="36"/>
  <c r="AC20" i="36"/>
  <c r="L27" i="36"/>
  <c r="S18" i="36"/>
  <c r="Z14" i="36"/>
  <c r="L21" i="36"/>
  <c r="X24" i="36"/>
  <c r="L10" i="36"/>
  <c r="V19" i="36"/>
  <c r="K37" i="36"/>
  <c r="Z24" i="36"/>
  <c r="Z27" i="36"/>
  <c r="X13" i="36"/>
  <c r="K17" i="36"/>
  <c r="AA16" i="36"/>
  <c r="V20" i="36"/>
  <c r="L16" i="36"/>
  <c r="S25" i="36"/>
  <c r="F24" i="36"/>
  <c r="AA18" i="36"/>
  <c r="X14" i="36"/>
  <c r="Z36" i="36"/>
  <c r="V14" i="36"/>
  <c r="V32" i="36"/>
  <c r="L7" i="36"/>
  <c r="W36" i="36"/>
  <c r="W18" i="36"/>
  <c r="Z19" i="36"/>
  <c r="AC9" i="36"/>
  <c r="J35" i="38"/>
  <c r="AC8" i="38"/>
  <c r="J44" i="38"/>
  <c r="E17" i="38"/>
  <c r="T12" i="38"/>
  <c r="E22" i="38"/>
  <c r="D39" i="38"/>
  <c r="AA20" i="38"/>
  <c r="U19" i="38"/>
  <c r="W23" i="38"/>
  <c r="AB31" i="38"/>
  <c r="T10" i="38"/>
  <c r="U6" i="38"/>
  <c r="V28" i="38"/>
  <c r="J34" i="38"/>
  <c r="G14" i="38"/>
  <c r="J39" i="38"/>
  <c r="G19" i="38"/>
  <c r="F29" i="38"/>
  <c r="T17" i="38"/>
  <c r="D17" i="38"/>
  <c r="AC6" i="38"/>
  <c r="AB23" i="38"/>
  <c r="E6" i="38"/>
  <c r="G10" i="38"/>
  <c r="G20" i="38"/>
  <c r="AA31" i="38"/>
  <c r="C6" i="38"/>
  <c r="AA37" i="38"/>
  <c r="C20" i="38"/>
  <c r="AA35" i="38"/>
  <c r="C25" i="38"/>
  <c r="AA5" i="38"/>
  <c r="AB28" i="38"/>
  <c r="J16" i="38"/>
  <c r="F32" i="38"/>
  <c r="W8" i="38"/>
  <c r="AA9" i="38"/>
  <c r="D33" i="38"/>
  <c r="C14" i="38"/>
  <c r="J43" i="38"/>
  <c r="P43" i="38" s="1"/>
  <c r="T15" i="38"/>
  <c r="E34" i="38"/>
  <c r="C21" i="38"/>
  <c r="E25" i="38"/>
  <c r="G21" i="38"/>
  <c r="AC9" i="38"/>
  <c r="U28" i="38"/>
  <c r="G9" i="38"/>
  <c r="K36" i="38"/>
  <c r="C19" i="38"/>
  <c r="X14" i="38"/>
  <c r="J6" i="38"/>
  <c r="K28" i="38"/>
  <c r="D7" i="38"/>
  <c r="V18" i="38"/>
  <c r="U29" i="38"/>
  <c r="Y43" i="38"/>
  <c r="G25" i="38"/>
  <c r="X15" i="38"/>
  <c r="H5" i="38"/>
  <c r="H39" i="38"/>
  <c r="H10" i="38"/>
  <c r="H21" i="38"/>
  <c r="J32" i="38"/>
  <c r="AC29" i="36"/>
  <c r="C15" i="38"/>
  <c r="W15" i="36"/>
  <c r="C5" i="38"/>
  <c r="AB18" i="38"/>
  <c r="AB6" i="38"/>
  <c r="C26" i="38"/>
  <c r="Z42" i="30"/>
  <c r="D44" i="30"/>
  <c r="W22" i="30"/>
  <c r="Z41" i="36"/>
  <c r="Z29" i="36"/>
  <c r="W41" i="36"/>
  <c r="W19" i="36"/>
  <c r="AC10" i="36"/>
  <c r="AB30" i="38"/>
  <c r="X17" i="38"/>
  <c r="AB22" i="38"/>
  <c r="T16" i="38"/>
  <c r="T32" i="38"/>
  <c r="C28" i="38"/>
  <c r="J29" i="30"/>
  <c r="D23" i="30"/>
  <c r="Y24" i="30"/>
  <c r="C35" i="30"/>
  <c r="L33" i="36"/>
  <c r="L9" i="36"/>
  <c r="F20" i="36"/>
  <c r="C8" i="38"/>
  <c r="C13" i="38"/>
  <c r="J38" i="30"/>
  <c r="W31" i="30"/>
  <c r="D14" i="30"/>
  <c r="C30" i="30"/>
  <c r="Z33" i="36"/>
  <c r="Z20" i="36"/>
  <c r="L26" i="36"/>
  <c r="W35" i="36"/>
  <c r="D31" i="38"/>
  <c r="D42" i="38"/>
  <c r="U39" i="38"/>
  <c r="T24" i="38"/>
  <c r="AC12" i="38"/>
  <c r="D5" i="38"/>
  <c r="J8" i="38"/>
  <c r="AC15" i="38"/>
  <c r="J24" i="38"/>
  <c r="D8" i="38"/>
  <c r="D18" i="38"/>
  <c r="F18" i="38"/>
  <c r="AA33" i="38"/>
  <c r="AA18" i="38"/>
  <c r="U7" i="38"/>
  <c r="F11" i="38"/>
  <c r="J11" i="38"/>
  <c r="W33" i="38"/>
  <c r="C23" i="38"/>
  <c r="J24" i="30"/>
  <c r="D17" i="30"/>
  <c r="W8" i="30"/>
  <c r="C32" i="30"/>
  <c r="D11" i="30"/>
  <c r="D45" i="30"/>
  <c r="D12" i="30"/>
  <c r="W26" i="30"/>
  <c r="J13" i="30"/>
  <c r="J42" i="30"/>
  <c r="C20" i="30"/>
  <c r="D20" i="30"/>
  <c r="D13" i="30"/>
  <c r="V35" i="30"/>
  <c r="D38" i="30"/>
  <c r="D29" i="30"/>
  <c r="H15" i="36"/>
  <c r="AC8" i="36"/>
  <c r="L32" i="36"/>
  <c r="L14" i="36"/>
  <c r="L22" i="36"/>
  <c r="L25" i="36"/>
  <c r="Z8" i="36"/>
  <c r="X17" i="36"/>
  <c r="AC26" i="36"/>
  <c r="V16" i="36"/>
  <c r="L12" i="36"/>
  <c r="Z37" i="36"/>
  <c r="V31" i="36"/>
  <c r="V12" i="36"/>
  <c r="W20" i="36"/>
  <c r="K25" i="36"/>
  <c r="L34" i="36"/>
  <c r="G11" i="36"/>
  <c r="Y26" i="36"/>
  <c r="V13" i="36"/>
  <c r="Z30" i="36"/>
  <c r="AC7" i="36"/>
  <c r="V33" i="36"/>
  <c r="X15" i="36"/>
  <c r="W22" i="36"/>
  <c r="V18" i="36"/>
  <c r="X7" i="36"/>
  <c r="D10" i="38"/>
  <c r="E20" i="38"/>
  <c r="W17" i="38"/>
  <c r="T6" i="38"/>
  <c r="AB25" i="38"/>
  <c r="F10" i="38"/>
  <c r="J31" i="38"/>
  <c r="W11" i="38"/>
  <c r="U35" i="38"/>
  <c r="F13" i="38"/>
  <c r="T14" i="38"/>
  <c r="V26" i="38"/>
  <c r="W21" i="38"/>
  <c r="D24" i="38"/>
  <c r="F23" i="38"/>
  <c r="D21" i="38"/>
  <c r="AC28" i="38"/>
  <c r="K5" i="38"/>
  <c r="T33" i="38"/>
  <c r="AA23" i="38"/>
  <c r="AA11" i="38"/>
  <c r="AA8" i="38"/>
  <c r="AC22" i="38"/>
  <c r="D20" i="38"/>
  <c r="E28" i="38"/>
  <c r="D32" i="38"/>
  <c r="F25" i="38"/>
  <c r="Q25" i="38" s="1"/>
  <c r="F22" i="38"/>
  <c r="AA7" i="38"/>
  <c r="AB26" i="38"/>
  <c r="D37" i="38"/>
  <c r="C33" i="38"/>
  <c r="C9" i="38"/>
  <c r="F38" i="38"/>
  <c r="E13" i="38"/>
  <c r="V31" i="38"/>
  <c r="F7" i="38"/>
  <c r="F8" i="38"/>
  <c r="F5" i="38"/>
  <c r="C29" i="38"/>
  <c r="T22" i="38"/>
  <c r="U14" i="38"/>
  <c r="W15" i="38"/>
  <c r="AC16" i="38"/>
  <c r="E12" i="38"/>
  <c r="AB27" i="38"/>
  <c r="AC23" i="38"/>
  <c r="X20" i="38"/>
  <c r="V5" i="38"/>
  <c r="AC31" i="38"/>
  <c r="U13" i="38"/>
  <c r="W35" i="38"/>
  <c r="W18" i="38"/>
  <c r="AC29" i="38"/>
  <c r="D44" i="38"/>
  <c r="U30" i="38"/>
  <c r="B15" i="38"/>
  <c r="W10" i="38"/>
  <c r="B26" i="38"/>
  <c r="H6" i="38"/>
  <c r="H17" i="38"/>
  <c r="Z40" i="38"/>
  <c r="AC27" i="38"/>
  <c r="Z19" i="38"/>
  <c r="AG19" i="38" s="1"/>
  <c r="V11" i="38"/>
  <c r="U34" i="38"/>
  <c r="Y7" i="38"/>
  <c r="J19" i="38"/>
  <c r="W30" i="38"/>
  <c r="F45" i="36"/>
  <c r="F34" i="36"/>
  <c r="F32" i="36"/>
  <c r="F21" i="36"/>
  <c r="F14" i="36"/>
  <c r="F11" i="36"/>
  <c r="F42" i="36"/>
  <c r="F44" i="36"/>
  <c r="F12" i="36"/>
  <c r="F22" i="36"/>
  <c r="F7" i="36"/>
  <c r="F23" i="36"/>
  <c r="F30" i="36"/>
  <c r="F13" i="36"/>
  <c r="F18" i="36"/>
  <c r="F39" i="36"/>
  <c r="F25" i="36"/>
  <c r="F33" i="36"/>
  <c r="F19" i="36"/>
  <c r="F15" i="36"/>
  <c r="F38" i="36"/>
  <c r="F28" i="36"/>
  <c r="F31" i="36"/>
  <c r="F41" i="36"/>
  <c r="F37" i="36"/>
  <c r="F27" i="36"/>
  <c r="F9" i="36"/>
  <c r="F16" i="36"/>
  <c r="F43" i="36"/>
  <c r="F35" i="36"/>
  <c r="F26" i="36"/>
  <c r="F40" i="36"/>
  <c r="F29" i="36"/>
  <c r="F5" i="36"/>
  <c r="Y41" i="36"/>
  <c r="Y30" i="36"/>
  <c r="Y9" i="36"/>
  <c r="Y27" i="36"/>
  <c r="Y22" i="36"/>
  <c r="Y13" i="36"/>
  <c r="Y15" i="36"/>
  <c r="Y24" i="36"/>
  <c r="Y25" i="36"/>
  <c r="AH25" i="36" s="1"/>
  <c r="Y5" i="36"/>
  <c r="Y43" i="36"/>
  <c r="Y23" i="36"/>
  <c r="Y45" i="36"/>
  <c r="Y33" i="36"/>
  <c r="Y10" i="36"/>
  <c r="Y20" i="36"/>
  <c r="Y7" i="36"/>
  <c r="Y40" i="36"/>
  <c r="Y8" i="36"/>
  <c r="Y14" i="36"/>
  <c r="Y28" i="36"/>
  <c r="Y36" i="36"/>
  <c r="Y29" i="36"/>
  <c r="Y21" i="36"/>
  <c r="Y39" i="36"/>
  <c r="Y38" i="36"/>
  <c r="Y35" i="36"/>
  <c r="Y44" i="36"/>
  <c r="Y37" i="36"/>
  <c r="Y32" i="36"/>
  <c r="Y17" i="36"/>
  <c r="Y34" i="36"/>
  <c r="Y42" i="36"/>
  <c r="Y31" i="36"/>
  <c r="Y18" i="36"/>
  <c r="Y6" i="36"/>
  <c r="I13" i="36"/>
  <c r="L30" i="30"/>
  <c r="L28" i="30"/>
  <c r="L31" i="30"/>
  <c r="L9" i="30"/>
  <c r="L35" i="30"/>
  <c r="L15" i="30"/>
  <c r="L22" i="30"/>
  <c r="L11" i="30"/>
  <c r="I43" i="36"/>
  <c r="I32" i="36"/>
  <c r="I18" i="36"/>
  <c r="I21" i="36"/>
  <c r="I31" i="36"/>
  <c r="I44" i="36"/>
  <c r="I26" i="36"/>
  <c r="I10" i="36"/>
  <c r="I5" i="36"/>
  <c r="I23" i="36"/>
  <c r="I16" i="36"/>
  <c r="I42" i="36"/>
  <c r="I33" i="36"/>
  <c r="I14" i="36"/>
  <c r="I22" i="36"/>
  <c r="I15" i="36"/>
  <c r="I36" i="36"/>
  <c r="I45" i="36"/>
  <c r="I27" i="36"/>
  <c r="I8" i="36"/>
  <c r="I30" i="36"/>
  <c r="I6" i="36"/>
  <c r="I7" i="36"/>
  <c r="I37" i="36"/>
  <c r="I11" i="36"/>
  <c r="I41" i="36"/>
  <c r="I35" i="36"/>
  <c r="I20" i="36"/>
  <c r="I34" i="36"/>
  <c r="I19" i="36"/>
  <c r="I38" i="36"/>
  <c r="I29" i="36"/>
  <c r="I40" i="36"/>
  <c r="I9" i="36"/>
  <c r="I39" i="36"/>
  <c r="I17" i="36"/>
  <c r="I28" i="36"/>
  <c r="I12" i="36"/>
  <c r="AB25" i="30"/>
  <c r="AB14" i="30"/>
  <c r="D26" i="36"/>
  <c r="D23" i="36"/>
  <c r="D14" i="36"/>
  <c r="D30" i="36"/>
  <c r="D5" i="36"/>
  <c r="D12" i="36"/>
  <c r="D17" i="36"/>
  <c r="D9" i="36"/>
  <c r="D24" i="36"/>
  <c r="D15" i="36"/>
  <c r="D36" i="36"/>
  <c r="D18" i="36"/>
  <c r="D27" i="36"/>
  <c r="D13" i="36"/>
  <c r="D21" i="36"/>
  <c r="D39" i="36"/>
  <c r="D29" i="36"/>
  <c r="D28" i="36"/>
  <c r="D42" i="36"/>
  <c r="D16" i="36"/>
  <c r="D35" i="36"/>
  <c r="D19" i="36"/>
  <c r="D40" i="36"/>
  <c r="D6" i="36"/>
  <c r="D11" i="36"/>
  <c r="D41" i="36"/>
  <c r="D34" i="36"/>
  <c r="D7" i="36"/>
  <c r="D20" i="36"/>
  <c r="D33" i="36"/>
  <c r="D25" i="36"/>
  <c r="D10" i="36"/>
  <c r="D45" i="36"/>
  <c r="D31" i="36"/>
  <c r="D32" i="36"/>
  <c r="L20" i="30"/>
  <c r="L13" i="30"/>
  <c r="L36" i="30"/>
  <c r="T34" i="30"/>
  <c r="T16" i="30"/>
  <c r="T27" i="30"/>
  <c r="T32" i="30"/>
  <c r="T10" i="30"/>
  <c r="T36" i="30"/>
  <c r="T7" i="30"/>
  <c r="T30" i="30"/>
  <c r="T22" i="30"/>
  <c r="T35" i="30"/>
  <c r="T37" i="30"/>
  <c r="AA40" i="36"/>
  <c r="AA30" i="36"/>
  <c r="AA31" i="36"/>
  <c r="AA42" i="36"/>
  <c r="AA34" i="36"/>
  <c r="AA28" i="36"/>
  <c r="AA33" i="36"/>
  <c r="AA37" i="36"/>
  <c r="AA23" i="36"/>
  <c r="AA10" i="36"/>
  <c r="AA35" i="36"/>
  <c r="AA44" i="36"/>
  <c r="AA43" i="36"/>
  <c r="AG43" i="36" s="1"/>
  <c r="AA38" i="36"/>
  <c r="AA32" i="36"/>
  <c r="AA29" i="36"/>
  <c r="AA11" i="36"/>
  <c r="AA25" i="36"/>
  <c r="AA24" i="36"/>
  <c r="AA41" i="36"/>
  <c r="AA36" i="36"/>
  <c r="AA8" i="36"/>
  <c r="AA39" i="36"/>
  <c r="AA21" i="36"/>
  <c r="AA7" i="36"/>
  <c r="AA20" i="36"/>
  <c r="AA9" i="36"/>
  <c r="AA27" i="36"/>
  <c r="AA6" i="36"/>
  <c r="AA26" i="36"/>
  <c r="AA12" i="36"/>
  <c r="AA22" i="36"/>
  <c r="AA19" i="36"/>
  <c r="AA13" i="36"/>
  <c r="AA5" i="36"/>
  <c r="AA15" i="36"/>
  <c r="U42" i="36"/>
  <c r="U33" i="36"/>
  <c r="U11" i="36"/>
  <c r="U32" i="36"/>
  <c r="U40" i="36"/>
  <c r="U22" i="36"/>
  <c r="U26" i="36"/>
  <c r="U5" i="36"/>
  <c r="U23" i="36"/>
  <c r="U13" i="36"/>
  <c r="U10" i="36"/>
  <c r="U31" i="36"/>
  <c r="U24" i="36"/>
  <c r="U16" i="36"/>
  <c r="U37" i="36"/>
  <c r="U17" i="36"/>
  <c r="U41" i="36"/>
  <c r="U38" i="36"/>
  <c r="U35" i="36"/>
  <c r="U6" i="36"/>
  <c r="U25" i="36"/>
  <c r="U14" i="36"/>
  <c r="U34" i="36"/>
  <c r="U39" i="36"/>
  <c r="U43" i="36"/>
  <c r="U19" i="36"/>
  <c r="U28" i="36"/>
  <c r="U36" i="36"/>
  <c r="U29" i="36"/>
  <c r="U7" i="36"/>
  <c r="U44" i="36"/>
  <c r="U15" i="36"/>
  <c r="U8" i="36"/>
  <c r="U12" i="36"/>
  <c r="U20" i="36"/>
  <c r="U18" i="36"/>
  <c r="U9" i="36"/>
  <c r="U45" i="36"/>
  <c r="J37" i="36"/>
  <c r="J14" i="36"/>
  <c r="J8" i="36"/>
  <c r="J24" i="36"/>
  <c r="J25" i="36"/>
  <c r="P25" i="36" s="1"/>
  <c r="J13" i="36"/>
  <c r="J30" i="36"/>
  <c r="J34" i="36"/>
  <c r="J10" i="36"/>
  <c r="J12" i="36"/>
  <c r="J21" i="36"/>
  <c r="J41" i="36"/>
  <c r="J18" i="36"/>
  <c r="J44" i="36"/>
  <c r="J19" i="36"/>
  <c r="J38" i="36"/>
  <c r="J42" i="36"/>
  <c r="J6" i="36"/>
  <c r="J35" i="36"/>
  <c r="J29" i="36"/>
  <c r="J33" i="36"/>
  <c r="J20" i="36"/>
  <c r="J23" i="36"/>
  <c r="J36" i="36"/>
  <c r="J15" i="36"/>
  <c r="J5" i="36"/>
  <c r="J43" i="36"/>
  <c r="J26" i="36"/>
  <c r="J7" i="36"/>
  <c r="J28" i="36"/>
  <c r="J39" i="36"/>
  <c r="J31" i="36"/>
  <c r="J40" i="36"/>
  <c r="L33" i="30"/>
  <c r="L8" i="30"/>
  <c r="L7" i="30"/>
  <c r="I24" i="36"/>
  <c r="D44" i="36"/>
  <c r="E34" i="30"/>
  <c r="E21" i="30"/>
  <c r="E10" i="30"/>
  <c r="E19" i="30"/>
  <c r="I39" i="30"/>
  <c r="I11" i="30"/>
  <c r="I40" i="30"/>
  <c r="I17" i="30"/>
  <c r="I19" i="30"/>
  <c r="I30" i="30"/>
  <c r="I12" i="30"/>
  <c r="I25" i="30"/>
  <c r="I34" i="30"/>
  <c r="I15" i="30"/>
  <c r="I14" i="30"/>
  <c r="I35" i="30"/>
  <c r="I26" i="30"/>
  <c r="T35" i="36"/>
  <c r="T23" i="36"/>
  <c r="T8" i="36"/>
  <c r="T10" i="36"/>
  <c r="T37" i="36"/>
  <c r="T20" i="36"/>
  <c r="T15" i="36"/>
  <c r="T11" i="36"/>
  <c r="T29" i="36"/>
  <c r="T24" i="36"/>
  <c r="T16" i="36"/>
  <c r="T13" i="36"/>
  <c r="T5" i="36"/>
  <c r="T9" i="36"/>
  <c r="T28" i="36"/>
  <c r="T17" i="36"/>
  <c r="T14" i="36"/>
  <c r="T19" i="36"/>
  <c r="T7" i="36"/>
  <c r="T12" i="36"/>
  <c r="T34" i="36"/>
  <c r="T21" i="36"/>
  <c r="T26" i="36"/>
  <c r="T36" i="36"/>
  <c r="T33" i="36"/>
  <c r="T32" i="36"/>
  <c r="T25" i="36"/>
  <c r="T30" i="36"/>
  <c r="T22" i="36"/>
  <c r="U21" i="36"/>
  <c r="H29" i="36"/>
  <c r="K14" i="36"/>
  <c r="K27" i="36"/>
  <c r="H36" i="36"/>
  <c r="B35" i="36"/>
  <c r="H43" i="36"/>
  <c r="B10" i="36"/>
  <c r="B28" i="36"/>
  <c r="F12" i="30"/>
  <c r="W20" i="30"/>
  <c r="K6" i="36"/>
  <c r="K16" i="36"/>
  <c r="E26" i="36"/>
  <c r="B19" i="36"/>
  <c r="W25" i="30"/>
  <c r="F44" i="30"/>
  <c r="F40" i="30"/>
  <c r="F33" i="30"/>
  <c r="Q33" i="30" s="1"/>
  <c r="F39" i="30"/>
  <c r="F27" i="30"/>
  <c r="W7" i="30"/>
  <c r="AH7" i="30" s="1"/>
  <c r="F23" i="30"/>
  <c r="F30" i="30"/>
  <c r="E10" i="36"/>
  <c r="E25" i="36"/>
  <c r="K21" i="36"/>
  <c r="C20" i="36"/>
  <c r="H16" i="36"/>
  <c r="E33" i="36"/>
  <c r="B8" i="36"/>
  <c r="H34" i="36"/>
  <c r="E34" i="36"/>
  <c r="B5" i="36"/>
  <c r="G8" i="36"/>
  <c r="H27" i="36"/>
  <c r="K9" i="36"/>
  <c r="H35" i="36"/>
  <c r="H23" i="36"/>
  <c r="AC14" i="36"/>
  <c r="G9" i="36"/>
  <c r="G18" i="36"/>
  <c r="G17" i="36"/>
  <c r="G15" i="36"/>
  <c r="L35" i="36"/>
  <c r="G14" i="36"/>
  <c r="H42" i="36"/>
  <c r="C26" i="36"/>
  <c r="AC15" i="36"/>
  <c r="Z7" i="36"/>
  <c r="AC17" i="36"/>
  <c r="K26" i="36"/>
  <c r="G7" i="36"/>
  <c r="H25" i="36"/>
  <c r="K36" i="36"/>
  <c r="G25" i="36"/>
  <c r="H39" i="36"/>
  <c r="K13" i="36"/>
  <c r="K12" i="36"/>
  <c r="H20" i="36"/>
  <c r="H38" i="36"/>
  <c r="F28" i="30"/>
  <c r="W36" i="30"/>
  <c r="W5" i="30"/>
  <c r="F9" i="30"/>
  <c r="W33" i="30"/>
  <c r="K8" i="36"/>
  <c r="E31" i="36"/>
  <c r="C12" i="36"/>
  <c r="B31" i="36"/>
  <c r="AC18" i="36"/>
  <c r="W37" i="30"/>
  <c r="W18" i="30"/>
  <c r="W23" i="30"/>
  <c r="F15" i="30"/>
  <c r="F16" i="30"/>
  <c r="W24" i="30"/>
  <c r="F20" i="30"/>
  <c r="F41" i="30"/>
  <c r="F6" i="30"/>
  <c r="Y14" i="30"/>
  <c r="F17" i="30"/>
  <c r="C32" i="36"/>
  <c r="G12" i="36"/>
  <c r="H40" i="36"/>
  <c r="B13" i="36"/>
  <c r="S13" i="36"/>
  <c r="C27" i="36"/>
  <c r="S15" i="36"/>
  <c r="S14" i="36"/>
  <c r="E12" i="36"/>
  <c r="S6" i="36"/>
  <c r="E37" i="36"/>
  <c r="S10" i="36"/>
  <c r="E18" i="36"/>
  <c r="S32" i="36"/>
  <c r="S21" i="36"/>
  <c r="AC16" i="36"/>
  <c r="G20" i="36"/>
  <c r="B33" i="36"/>
  <c r="H8" i="36"/>
  <c r="S34" i="36"/>
  <c r="G26" i="36"/>
  <c r="K7" i="36"/>
  <c r="AC25" i="36"/>
  <c r="B14" i="36"/>
  <c r="K28" i="36"/>
  <c r="AC5" i="36"/>
  <c r="C23" i="36"/>
  <c r="V22" i="36"/>
  <c r="AC13" i="36"/>
  <c r="V36" i="36"/>
  <c r="C15" i="36"/>
  <c r="L23" i="36"/>
  <c r="B15" i="36"/>
  <c r="K23" i="36"/>
  <c r="H10" i="36"/>
  <c r="K34" i="36"/>
  <c r="S29" i="36"/>
  <c r="B30" i="36"/>
  <c r="B18" i="36"/>
  <c r="H6" i="36"/>
  <c r="K9" i="30"/>
  <c r="F25" i="30"/>
  <c r="W12" i="30"/>
  <c r="S19" i="36"/>
  <c r="E36" i="36"/>
  <c r="B20" i="36"/>
  <c r="E16" i="36"/>
  <c r="C22" i="36"/>
  <c r="B36" i="36"/>
  <c r="W42" i="30"/>
  <c r="W13" i="30"/>
  <c r="Y21" i="30"/>
  <c r="Y13" i="30"/>
  <c r="W17" i="30"/>
  <c r="X18" i="30"/>
  <c r="F34" i="30"/>
  <c r="F38" i="30"/>
  <c r="K24" i="36"/>
  <c r="E5" i="36"/>
  <c r="E15" i="36"/>
  <c r="C31" i="36"/>
  <c r="K31" i="36"/>
  <c r="K18" i="36"/>
  <c r="S5" i="36"/>
  <c r="C24" i="36"/>
  <c r="E7" i="36"/>
  <c r="S17" i="36"/>
  <c r="B29" i="36"/>
  <c r="AC28" i="36"/>
  <c r="H31" i="36"/>
  <c r="E30" i="36"/>
  <c r="S7" i="36"/>
  <c r="S36" i="36"/>
  <c r="K20" i="36"/>
  <c r="K29" i="36"/>
  <c r="H9" i="36"/>
  <c r="S35" i="36"/>
  <c r="B26" i="36"/>
  <c r="K32" i="36"/>
  <c r="C7" i="36"/>
  <c r="C35" i="36"/>
  <c r="C19" i="36"/>
  <c r="V6" i="36"/>
  <c r="K35" i="36"/>
  <c r="L15" i="36"/>
  <c r="AC22" i="36"/>
  <c r="H5" i="36"/>
  <c r="H14" i="36"/>
  <c r="X22" i="36"/>
  <c r="H33" i="36"/>
  <c r="H18" i="36"/>
  <c r="H19" i="36"/>
  <c r="S22" i="36"/>
  <c r="S31" i="36"/>
  <c r="F24" i="30"/>
  <c r="S9" i="36"/>
  <c r="S26" i="36"/>
  <c r="C37" i="36"/>
  <c r="C28" i="36"/>
  <c r="K33" i="36"/>
  <c r="H17" i="36"/>
  <c r="G10" i="36"/>
  <c r="H28" i="36"/>
  <c r="H26" i="36"/>
  <c r="F45" i="30"/>
  <c r="F31" i="30"/>
  <c r="W41" i="30"/>
  <c r="F5" i="30"/>
  <c r="F26" i="30"/>
  <c r="F36" i="30"/>
  <c r="W16" i="30"/>
  <c r="F7" i="30"/>
  <c r="F43" i="30"/>
  <c r="W30" i="30"/>
  <c r="F29" i="30"/>
  <c r="F10" i="30"/>
  <c r="G10" i="30"/>
  <c r="U18" i="30"/>
  <c r="H12" i="36"/>
  <c r="C18" i="36"/>
  <c r="S20" i="36"/>
  <c r="E32" i="36"/>
  <c r="S33" i="36"/>
  <c r="H45" i="36"/>
  <c r="B34" i="36"/>
  <c r="E17" i="36"/>
  <c r="B12" i="36"/>
  <c r="B24" i="36"/>
  <c r="S30" i="36"/>
  <c r="B16" i="36"/>
  <c r="C10" i="36"/>
  <c r="E20" i="36"/>
  <c r="C5" i="36"/>
  <c r="E29" i="36"/>
  <c r="E21" i="36"/>
  <c r="C30" i="36"/>
  <c r="K10" i="36"/>
  <c r="S24" i="36"/>
  <c r="E6" i="36"/>
  <c r="G5" i="36"/>
  <c r="B32" i="36"/>
  <c r="G6" i="36"/>
  <c r="H30" i="36"/>
  <c r="B6" i="36"/>
  <c r="B7" i="36"/>
  <c r="H37" i="36"/>
  <c r="G23" i="36"/>
  <c r="G21" i="36"/>
  <c r="Z32" i="36"/>
  <c r="K15" i="36"/>
  <c r="AC6" i="36"/>
  <c r="V5" i="36"/>
  <c r="B23" i="36"/>
  <c r="Z11" i="36"/>
  <c r="G13" i="36"/>
  <c r="G22" i="36"/>
  <c r="AC11" i="36"/>
  <c r="B22" i="36"/>
  <c r="H32" i="36"/>
  <c r="Y9" i="30"/>
  <c r="Y11" i="30"/>
  <c r="Z43" i="30"/>
  <c r="Y17" i="30"/>
  <c r="C15" i="30"/>
  <c r="B6" i="30"/>
  <c r="Z40" i="30"/>
  <c r="AC28" i="30"/>
  <c r="C23" i="30"/>
  <c r="I41" i="30"/>
  <c r="Y23" i="30"/>
  <c r="C34" i="30"/>
  <c r="Y26" i="30"/>
  <c r="Z41" i="30"/>
  <c r="C6" i="30"/>
  <c r="AC6" i="30"/>
  <c r="Z10" i="30"/>
  <c r="AC21" i="30"/>
  <c r="U32" i="30"/>
  <c r="U34" i="30"/>
  <c r="T12" i="30"/>
  <c r="U30" i="30"/>
  <c r="U27" i="30"/>
  <c r="C31" i="30"/>
  <c r="I10" i="30"/>
  <c r="T21" i="30"/>
  <c r="Z36" i="30"/>
  <c r="U13" i="30"/>
  <c r="Y35" i="30"/>
  <c r="I29" i="30"/>
  <c r="AC9" i="30"/>
  <c r="Z14" i="30"/>
  <c r="AB16" i="30"/>
  <c r="I18" i="30"/>
  <c r="Z30" i="30"/>
  <c r="C13" i="30"/>
  <c r="Z34" i="30"/>
  <c r="E35" i="30"/>
  <c r="L14" i="30"/>
  <c r="U45" i="30"/>
  <c r="L26" i="30"/>
  <c r="T11" i="30"/>
  <c r="L27" i="30"/>
  <c r="Z7" i="30"/>
  <c r="U42" i="30"/>
  <c r="C21" i="30"/>
  <c r="Z45" i="30"/>
  <c r="Y29" i="30"/>
  <c r="Z24" i="30"/>
  <c r="U6" i="30"/>
  <c r="B13" i="30"/>
  <c r="U31" i="30"/>
  <c r="T19" i="30"/>
  <c r="Y43" i="30"/>
  <c r="I20" i="30"/>
  <c r="T33" i="30"/>
  <c r="S34" i="30"/>
  <c r="S5" i="30"/>
  <c r="I5" i="30"/>
  <c r="Z8" i="30"/>
  <c r="L19" i="30"/>
  <c r="Y37" i="30"/>
  <c r="Z11" i="30"/>
  <c r="U14" i="30"/>
  <c r="Z15" i="30"/>
  <c r="B10" i="30"/>
  <c r="B31" i="30"/>
  <c r="Y38" i="30"/>
  <c r="C26" i="30"/>
  <c r="Y34" i="30"/>
  <c r="Z6" i="30"/>
  <c r="Y33" i="30"/>
  <c r="Y39" i="30"/>
  <c r="C14" i="30"/>
  <c r="B12" i="30"/>
  <c r="Y36" i="30"/>
  <c r="Y40" i="30"/>
  <c r="Z31" i="30"/>
  <c r="Z22" i="30"/>
  <c r="I9" i="30"/>
  <c r="S22" i="30"/>
  <c r="K6" i="30"/>
  <c r="Y10" i="30"/>
  <c r="Y6" i="30"/>
  <c r="L18" i="30"/>
  <c r="L24" i="30"/>
  <c r="Y8" i="30"/>
  <c r="I22" i="30"/>
  <c r="K15" i="30"/>
  <c r="U41" i="30"/>
  <c r="Y20" i="30"/>
  <c r="E17" i="30"/>
  <c r="T25" i="30"/>
  <c r="W35" i="30"/>
  <c r="W11" i="30"/>
  <c r="W38" i="30"/>
  <c r="L17" i="30"/>
  <c r="Y18" i="30"/>
  <c r="I36" i="30"/>
  <c r="AB9" i="30"/>
  <c r="T13" i="30"/>
  <c r="U10" i="30"/>
  <c r="B7" i="30"/>
  <c r="B19" i="30"/>
  <c r="Z35" i="30"/>
  <c r="AB15" i="30"/>
  <c r="I16" i="30"/>
  <c r="L23" i="30"/>
  <c r="W6" i="30"/>
  <c r="U25" i="30"/>
  <c r="C11" i="30"/>
  <c r="Y41" i="30"/>
  <c r="U5" i="30"/>
  <c r="B17" i="30"/>
  <c r="I38" i="30"/>
  <c r="B23" i="30"/>
  <c r="C25" i="30"/>
  <c r="L34" i="30"/>
  <c r="W29" i="30"/>
  <c r="L16" i="30"/>
  <c r="U23" i="30"/>
  <c r="E25" i="30"/>
  <c r="L37" i="30"/>
  <c r="U20" i="30"/>
  <c r="U8" i="30"/>
  <c r="Z32" i="30"/>
  <c r="AG32" i="30" s="1"/>
  <c r="B35" i="30"/>
  <c r="U9" i="30"/>
  <c r="H6" i="30"/>
  <c r="B9" i="30"/>
  <c r="Z39" i="30"/>
  <c r="Y25" i="30"/>
  <c r="Y32" i="30"/>
  <c r="Z44" i="30"/>
  <c r="B11" i="30"/>
  <c r="B36" i="30"/>
  <c r="C19" i="30"/>
  <c r="Z25" i="30"/>
  <c r="C9" i="30"/>
  <c r="Y31" i="30"/>
  <c r="Z5" i="30"/>
  <c r="C36" i="30"/>
  <c r="Z18" i="30"/>
  <c r="Z16" i="30"/>
  <c r="B15" i="30"/>
  <c r="I33" i="30"/>
  <c r="Z29" i="30"/>
  <c r="B29" i="30"/>
  <c r="Y22" i="30"/>
  <c r="B16" i="30"/>
  <c r="L6" i="30"/>
  <c r="E33" i="30"/>
  <c r="W15" i="30"/>
  <c r="C27" i="30"/>
  <c r="L32" i="30"/>
  <c r="Y45" i="30"/>
  <c r="U19" i="30"/>
  <c r="Y30" i="30"/>
  <c r="E29" i="30"/>
  <c r="L12" i="30"/>
  <c r="U36" i="30"/>
  <c r="Y42" i="30"/>
  <c r="E27" i="30"/>
  <c r="I13" i="30"/>
  <c r="I31" i="30"/>
  <c r="Y16" i="30"/>
  <c r="W14" i="30"/>
  <c r="I24" i="30"/>
  <c r="W28" i="30"/>
  <c r="W9" i="30"/>
  <c r="E22" i="30"/>
  <c r="Y15" i="30"/>
  <c r="Z12" i="30"/>
  <c r="L25" i="30"/>
  <c r="AC29" i="30"/>
  <c r="B33" i="30"/>
  <c r="C5" i="30"/>
  <c r="Z19" i="30"/>
  <c r="U24" i="30"/>
  <c r="L10" i="30"/>
  <c r="E30" i="30"/>
  <c r="T6" i="30"/>
  <c r="AC14" i="30"/>
  <c r="I7" i="30"/>
  <c r="C22" i="30"/>
  <c r="B22" i="30"/>
  <c r="Z23" i="30"/>
  <c r="E15" i="30"/>
  <c r="U44" i="30"/>
  <c r="L5" i="30"/>
  <c r="B18" i="30"/>
  <c r="B25" i="30"/>
  <c r="B21" i="30"/>
  <c r="B5" i="30"/>
  <c r="B26" i="30"/>
  <c r="Z27" i="30"/>
  <c r="AG27" i="30" s="1"/>
  <c r="Z38" i="30"/>
  <c r="B30" i="30"/>
  <c r="S16" i="30"/>
  <c r="B28" i="30"/>
  <c r="B8" i="30"/>
  <c r="L29" i="30"/>
  <c r="AB13" i="30"/>
  <c r="Z37" i="30"/>
  <c r="W34" i="30"/>
  <c r="I23" i="30"/>
  <c r="U12" i="30"/>
  <c r="Y12" i="30"/>
  <c r="Y44" i="30"/>
  <c r="AB8" i="30"/>
  <c r="B24" i="30"/>
  <c r="U16" i="30"/>
  <c r="AC16" i="30"/>
  <c r="C18" i="30"/>
  <c r="T29" i="30"/>
  <c r="Y5" i="30"/>
  <c r="I37" i="30"/>
  <c r="Z26" i="30"/>
  <c r="L21" i="30"/>
  <c r="I8" i="30"/>
  <c r="I42" i="30"/>
  <c r="Z20" i="30"/>
  <c r="T15" i="30"/>
  <c r="U11" i="30"/>
  <c r="I44" i="30"/>
  <c r="B20" i="30"/>
  <c r="Z21" i="30"/>
  <c r="Y19" i="30"/>
  <c r="T8" i="30"/>
  <c r="T18" i="30"/>
  <c r="W27" i="30"/>
  <c r="Y27" i="30"/>
  <c r="U26" i="30"/>
  <c r="C29" i="30"/>
  <c r="W10" i="30"/>
  <c r="AH10" i="30" s="1"/>
  <c r="Y28" i="30"/>
  <c r="S10" i="30"/>
  <c r="K29" i="30"/>
  <c r="T20" i="30"/>
  <c r="B27" i="30"/>
  <c r="I32" i="30"/>
  <c r="C12" i="30"/>
  <c r="S11" i="30"/>
  <c r="Z33" i="30"/>
  <c r="T5" i="30"/>
  <c r="Z9" i="30"/>
  <c r="U35" i="30"/>
  <c r="C24" i="30"/>
  <c r="I21" i="30"/>
  <c r="I27" i="30"/>
  <c r="U29" i="30"/>
  <c r="C16" i="30"/>
  <c r="W32" i="30"/>
  <c r="AH32" i="30" s="1"/>
  <c r="H39" i="30"/>
  <c r="I28" i="30"/>
  <c r="K23" i="30"/>
  <c r="K31" i="30"/>
  <c r="K10" i="30"/>
  <c r="AA26" i="30"/>
  <c r="AA18" i="30"/>
  <c r="X20" i="30"/>
  <c r="K22" i="30"/>
  <c r="AA8" i="30"/>
  <c r="AA15" i="30"/>
  <c r="S32" i="30"/>
  <c r="AA41" i="30"/>
  <c r="J26" i="30"/>
  <c r="AB30" i="30"/>
  <c r="X6" i="30"/>
  <c r="S18" i="30"/>
  <c r="AA14" i="30"/>
  <c r="J31" i="30"/>
  <c r="AB27" i="30"/>
  <c r="J45" i="30"/>
  <c r="AA30" i="30"/>
  <c r="X5" i="30"/>
  <c r="AC15" i="30"/>
  <c r="AA16" i="30"/>
  <c r="K28" i="30"/>
  <c r="J36" i="30"/>
  <c r="AC31" i="30"/>
  <c r="AB24" i="30"/>
  <c r="S8" i="30"/>
  <c r="J32" i="30"/>
  <c r="K30" i="30"/>
  <c r="K14" i="30"/>
  <c r="AC20" i="30"/>
  <c r="AA20" i="30"/>
  <c r="K17" i="30"/>
  <c r="S12" i="30"/>
  <c r="J16" i="30"/>
  <c r="X14" i="30"/>
  <c r="K11" i="30"/>
  <c r="AA28" i="30"/>
  <c r="AG28" i="30" s="1"/>
  <c r="S9" i="30"/>
  <c r="AB23" i="30"/>
  <c r="AB21" i="30"/>
  <c r="AC23" i="30"/>
  <c r="AB22" i="30"/>
  <c r="J35" i="30"/>
  <c r="AC25" i="30"/>
  <c r="K36" i="30"/>
  <c r="E11" i="30"/>
  <c r="E24" i="30"/>
  <c r="E31" i="30"/>
  <c r="E20" i="30"/>
  <c r="S36" i="30"/>
  <c r="AA9" i="30"/>
  <c r="E32" i="30"/>
  <c r="K7" i="30"/>
  <c r="E14" i="30"/>
  <c r="K32" i="30"/>
  <c r="J41" i="30"/>
  <c r="AC12" i="30"/>
  <c r="AC8" i="30"/>
  <c r="S35" i="30"/>
  <c r="AC30" i="30"/>
  <c r="S17" i="30"/>
  <c r="AA36" i="30"/>
  <c r="AB28" i="30"/>
  <c r="K20" i="30"/>
  <c r="AC22" i="30"/>
  <c r="J43" i="30"/>
  <c r="AA24" i="30"/>
  <c r="AC27" i="30"/>
  <c r="S19" i="30"/>
  <c r="AB10" i="30"/>
  <c r="AA37" i="30"/>
  <c r="K35" i="30"/>
  <c r="S26" i="30"/>
  <c r="AC19" i="30"/>
  <c r="AB18" i="30"/>
  <c r="AC24" i="30"/>
  <c r="AB19" i="30"/>
  <c r="AA34" i="30"/>
  <c r="X23" i="30"/>
  <c r="E5" i="30"/>
  <c r="J27" i="30"/>
  <c r="S25" i="30"/>
  <c r="V33" i="30"/>
  <c r="U38" i="30"/>
  <c r="K18" i="30"/>
  <c r="K13" i="30"/>
  <c r="K5" i="30"/>
  <c r="E6" i="30"/>
  <c r="K37" i="30"/>
  <c r="E8" i="30"/>
  <c r="X12" i="30"/>
  <c r="AB11" i="30"/>
  <c r="X11" i="30"/>
  <c r="X8" i="30"/>
  <c r="J18" i="30"/>
  <c r="AB7" i="30"/>
  <c r="K24" i="30"/>
  <c r="S29" i="30"/>
  <c r="AB12" i="30"/>
  <c r="AA13" i="30"/>
  <c r="J30" i="30"/>
  <c r="J11" i="30"/>
  <c r="AC18" i="30"/>
  <c r="K12" i="30"/>
  <c r="S15" i="30"/>
  <c r="AA38" i="30"/>
  <c r="S24" i="30"/>
  <c r="E7" i="30"/>
  <c r="AA35" i="30"/>
  <c r="J25" i="30"/>
  <c r="J39" i="30"/>
  <c r="S6" i="30"/>
  <c r="J14" i="30"/>
  <c r="AC5" i="30"/>
  <c r="K26" i="30"/>
  <c r="E37" i="30"/>
  <c r="AB17" i="30"/>
  <c r="K8" i="30"/>
  <c r="S27" i="30"/>
  <c r="J34" i="30"/>
  <c r="S30" i="30"/>
  <c r="S33" i="30"/>
  <c r="G6" i="30"/>
  <c r="B34" i="30"/>
  <c r="K19" i="30"/>
  <c r="K33" i="30"/>
  <c r="K27" i="30"/>
  <c r="K21" i="30"/>
  <c r="E16" i="30"/>
  <c r="E28" i="30"/>
  <c r="S20" i="30"/>
  <c r="K25" i="30"/>
  <c r="X10" i="30"/>
  <c r="S21" i="30"/>
  <c r="X13" i="30"/>
  <c r="AA12" i="30"/>
  <c r="E18" i="30"/>
  <c r="E13" i="30"/>
  <c r="X7" i="30"/>
  <c r="S28" i="30"/>
  <c r="X19" i="30"/>
  <c r="E36" i="30"/>
  <c r="E23" i="30"/>
  <c r="S13" i="30"/>
  <c r="J21" i="30"/>
  <c r="AB29" i="30"/>
  <c r="X22" i="30"/>
  <c r="J12" i="30"/>
  <c r="S7" i="30"/>
  <c r="AB20" i="30"/>
  <c r="E12" i="30"/>
  <c r="E9" i="30"/>
  <c r="AC11" i="30"/>
  <c r="AA21" i="30"/>
  <c r="J23" i="30"/>
  <c r="AA31" i="30"/>
  <c r="AB26" i="30"/>
  <c r="AA44" i="30"/>
  <c r="AC26" i="30"/>
  <c r="AA25" i="30"/>
  <c r="J33" i="30"/>
  <c r="AA11" i="30"/>
  <c r="AC7" i="30"/>
  <c r="AB6" i="30"/>
  <c r="AA45" i="30"/>
  <c r="I6" i="30"/>
  <c r="I43" i="30"/>
  <c r="V22" i="30"/>
  <c r="AH45" i="21"/>
  <c r="AH44" i="21"/>
  <c r="AH43" i="21"/>
  <c r="AH42" i="21"/>
  <c r="AH41" i="21"/>
  <c r="AH40" i="21"/>
  <c r="AH39" i="21"/>
  <c r="AH38" i="21"/>
  <c r="AH37" i="21"/>
  <c r="AH36" i="21"/>
  <c r="AH35" i="21"/>
  <c r="AH34" i="21"/>
  <c r="AH33" i="21"/>
  <c r="AH32" i="21"/>
  <c r="AH31" i="21"/>
  <c r="AH30" i="21"/>
  <c r="AH29" i="21"/>
  <c r="AH28" i="21"/>
  <c r="AH27" i="21"/>
  <c r="AH26" i="21"/>
  <c r="AH25" i="21"/>
  <c r="AH24" i="21"/>
  <c r="AH23" i="21"/>
  <c r="AH22" i="21"/>
  <c r="AH21" i="21"/>
  <c r="AH20" i="21"/>
  <c r="AH19" i="21"/>
  <c r="AH18" i="21"/>
  <c r="AH17" i="21"/>
  <c r="AH16" i="21"/>
  <c r="AH15" i="21"/>
  <c r="AH14" i="21"/>
  <c r="AH13" i="21"/>
  <c r="AH12" i="21"/>
  <c r="AH11" i="21"/>
  <c r="AH10" i="21"/>
  <c r="AH9" i="21"/>
  <c r="AH8" i="21"/>
  <c r="AH7" i="21"/>
  <c r="AH6" i="21"/>
  <c r="AH5" i="21"/>
  <c r="AJ6" i="9"/>
  <c r="AJ7" i="9"/>
  <c r="AJ8" i="9"/>
  <c r="AJ9" i="9"/>
  <c r="AJ10" i="9"/>
  <c r="AJ11" i="9"/>
  <c r="AJ12" i="9"/>
  <c r="AJ13" i="9"/>
  <c r="AJ14" i="9"/>
  <c r="AJ15" i="9"/>
  <c r="AJ16" i="9"/>
  <c r="AJ17" i="9"/>
  <c r="AJ18" i="9"/>
  <c r="AJ19" i="9"/>
  <c r="AJ20" i="9"/>
  <c r="AJ21" i="9"/>
  <c r="AJ22" i="9"/>
  <c r="AJ23" i="9"/>
  <c r="AJ24" i="9"/>
  <c r="AJ25" i="9"/>
  <c r="AJ26" i="9"/>
  <c r="AJ27" i="9"/>
  <c r="AJ28" i="9"/>
  <c r="AJ29" i="9"/>
  <c r="AJ30" i="9"/>
  <c r="AJ31" i="9"/>
  <c r="AJ32" i="9"/>
  <c r="AJ33" i="9"/>
  <c r="AJ34" i="9"/>
  <c r="AJ35" i="9"/>
  <c r="AJ36" i="9"/>
  <c r="AJ37" i="9"/>
  <c r="AJ38" i="9"/>
  <c r="AJ39" i="9"/>
  <c r="AJ40" i="9"/>
  <c r="AJ41" i="9"/>
  <c r="AJ42" i="9"/>
  <c r="AJ43" i="9"/>
  <c r="AJ44" i="9"/>
  <c r="AJ45" i="9"/>
  <c r="AJ5" i="9"/>
  <c r="AZ19" i="5" l="1"/>
  <c r="AB15" i="5"/>
  <c r="AD14" i="5"/>
  <c r="AL17" i="5"/>
  <c r="AT16" i="5"/>
  <c r="AR15" i="5"/>
  <c r="AJ16" i="5"/>
  <c r="AU13" i="5"/>
  <c r="AN14" i="5"/>
  <c r="AQ13" i="5"/>
  <c r="AP13" i="5"/>
  <c r="AO13" i="5"/>
  <c r="AK16" i="5"/>
  <c r="AS15" i="5"/>
  <c r="AG22" i="30"/>
  <c r="P7" i="38"/>
  <c r="AG21" i="38"/>
  <c r="AH11" i="48"/>
  <c r="AH5" i="38"/>
  <c r="AH27" i="38"/>
  <c r="AH37" i="38"/>
  <c r="AH28" i="38"/>
  <c r="AH32" i="38"/>
  <c r="AG34" i="38"/>
  <c r="AG8" i="38"/>
  <c r="AG32" i="48"/>
  <c r="AG29" i="48"/>
  <c r="AH21" i="48"/>
  <c r="AH19" i="48"/>
  <c r="AH40" i="48"/>
  <c r="AH6" i="38"/>
  <c r="AH13" i="38"/>
  <c r="AH18" i="38"/>
  <c r="AH36" i="38"/>
  <c r="AH42" i="38"/>
  <c r="AH22" i="38"/>
  <c r="AH39" i="38"/>
  <c r="AH31" i="38"/>
  <c r="AG35" i="38"/>
  <c r="AG25" i="38"/>
  <c r="AG37" i="48"/>
  <c r="AG25" i="48"/>
  <c r="AG15" i="48"/>
  <c r="AG17" i="48"/>
  <c r="AG40" i="48"/>
  <c r="AH14" i="48"/>
  <c r="AH25" i="48"/>
  <c r="AH33" i="48"/>
  <c r="AH20" i="48"/>
  <c r="AG7" i="38"/>
  <c r="AH30" i="38"/>
  <c r="AH15" i="38"/>
  <c r="AH11" i="38"/>
  <c r="AG29" i="38"/>
  <c r="AG16" i="38"/>
  <c r="AG13" i="38"/>
  <c r="AG17" i="38"/>
  <c r="AG14" i="38"/>
  <c r="AG26" i="48"/>
  <c r="AG38" i="48"/>
  <c r="AG45" i="48"/>
  <c r="AH34" i="48"/>
  <c r="AH31" i="48"/>
  <c r="AH12" i="48"/>
  <c r="AH41" i="48"/>
  <c r="AG26" i="38"/>
  <c r="AG27" i="48"/>
  <c r="P8" i="48"/>
  <c r="AH20" i="38"/>
  <c r="AH14" i="38"/>
  <c r="AH33" i="38"/>
  <c r="AH24" i="38"/>
  <c r="AG33" i="38"/>
  <c r="AG30" i="38"/>
  <c r="AG8" i="48"/>
  <c r="AH5" i="48"/>
  <c r="AH35" i="48"/>
  <c r="AH26" i="48"/>
  <c r="AG11" i="48"/>
  <c r="AG18" i="48"/>
  <c r="AH7" i="38"/>
  <c r="AG12" i="48"/>
  <c r="AG43" i="48"/>
  <c r="Q6" i="48"/>
  <c r="AH38" i="48"/>
  <c r="AH10" i="48"/>
  <c r="AH8" i="38"/>
  <c r="AH38" i="38"/>
  <c r="AG41" i="38"/>
  <c r="AG36" i="38"/>
  <c r="AG27" i="38"/>
  <c r="AG37" i="38"/>
  <c r="AG24" i="48"/>
  <c r="AG39" i="48"/>
  <c r="AG31" i="48"/>
  <c r="AG20" i="48"/>
  <c r="AG6" i="48"/>
  <c r="AH27" i="48"/>
  <c r="AH22" i="48"/>
  <c r="AH28" i="48"/>
  <c r="AH15" i="48"/>
  <c r="AH36" i="48"/>
  <c r="AH40" i="38"/>
  <c r="AH34" i="38"/>
  <c r="AH17" i="38"/>
  <c r="AG40" i="38"/>
  <c r="AH26" i="38"/>
  <c r="AH23" i="38"/>
  <c r="AH10" i="38"/>
  <c r="AG42" i="38"/>
  <c r="AG5" i="38"/>
  <c r="AG28" i="38"/>
  <c r="AG38" i="38"/>
  <c r="AG34" i="48"/>
  <c r="AG28" i="48"/>
  <c r="AG14" i="48"/>
  <c r="AG35" i="48"/>
  <c r="AG7" i="48"/>
  <c r="AH6" i="48"/>
  <c r="AH29" i="48"/>
  <c r="AH37" i="48"/>
  <c r="AH32" i="48"/>
  <c r="AG9" i="38"/>
  <c r="AG42" i="48"/>
  <c r="AH13" i="48"/>
  <c r="AH19" i="38"/>
  <c r="AH21" i="38"/>
  <c r="AG15" i="38"/>
  <c r="AG21" i="48"/>
  <c r="AG33" i="48"/>
  <c r="AH17" i="48"/>
  <c r="AG23" i="38"/>
  <c r="AH16" i="38"/>
  <c r="AG24" i="38"/>
  <c r="AG10" i="38"/>
  <c r="AG31" i="38"/>
  <c r="AG39" i="38"/>
  <c r="AG12" i="38"/>
  <c r="AG10" i="48"/>
  <c r="AG13" i="48"/>
  <c r="AG41" i="48"/>
  <c r="AG19" i="48"/>
  <c r="AG30" i="48"/>
  <c r="AH16" i="48"/>
  <c r="AH24" i="48"/>
  <c r="AH39" i="48"/>
  <c r="AH23" i="48"/>
  <c r="AG32" i="38"/>
  <c r="AG11" i="38"/>
  <c r="AG22" i="48"/>
  <c r="AG16" i="48"/>
  <c r="AH30" i="48"/>
  <c r="AH12" i="38"/>
  <c r="AH35" i="38"/>
  <c r="AG22" i="38"/>
  <c r="AG20" i="38"/>
  <c r="AG18" i="38"/>
  <c r="AG6" i="38"/>
  <c r="AG44" i="48"/>
  <c r="AG23" i="48"/>
  <c r="AG9" i="48"/>
  <c r="AG36" i="48"/>
  <c r="AG5" i="48"/>
  <c r="AH8" i="48"/>
  <c r="AH18" i="48"/>
  <c r="AH42" i="48"/>
  <c r="AH9" i="48"/>
  <c r="AH7" i="48"/>
  <c r="AG6" i="30"/>
  <c r="AH14" i="30"/>
  <c r="AH29" i="30"/>
  <c r="Q17" i="51"/>
  <c r="AH27" i="30"/>
  <c r="Q39" i="51"/>
  <c r="Q15" i="51"/>
  <c r="P15" i="51"/>
  <c r="P23" i="51"/>
  <c r="Q11" i="51"/>
  <c r="Q23" i="51"/>
  <c r="Q6" i="51"/>
  <c r="P33" i="51"/>
  <c r="Q42" i="51"/>
  <c r="AD42" i="51"/>
  <c r="Q34" i="51"/>
  <c r="Q16" i="51"/>
  <c r="AG23" i="30"/>
  <c r="P39" i="51"/>
  <c r="P28" i="51"/>
  <c r="AH16" i="36"/>
  <c r="Q8" i="51"/>
  <c r="AH5" i="30"/>
  <c r="AG17" i="30"/>
  <c r="AG17" i="36"/>
  <c r="N37" i="51"/>
  <c r="Q36" i="51"/>
  <c r="Q26" i="51"/>
  <c r="Q22" i="51"/>
  <c r="Q30" i="51"/>
  <c r="P17" i="51"/>
  <c r="P31" i="51"/>
  <c r="Q27" i="51"/>
  <c r="Q13" i="51"/>
  <c r="AG20" i="30"/>
  <c r="AG44" i="30"/>
  <c r="AG32" i="36"/>
  <c r="Q24" i="51"/>
  <c r="AG40" i="30"/>
  <c r="AG14" i="36"/>
  <c r="AH40" i="30"/>
  <c r="O39" i="51"/>
  <c r="Q20" i="51"/>
  <c r="AF44" i="51"/>
  <c r="M44" i="51"/>
  <c r="AG29" i="30"/>
  <c r="AG41" i="36"/>
  <c r="AG9" i="36"/>
  <c r="AH38" i="36"/>
  <c r="AH39" i="36"/>
  <c r="AH26" i="36"/>
  <c r="AG5" i="36"/>
  <c r="Q19" i="51"/>
  <c r="Q32" i="51"/>
  <c r="N6" i="51"/>
  <c r="Q10" i="51"/>
  <c r="O31" i="51"/>
  <c r="AD43" i="51"/>
  <c r="AF43" i="51"/>
  <c r="AE43" i="51"/>
  <c r="P13" i="51"/>
  <c r="O24" i="51"/>
  <c r="AG19" i="30"/>
  <c r="AH9" i="30"/>
  <c r="P8" i="51"/>
  <c r="O10" i="51"/>
  <c r="Q18" i="51"/>
  <c r="AD44" i="51"/>
  <c r="N20" i="51"/>
  <c r="Q25" i="51"/>
  <c r="N30" i="51"/>
  <c r="AF42" i="51"/>
  <c r="AE23" i="51"/>
  <c r="AH33" i="36"/>
  <c r="AG21" i="36"/>
  <c r="P36" i="51"/>
  <c r="P19" i="51"/>
  <c r="AE44" i="51"/>
  <c r="AF30" i="51"/>
  <c r="Q7" i="51"/>
  <c r="P41" i="51"/>
  <c r="P20" i="51"/>
  <c r="Q31" i="51"/>
  <c r="O43" i="51"/>
  <c r="P40" i="51"/>
  <c r="AG39" i="30"/>
  <c r="P5" i="30"/>
  <c r="O42" i="51"/>
  <c r="P29" i="51"/>
  <c r="M21" i="51"/>
  <c r="AE32" i="51"/>
  <c r="M17" i="51"/>
  <c r="M12" i="51"/>
  <c r="N42" i="51"/>
  <c r="AG10" i="30"/>
  <c r="P30" i="51"/>
  <c r="N38" i="51"/>
  <c r="O17" i="51"/>
  <c r="O13" i="51"/>
  <c r="O25" i="51"/>
  <c r="N8" i="51"/>
  <c r="M42" i="51"/>
  <c r="Q14" i="51"/>
  <c r="AG26" i="30"/>
  <c r="AH20" i="30"/>
  <c r="AH22" i="36"/>
  <c r="AH22" i="30"/>
  <c r="AG44" i="36"/>
  <c r="AH12" i="36"/>
  <c r="AG15" i="36"/>
  <c r="AG10" i="36"/>
  <c r="AG38" i="36"/>
  <c r="AG35" i="36"/>
  <c r="AH6" i="36"/>
  <c r="O5" i="51"/>
  <c r="AF16" i="51"/>
  <c r="Q9" i="51"/>
  <c r="O12" i="51"/>
  <c r="P5" i="51"/>
  <c r="AF15" i="51"/>
  <c r="AG43" i="30"/>
  <c r="AH30" i="30"/>
  <c r="AG33" i="36"/>
  <c r="AH28" i="36"/>
  <c r="N11" i="51"/>
  <c r="P22" i="51"/>
  <c r="AG33" i="30"/>
  <c r="AG37" i="30"/>
  <c r="AG8" i="30"/>
  <c r="AG7" i="30"/>
  <c r="AH41" i="30"/>
  <c r="AH13" i="30"/>
  <c r="AH12" i="30"/>
  <c r="AH24" i="30"/>
  <c r="AH8" i="30"/>
  <c r="AG29" i="36"/>
  <c r="AH36" i="36"/>
  <c r="AH32" i="36"/>
  <c r="AG6" i="36"/>
  <c r="AH14" i="36"/>
  <c r="AH13" i="36"/>
  <c r="AH40" i="36"/>
  <c r="AG22" i="36"/>
  <c r="AG39" i="36"/>
  <c r="O6" i="51"/>
  <c r="P38" i="51"/>
  <c r="O40" i="51"/>
  <c r="N21" i="51"/>
  <c r="Q43" i="51"/>
  <c r="AH37" i="30"/>
  <c r="AG18" i="36"/>
  <c r="AE42" i="51"/>
  <c r="AG36" i="30"/>
  <c r="AH9" i="36"/>
  <c r="M19" i="51"/>
  <c r="M36" i="51"/>
  <c r="AH34" i="30"/>
  <c r="AG12" i="30"/>
  <c r="AG37" i="36"/>
  <c r="AG16" i="36"/>
  <c r="Q12" i="51"/>
  <c r="M11" i="51"/>
  <c r="AG11" i="36"/>
  <c r="M22" i="51"/>
  <c r="N12" i="51"/>
  <c r="AG5" i="30"/>
  <c r="AH6" i="30"/>
  <c r="AG34" i="30"/>
  <c r="Q5" i="30"/>
  <c r="AH41" i="36"/>
  <c r="AH18" i="36"/>
  <c r="AG24" i="36"/>
  <c r="AG34" i="36"/>
  <c r="AH37" i="36"/>
  <c r="AH30" i="36"/>
  <c r="AG12" i="36"/>
  <c r="M25" i="51"/>
  <c r="N25" i="51"/>
  <c r="AD12" i="51"/>
  <c r="P24" i="51"/>
  <c r="O32" i="51"/>
  <c r="O20" i="51"/>
  <c r="P34" i="51"/>
  <c r="AD32" i="51"/>
  <c r="M39" i="51"/>
  <c r="N36" i="51"/>
  <c r="M38" i="51"/>
  <c r="O7" i="51"/>
  <c r="AH42" i="30"/>
  <c r="AD23" i="51"/>
  <c r="AG38" i="30"/>
  <c r="AG9" i="30"/>
  <c r="AH35" i="30"/>
  <c r="AG31" i="30"/>
  <c r="AG41" i="30"/>
  <c r="AH36" i="30"/>
  <c r="AG30" i="36"/>
  <c r="AH35" i="36"/>
  <c r="AH19" i="36"/>
  <c r="AG19" i="36"/>
  <c r="AG27" i="36"/>
  <c r="AH21" i="30"/>
  <c r="AH17" i="36"/>
  <c r="AG40" i="36"/>
  <c r="AH42" i="36"/>
  <c r="AH5" i="36"/>
  <c r="AG42" i="36"/>
  <c r="M18" i="51"/>
  <c r="AE16" i="51"/>
  <c r="P14" i="51"/>
  <c r="M27" i="51"/>
  <c r="O11" i="51"/>
  <c r="AD30" i="51"/>
  <c r="M24" i="51"/>
  <c r="M43" i="51"/>
  <c r="AD22" i="51"/>
  <c r="N39" i="51"/>
  <c r="P21" i="51"/>
  <c r="N23" i="51"/>
  <c r="Q21" i="51"/>
  <c r="P12" i="51"/>
  <c r="AG25" i="30"/>
  <c r="AG21" i="30"/>
  <c r="AH29" i="36"/>
  <c r="M6" i="51"/>
  <c r="AG20" i="36"/>
  <c r="AG18" i="30"/>
  <c r="AH17" i="30"/>
  <c r="AH25" i="30"/>
  <c r="AG13" i="36"/>
  <c r="N7" i="51"/>
  <c r="P16" i="51"/>
  <c r="O22" i="51"/>
  <c r="P35" i="51"/>
  <c r="M40" i="51"/>
  <c r="M5" i="51"/>
  <c r="AG16" i="30"/>
  <c r="AH38" i="30"/>
  <c r="AG14" i="30"/>
  <c r="AH16" i="30"/>
  <c r="AH18" i="30"/>
  <c r="AH20" i="36"/>
  <c r="AG8" i="36"/>
  <c r="AH31" i="30"/>
  <c r="AG42" i="30"/>
  <c r="AG36" i="36"/>
  <c r="AH19" i="30"/>
  <c r="AH31" i="36"/>
  <c r="AG28" i="36"/>
  <c r="AH7" i="36"/>
  <c r="AG13" i="30"/>
  <c r="AH8" i="36"/>
  <c r="AH27" i="36"/>
  <c r="AH39" i="30"/>
  <c r="N31" i="51"/>
  <c r="M41" i="51"/>
  <c r="P25" i="51"/>
  <c r="AF32" i="51"/>
  <c r="O28" i="51"/>
  <c r="Q40" i="51"/>
  <c r="M8" i="51"/>
  <c r="P45" i="51"/>
  <c r="M13" i="51"/>
  <c r="N40" i="51"/>
  <c r="M20" i="51"/>
  <c r="AE22" i="51"/>
  <c r="Q35" i="51"/>
  <c r="AG30" i="30"/>
  <c r="AH15" i="36"/>
  <c r="AH34" i="36"/>
  <c r="AH11" i="30"/>
  <c r="AG11" i="30"/>
  <c r="AG45" i="30"/>
  <c r="AG25" i="36"/>
  <c r="AH23" i="36"/>
  <c r="O27" i="51"/>
  <c r="M16" i="51"/>
  <c r="AF38" i="51"/>
  <c r="N33" i="51"/>
  <c r="N29" i="51"/>
  <c r="AH28" i="30"/>
  <c r="AH15" i="30"/>
  <c r="AG35" i="30"/>
  <c r="AG15" i="30"/>
  <c r="AG24" i="30"/>
  <c r="AH23" i="30"/>
  <c r="AH33" i="30"/>
  <c r="AG7" i="36"/>
  <c r="AH26" i="30"/>
  <c r="AH24" i="36"/>
  <c r="AH10" i="36"/>
  <c r="AH21" i="36"/>
  <c r="AG23" i="36"/>
  <c r="P36" i="38"/>
  <c r="AG26" i="36"/>
  <c r="Q32" i="30"/>
  <c r="AG31" i="36"/>
  <c r="P11" i="51"/>
  <c r="M7" i="51"/>
  <c r="AE30" i="51"/>
  <c r="P9" i="51"/>
  <c r="O29" i="51"/>
  <c r="M31" i="51"/>
  <c r="O44" i="51"/>
  <c r="N9" i="51"/>
  <c r="N17" i="51"/>
  <c r="AF45" i="51"/>
  <c r="AE45" i="51"/>
  <c r="AD45" i="51"/>
  <c r="AF29" i="51"/>
  <c r="AE29" i="51"/>
  <c r="AD29" i="51"/>
  <c r="AF6" i="51"/>
  <c r="AD6" i="51"/>
  <c r="AE6" i="51"/>
  <c r="AE37" i="51"/>
  <c r="AF37" i="51"/>
  <c r="AD37" i="51"/>
  <c r="M14" i="51"/>
  <c r="Q5" i="51"/>
  <c r="O34" i="51"/>
  <c r="N5" i="51"/>
  <c r="N26" i="51"/>
  <c r="N16" i="51"/>
  <c r="O19" i="51"/>
  <c r="O8" i="51"/>
  <c r="AF22" i="51"/>
  <c r="O14" i="51"/>
  <c r="O26" i="51"/>
  <c r="O37" i="51"/>
  <c r="AD15" i="51"/>
  <c r="N10" i="51"/>
  <c r="O36" i="51"/>
  <c r="P6" i="51"/>
  <c r="M33" i="51"/>
  <c r="N35" i="51"/>
  <c r="N34" i="51"/>
  <c r="AF12" i="51"/>
  <c r="O9" i="51"/>
  <c r="P27" i="51"/>
  <c r="N27" i="51"/>
  <c r="N13" i="51"/>
  <c r="M26" i="51"/>
  <c r="P42" i="51"/>
  <c r="Q28" i="51"/>
  <c r="Q38" i="51"/>
  <c r="AF33" i="51"/>
  <c r="AE33" i="51"/>
  <c r="AD33" i="51"/>
  <c r="AE25" i="51"/>
  <c r="AD25" i="51"/>
  <c r="AF25" i="51"/>
  <c r="AD27" i="51"/>
  <c r="AF27" i="51"/>
  <c r="AE27" i="51"/>
  <c r="AD5" i="51"/>
  <c r="AE5" i="51"/>
  <c r="AF5" i="51"/>
  <c r="AF7" i="51"/>
  <c r="AE7" i="51"/>
  <c r="AD7" i="51"/>
  <c r="AD10" i="51"/>
  <c r="AF10" i="51"/>
  <c r="AE10" i="51"/>
  <c r="AF28" i="51"/>
  <c r="AE28" i="51"/>
  <c r="AD28" i="51"/>
  <c r="AD8" i="51"/>
  <c r="AE8" i="51"/>
  <c r="AF8" i="51"/>
  <c r="N24" i="51"/>
  <c r="O15" i="51"/>
  <c r="M30" i="51"/>
  <c r="O23" i="51"/>
  <c r="M45" i="51"/>
  <c r="N18" i="51"/>
  <c r="AF23" i="51"/>
  <c r="O16" i="51"/>
  <c r="N14" i="51"/>
  <c r="M37" i="51"/>
  <c r="P18" i="51"/>
  <c r="O38" i="51"/>
  <c r="N22" i="51"/>
  <c r="O21" i="51"/>
  <c r="O41" i="51"/>
  <c r="M32" i="51"/>
  <c r="AE15" i="51"/>
  <c r="N43" i="51"/>
  <c r="N41" i="51"/>
  <c r="M35" i="51"/>
  <c r="M34" i="51"/>
  <c r="AE12" i="51"/>
  <c r="O18" i="51"/>
  <c r="AE38" i="51"/>
  <c r="N19" i="51"/>
  <c r="P32" i="51"/>
  <c r="P7" i="51"/>
  <c r="M29" i="51"/>
  <c r="M9" i="51"/>
  <c r="AE13" i="51"/>
  <c r="AD13" i="51"/>
  <c r="AF13" i="51"/>
  <c r="AE9" i="51"/>
  <c r="AD9" i="51"/>
  <c r="AF9" i="51"/>
  <c r="AE21" i="51"/>
  <c r="AD21" i="51"/>
  <c r="AF21" i="51"/>
  <c r="AD14" i="51"/>
  <c r="AF14" i="51"/>
  <c r="AE14" i="51"/>
  <c r="AF35" i="51"/>
  <c r="AD35" i="51"/>
  <c r="AE35" i="51"/>
  <c r="AE18" i="51"/>
  <c r="AD18" i="51"/>
  <c r="AF18" i="51"/>
  <c r="AE11" i="51"/>
  <c r="AD11" i="51"/>
  <c r="AF11" i="51"/>
  <c r="AE20" i="51"/>
  <c r="AD20" i="51"/>
  <c r="AF20" i="51"/>
  <c r="AF40" i="51"/>
  <c r="AE40" i="51"/>
  <c r="AD40" i="51"/>
  <c r="N28" i="51"/>
  <c r="M28" i="51"/>
  <c r="AE36" i="51"/>
  <c r="AD36" i="51"/>
  <c r="AF36" i="51"/>
  <c r="AD34" i="51"/>
  <c r="AF34" i="51"/>
  <c r="AE34" i="51"/>
  <c r="AF39" i="51"/>
  <c r="AD39" i="51"/>
  <c r="AE39" i="51"/>
  <c r="AE24" i="51"/>
  <c r="AD24" i="51"/>
  <c r="AF24" i="51"/>
  <c r="AF19" i="51"/>
  <c r="AD19" i="51"/>
  <c r="AE19" i="51"/>
  <c r="M23" i="51"/>
  <c r="AD16" i="51"/>
  <c r="P44" i="51"/>
  <c r="O30" i="51"/>
  <c r="O33" i="51"/>
  <c r="Q41" i="51"/>
  <c r="N32" i="51"/>
  <c r="M15" i="51"/>
  <c r="Q29" i="51"/>
  <c r="M10" i="51"/>
  <c r="AD38" i="51"/>
  <c r="AF17" i="51"/>
  <c r="AE17" i="51"/>
  <c r="AD17" i="51"/>
  <c r="AE41" i="51"/>
  <c r="AD41" i="51"/>
  <c r="AF41" i="51"/>
  <c r="AF31" i="51"/>
  <c r="AE31" i="51"/>
  <c r="AD31" i="51"/>
  <c r="AF26" i="51"/>
  <c r="AD26" i="51"/>
  <c r="AE26" i="51"/>
  <c r="P10" i="51"/>
  <c r="P26" i="51"/>
  <c r="N45" i="51"/>
  <c r="O45" i="51"/>
  <c r="N15" i="51"/>
  <c r="O35" i="51"/>
  <c r="N44" i="51"/>
  <c r="P6" i="38"/>
  <c r="P22" i="36"/>
  <c r="Q14" i="38"/>
  <c r="P12" i="38"/>
  <c r="Q28" i="38"/>
  <c r="Q12" i="38"/>
  <c r="Q23" i="30"/>
  <c r="Q36" i="38"/>
  <c r="P33" i="38"/>
  <c r="P40" i="38"/>
  <c r="P42" i="30"/>
  <c r="Q36" i="30"/>
  <c r="P41" i="30"/>
  <c r="Q17" i="30"/>
  <c r="Q40" i="30"/>
  <c r="P32" i="36"/>
  <c r="P9" i="38"/>
  <c r="Q11" i="36"/>
  <c r="P26" i="38"/>
  <c r="P22" i="38"/>
  <c r="P42" i="38"/>
  <c r="P21" i="38"/>
  <c r="Q17" i="36"/>
  <c r="Q13" i="36"/>
  <c r="Q31" i="38"/>
  <c r="P5" i="38"/>
  <c r="O45" i="38"/>
  <c r="Q21" i="30"/>
  <c r="P28" i="38"/>
  <c r="P13" i="38"/>
  <c r="P27" i="36"/>
  <c r="P7" i="30"/>
  <c r="P10" i="30"/>
  <c r="Q43" i="30"/>
  <c r="Q38" i="30"/>
  <c r="P16" i="36"/>
  <c r="Q44" i="38"/>
  <c r="P40" i="30"/>
  <c r="P29" i="38"/>
  <c r="Q13" i="30"/>
  <c r="Q22" i="30"/>
  <c r="Q24" i="36"/>
  <c r="AD25" i="38"/>
  <c r="P15" i="38"/>
  <c r="Q12" i="30"/>
  <c r="Q13" i="38"/>
  <c r="P20" i="38"/>
  <c r="Q11" i="30"/>
  <c r="AF40" i="30"/>
  <c r="P41" i="38"/>
  <c r="AD18" i="36"/>
  <c r="P44" i="30"/>
  <c r="P37" i="30"/>
  <c r="Q45" i="30"/>
  <c r="P34" i="38"/>
  <c r="Q30" i="38"/>
  <c r="Q30" i="30"/>
  <c r="Q25" i="30"/>
  <c r="P17" i="36"/>
  <c r="Q7" i="36"/>
  <c r="Q24" i="38"/>
  <c r="M37" i="30"/>
  <c r="AE40" i="30"/>
  <c r="Q17" i="38"/>
  <c r="Q7" i="38"/>
  <c r="Q18" i="38"/>
  <c r="N21" i="38"/>
  <c r="P27" i="38"/>
  <c r="Q26" i="38"/>
  <c r="Q36" i="36"/>
  <c r="P39" i="38"/>
  <c r="P35" i="38"/>
  <c r="Q34" i="38"/>
  <c r="AE29" i="38"/>
  <c r="Q15" i="38"/>
  <c r="O45" i="36"/>
  <c r="Q10" i="30"/>
  <c r="Q20" i="30"/>
  <c r="Q20" i="38"/>
  <c r="Q14" i="30"/>
  <c r="P14" i="38"/>
  <c r="Q37" i="30"/>
  <c r="Q41" i="30"/>
  <c r="AD21" i="38"/>
  <c r="Q35" i="30"/>
  <c r="Q24" i="30"/>
  <c r="Q9" i="30"/>
  <c r="P9" i="36"/>
  <c r="P45" i="36"/>
  <c r="O14" i="38"/>
  <c r="P45" i="38"/>
  <c r="Q27" i="38"/>
  <c r="AE38" i="38"/>
  <c r="P24" i="30"/>
  <c r="Q15" i="30"/>
  <c r="P38" i="36"/>
  <c r="P32" i="38"/>
  <c r="N45" i="38"/>
  <c r="P11" i="30"/>
  <c r="N20" i="30"/>
  <c r="AD40" i="30"/>
  <c r="AF43" i="30"/>
  <c r="Q16" i="30"/>
  <c r="Q20" i="36"/>
  <c r="AD23" i="36"/>
  <c r="Q15" i="36"/>
  <c r="AF10" i="38"/>
  <c r="N38" i="38"/>
  <c r="O36" i="38"/>
  <c r="P44" i="38"/>
  <c r="Q19" i="38"/>
  <c r="Q26" i="30"/>
  <c r="AE8" i="38"/>
  <c r="Q10" i="36"/>
  <c r="AF13" i="38"/>
  <c r="AD33" i="38"/>
  <c r="P11" i="38"/>
  <c r="P24" i="38"/>
  <c r="Q32" i="38"/>
  <c r="O37" i="38"/>
  <c r="P31" i="38"/>
  <c r="P18" i="38"/>
  <c r="P19" i="38"/>
  <c r="P23" i="38"/>
  <c r="AE42" i="38"/>
  <c r="N20" i="38"/>
  <c r="M27" i="38"/>
  <c r="O22" i="30"/>
  <c r="AD11" i="36"/>
  <c r="N8" i="38"/>
  <c r="N32" i="38"/>
  <c r="AE7" i="38"/>
  <c r="Q22" i="38"/>
  <c r="N23" i="38"/>
  <c r="M43" i="30"/>
  <c r="N17" i="30"/>
  <c r="AE24" i="38"/>
  <c r="AD38" i="38"/>
  <c r="P38" i="38"/>
  <c r="P9" i="30"/>
  <c r="AF17" i="38"/>
  <c r="AE18" i="36"/>
  <c r="AD11" i="30"/>
  <c r="N5" i="38"/>
  <c r="AF34" i="38"/>
  <c r="M22" i="38"/>
  <c r="AD19" i="38"/>
  <c r="AF7" i="38"/>
  <c r="P21" i="30"/>
  <c r="P38" i="30"/>
  <c r="M28" i="38"/>
  <c r="AF42" i="38"/>
  <c r="O16" i="38"/>
  <c r="Q29" i="38"/>
  <c r="AF38" i="38"/>
  <c r="M37" i="38"/>
  <c r="AF14" i="38"/>
  <c r="AF27" i="38"/>
  <c r="Q8" i="36"/>
  <c r="N38" i="36"/>
  <c r="Q29" i="30"/>
  <c r="AE39" i="38"/>
  <c r="AF16" i="38"/>
  <c r="M18" i="38"/>
  <c r="M35" i="38"/>
  <c r="AE23" i="38"/>
  <c r="P8" i="30"/>
  <c r="P29" i="30"/>
  <c r="AD42" i="38"/>
  <c r="O38" i="30"/>
  <c r="P30" i="38"/>
  <c r="Q21" i="36"/>
  <c r="Q31" i="30"/>
  <c r="M38" i="30"/>
  <c r="Q28" i="30"/>
  <c r="N36" i="38"/>
  <c r="M30" i="30"/>
  <c r="P20" i="30"/>
  <c r="P19" i="30"/>
  <c r="P39" i="36"/>
  <c r="AE35" i="38"/>
  <c r="AD7" i="38"/>
  <c r="P8" i="38"/>
  <c r="AD9" i="38"/>
  <c r="AD5" i="38"/>
  <c r="AD17" i="38"/>
  <c r="AD41" i="30"/>
  <c r="P20" i="36"/>
  <c r="AF21" i="38"/>
  <c r="AF36" i="38"/>
  <c r="N17" i="38"/>
  <c r="AF9" i="38"/>
  <c r="AF18" i="36"/>
  <c r="AD32" i="38"/>
  <c r="M25" i="38"/>
  <c r="O21" i="38"/>
  <c r="Q6" i="30"/>
  <c r="O8" i="36"/>
  <c r="AE27" i="36"/>
  <c r="O28" i="36"/>
  <c r="O12" i="38"/>
  <c r="M24" i="38"/>
  <c r="AE18" i="38"/>
  <c r="AF28" i="38"/>
  <c r="N37" i="30"/>
  <c r="M16" i="38"/>
  <c r="P16" i="30"/>
  <c r="P22" i="30"/>
  <c r="AE43" i="30"/>
  <c r="AE23" i="36"/>
  <c r="P42" i="36"/>
  <c r="P10" i="36"/>
  <c r="AD28" i="36"/>
  <c r="Q23" i="38"/>
  <c r="AF29" i="38"/>
  <c r="O9" i="38"/>
  <c r="AD15" i="38"/>
  <c r="O19" i="38"/>
  <c r="AF23" i="38"/>
  <c r="Q6" i="36"/>
  <c r="N25" i="38"/>
  <c r="N35" i="38"/>
  <c r="P10" i="38"/>
  <c r="AE26" i="38"/>
  <c r="AD24" i="38"/>
  <c r="P17" i="38"/>
  <c r="AE37" i="36"/>
  <c r="AF37" i="38"/>
  <c r="AE27" i="38"/>
  <c r="AE11" i="38"/>
  <c r="N7" i="38"/>
  <c r="AF5" i="38"/>
  <c r="Q16" i="38"/>
  <c r="Q18" i="30"/>
  <c r="AE14" i="38"/>
  <c r="O5" i="38"/>
  <c r="AF11" i="38"/>
  <c r="N11" i="38"/>
  <c r="N12" i="38"/>
  <c r="AF18" i="38"/>
  <c r="O7" i="38"/>
  <c r="P27" i="30"/>
  <c r="Q27" i="30"/>
  <c r="P6" i="36"/>
  <c r="P14" i="36"/>
  <c r="M38" i="38"/>
  <c r="Q33" i="38"/>
  <c r="AF31" i="38"/>
  <c r="N38" i="30"/>
  <c r="P13" i="30"/>
  <c r="M6" i="36"/>
  <c r="Q7" i="30"/>
  <c r="Q34" i="30"/>
  <c r="M38" i="36"/>
  <c r="P36" i="36"/>
  <c r="AF20" i="38"/>
  <c r="N29" i="38"/>
  <c r="M33" i="38"/>
  <c r="M20" i="38"/>
  <c r="AD35" i="38"/>
  <c r="N13" i="38"/>
  <c r="M21" i="38"/>
  <c r="N6" i="38"/>
  <c r="AE10" i="38"/>
  <c r="O17" i="38"/>
  <c r="AE9" i="38"/>
  <c r="AF30" i="38"/>
  <c r="AF6" i="38"/>
  <c r="N22" i="38"/>
  <c r="AF24" i="38"/>
  <c r="AD34" i="38"/>
  <c r="AF15" i="38"/>
  <c r="AD40" i="38"/>
  <c r="AF25" i="38"/>
  <c r="Q19" i="30"/>
  <c r="M15" i="30"/>
  <c r="M20" i="30"/>
  <c r="AE16" i="36"/>
  <c r="AE13" i="38"/>
  <c r="M31" i="38"/>
  <c r="AE17" i="38"/>
  <c r="P6" i="30"/>
  <c r="AD44" i="30"/>
  <c r="AF19" i="38"/>
  <c r="AE5" i="38"/>
  <c r="AF22" i="38"/>
  <c r="M9" i="38"/>
  <c r="O28" i="38"/>
  <c r="O20" i="38"/>
  <c r="N31" i="38"/>
  <c r="AF8" i="38"/>
  <c r="AD12" i="38"/>
  <c r="AE19" i="38"/>
  <c r="N14" i="38"/>
  <c r="AE21" i="38"/>
  <c r="M30" i="38"/>
  <c r="O26" i="38"/>
  <c r="M7" i="38"/>
  <c r="M15" i="38"/>
  <c r="N15" i="38"/>
  <c r="O35" i="38"/>
  <c r="Q35" i="38"/>
  <c r="Q38" i="38"/>
  <c r="O38" i="38"/>
  <c r="AE41" i="38"/>
  <c r="AD41" i="38"/>
  <c r="AF41" i="38"/>
  <c r="M26" i="38"/>
  <c r="N26" i="38"/>
  <c r="O42" i="38"/>
  <c r="Q42" i="38"/>
  <c r="M36" i="38"/>
  <c r="AD16" i="38"/>
  <c r="O15" i="30"/>
  <c r="M19" i="38"/>
  <c r="AD29" i="38"/>
  <c r="AD27" i="38"/>
  <c r="AE15" i="38"/>
  <c r="M8" i="38"/>
  <c r="AE5" i="30"/>
  <c r="AE12" i="36"/>
  <c r="O34" i="38"/>
  <c r="M34" i="38"/>
  <c r="AD31" i="38"/>
  <c r="P16" i="38"/>
  <c r="AF26" i="38"/>
  <c r="O19" i="30"/>
  <c r="AD37" i="36"/>
  <c r="AE28" i="36"/>
  <c r="O13" i="38"/>
  <c r="AE37" i="38"/>
  <c r="N24" i="38"/>
  <c r="O31" i="38"/>
  <c r="AD11" i="38"/>
  <c r="AD18" i="38"/>
  <c r="AF40" i="38"/>
  <c r="N28" i="38"/>
  <c r="AE30" i="38"/>
  <c r="AD26" i="38"/>
  <c r="M23" i="38"/>
  <c r="P25" i="30"/>
  <c r="P28" i="30"/>
  <c r="P33" i="30"/>
  <c r="M35" i="30"/>
  <c r="Q5" i="36"/>
  <c r="Q33" i="36"/>
  <c r="Q34" i="36"/>
  <c r="Q10" i="38"/>
  <c r="N9" i="38"/>
  <c r="AD22" i="38"/>
  <c r="M12" i="38"/>
  <c r="O22" i="38"/>
  <c r="AD8" i="38"/>
  <c r="AE12" i="38"/>
  <c r="M14" i="38"/>
  <c r="O27" i="38"/>
  <c r="AF33" i="38"/>
  <c r="AE36" i="38"/>
  <c r="AE25" i="38"/>
  <c r="AD13" i="38"/>
  <c r="AE40" i="38"/>
  <c r="M10" i="38"/>
  <c r="O10" i="38"/>
  <c r="M32" i="38"/>
  <c r="AD30" i="38"/>
  <c r="AE34" i="38"/>
  <c r="M11" i="38"/>
  <c r="AF39" i="38"/>
  <c r="AD39" i="38"/>
  <c r="Q40" i="38"/>
  <c r="O40" i="38"/>
  <c r="AF45" i="38"/>
  <c r="AE45" i="38"/>
  <c r="AD45" i="38"/>
  <c r="M39" i="38"/>
  <c r="N39" i="38"/>
  <c r="Q39" i="38"/>
  <c r="O39" i="38"/>
  <c r="O25" i="38"/>
  <c r="N16" i="30"/>
  <c r="AE20" i="38"/>
  <c r="AE31" i="38"/>
  <c r="N30" i="38"/>
  <c r="N33" i="30"/>
  <c r="O35" i="36"/>
  <c r="O13" i="36"/>
  <c r="AF28" i="36"/>
  <c r="AD37" i="38"/>
  <c r="AD23" i="38"/>
  <c r="AE16" i="38"/>
  <c r="Q39" i="30"/>
  <c r="AD16" i="30"/>
  <c r="O18" i="38"/>
  <c r="AD10" i="38"/>
  <c r="P39" i="30"/>
  <c r="AE11" i="30"/>
  <c r="AF42" i="30"/>
  <c r="O30" i="36"/>
  <c r="P17" i="30"/>
  <c r="M44" i="36"/>
  <c r="Q19" i="36"/>
  <c r="Q32" i="36"/>
  <c r="M13" i="38"/>
  <c r="N16" i="38"/>
  <c r="M6" i="38"/>
  <c r="AF12" i="38"/>
  <c r="AE33" i="38"/>
  <c r="AD36" i="38"/>
  <c r="O24" i="38"/>
  <c r="O15" i="38"/>
  <c r="O32" i="38"/>
  <c r="AF32" i="38"/>
  <c r="O44" i="38"/>
  <c r="N42" i="38"/>
  <c r="M42" i="38"/>
  <c r="AE44" i="38"/>
  <c r="AD44" i="38"/>
  <c r="O8" i="38"/>
  <c r="Q8" i="38"/>
  <c r="N41" i="38"/>
  <c r="M41" i="38"/>
  <c r="N43" i="38"/>
  <c r="M43" i="38"/>
  <c r="Q43" i="38"/>
  <c r="O43" i="38"/>
  <c r="P25" i="38"/>
  <c r="O15" i="36"/>
  <c r="AD6" i="38"/>
  <c r="M6" i="30"/>
  <c r="O36" i="36"/>
  <c r="O24" i="36"/>
  <c r="N18" i="38"/>
  <c r="AF44" i="38"/>
  <c r="P36" i="30"/>
  <c r="N26" i="30"/>
  <c r="AD43" i="30"/>
  <c r="N22" i="30"/>
  <c r="M30" i="36"/>
  <c r="O34" i="36"/>
  <c r="O10" i="36"/>
  <c r="N28" i="36"/>
  <c r="AF37" i="36"/>
  <c r="M11" i="36"/>
  <c r="Q16" i="36"/>
  <c r="Q23" i="36"/>
  <c r="AD14" i="38"/>
  <c r="M29" i="38"/>
  <c r="N27" i="38"/>
  <c r="AE22" i="38"/>
  <c r="Q6" i="38"/>
  <c r="AD28" i="38"/>
  <c r="M17" i="38"/>
  <c r="M5" i="38"/>
  <c r="AF35" i="38"/>
  <c r="N33" i="38"/>
  <c r="AE32" i="38"/>
  <c r="AE43" i="38"/>
  <c r="AD43" i="38"/>
  <c r="AF43" i="38"/>
  <c r="N37" i="38"/>
  <c r="Q37" i="38"/>
  <c r="M44" i="38"/>
  <c r="N44" i="38"/>
  <c r="O11" i="38"/>
  <c r="Q11" i="38"/>
  <c r="M40" i="38"/>
  <c r="N40" i="38"/>
  <c r="Q41" i="38"/>
  <c r="O41" i="38"/>
  <c r="AD20" i="38"/>
  <c r="AE28" i="38"/>
  <c r="N27" i="36"/>
  <c r="N34" i="38"/>
  <c r="N19" i="38"/>
  <c r="AE6" i="38"/>
  <c r="N8" i="30"/>
  <c r="AD45" i="30"/>
  <c r="N7" i="30"/>
  <c r="O25" i="36"/>
  <c r="P41" i="36"/>
  <c r="P23" i="36"/>
  <c r="Q30" i="36"/>
  <c r="Q14" i="36"/>
  <c r="Q5" i="38"/>
  <c r="N10" i="38"/>
  <c r="M45" i="38"/>
  <c r="O6" i="38"/>
  <c r="O30" i="38"/>
  <c r="Q21" i="38"/>
  <c r="O33" i="38"/>
  <c r="O29" i="38"/>
  <c r="O23" i="38"/>
  <c r="Q44" i="30"/>
  <c r="O44" i="30"/>
  <c r="M44" i="30"/>
  <c r="N44" i="30"/>
  <c r="N10" i="30"/>
  <c r="M10" i="30"/>
  <c r="N5" i="36"/>
  <c r="M5" i="36"/>
  <c r="N40" i="30"/>
  <c r="O40" i="30"/>
  <c r="M40" i="30"/>
  <c r="N24" i="36"/>
  <c r="M24" i="36"/>
  <c r="AD13" i="36"/>
  <c r="AF13" i="36"/>
  <c r="AE13" i="36"/>
  <c r="AD44" i="36"/>
  <c r="AE44" i="36"/>
  <c r="AF44" i="36"/>
  <c r="AF16" i="30"/>
  <c r="M8" i="30"/>
  <c r="O25" i="30"/>
  <c r="N6" i="36"/>
  <c r="N18" i="36"/>
  <c r="O18" i="36"/>
  <c r="AE39" i="30"/>
  <c r="AF39" i="30"/>
  <c r="AD39" i="30"/>
  <c r="M19" i="30"/>
  <c r="N19" i="30"/>
  <c r="N23" i="36"/>
  <c r="M23" i="36"/>
  <c r="M7" i="36"/>
  <c r="N7" i="36"/>
  <c r="AE30" i="36"/>
  <c r="AD30" i="36"/>
  <c r="AF30" i="36"/>
  <c r="AD20" i="36"/>
  <c r="AE20" i="36"/>
  <c r="AF20" i="36"/>
  <c r="AD26" i="36"/>
  <c r="AF26" i="36"/>
  <c r="AE26" i="36"/>
  <c r="AF32" i="36"/>
  <c r="AD32" i="36"/>
  <c r="AE32" i="36"/>
  <c r="AD25" i="36"/>
  <c r="AF25" i="36"/>
  <c r="AE25" i="36"/>
  <c r="AF16" i="36"/>
  <c r="AD16" i="36"/>
  <c r="AE8" i="36"/>
  <c r="AF8" i="36"/>
  <c r="AD8" i="36"/>
  <c r="AD39" i="36"/>
  <c r="AF39" i="36"/>
  <c r="AE39" i="36"/>
  <c r="AD27" i="36"/>
  <c r="AF27" i="36"/>
  <c r="Q27" i="36"/>
  <c r="O27" i="36"/>
  <c r="Q22" i="36"/>
  <c r="O22" i="36"/>
  <c r="AF42" i="36"/>
  <c r="M29" i="36"/>
  <c r="N29" i="36"/>
  <c r="AF19" i="36"/>
  <c r="AE19" i="36"/>
  <c r="AD19" i="36"/>
  <c r="AF29" i="36"/>
  <c r="AE29" i="36"/>
  <c r="AD29" i="36"/>
  <c r="N15" i="30"/>
  <c r="P15" i="30"/>
  <c r="N25" i="36"/>
  <c r="M25" i="36"/>
  <c r="M40" i="36"/>
  <c r="N40" i="36"/>
  <c r="M21" i="36"/>
  <c r="N21" i="36"/>
  <c r="M17" i="36"/>
  <c r="N17" i="36"/>
  <c r="P11" i="36"/>
  <c r="O11" i="36"/>
  <c r="P31" i="30"/>
  <c r="N11" i="30"/>
  <c r="AF12" i="36"/>
  <c r="P40" i="36"/>
  <c r="P5" i="36"/>
  <c r="N37" i="36"/>
  <c r="M37" i="36"/>
  <c r="AF35" i="36"/>
  <c r="AD35" i="36"/>
  <c r="M22" i="30"/>
  <c r="M27" i="36"/>
  <c r="N9" i="36"/>
  <c r="AD12" i="36"/>
  <c r="M16" i="36"/>
  <c r="N16" i="36"/>
  <c r="M20" i="36"/>
  <c r="N20" i="36"/>
  <c r="M39" i="36"/>
  <c r="N39" i="36"/>
  <c r="AF22" i="36"/>
  <c r="AD22" i="36"/>
  <c r="AE22" i="36"/>
  <c r="Q38" i="36"/>
  <c r="O38" i="36"/>
  <c r="AE31" i="36"/>
  <c r="AD31" i="36"/>
  <c r="AF31" i="36"/>
  <c r="AD7" i="36"/>
  <c r="AE7" i="36"/>
  <c r="AF7" i="36"/>
  <c r="AF5" i="36"/>
  <c r="AD5" i="36"/>
  <c r="AE5" i="36"/>
  <c r="M15" i="36"/>
  <c r="N15" i="36"/>
  <c r="M41" i="36"/>
  <c r="N41" i="36"/>
  <c r="Q9" i="36"/>
  <c r="M45" i="30"/>
  <c r="P35" i="36"/>
  <c r="AE10" i="30"/>
  <c r="M29" i="30"/>
  <c r="M17" i="30"/>
  <c r="AE37" i="30"/>
  <c r="AF34" i="30"/>
  <c r="O6" i="36"/>
  <c r="N10" i="36"/>
  <c r="M18" i="36"/>
  <c r="P8" i="36"/>
  <c r="AF45" i="30"/>
  <c r="O33" i="30"/>
  <c r="AE42" i="30"/>
  <c r="O34" i="30"/>
  <c r="P35" i="30"/>
  <c r="AF23" i="30"/>
  <c r="O10" i="30"/>
  <c r="O20" i="36"/>
  <c r="N22" i="36"/>
  <c r="O12" i="36"/>
  <c r="N32" i="36"/>
  <c r="AE11" i="36"/>
  <c r="P18" i="36"/>
  <c r="AE35" i="36"/>
  <c r="O9" i="36"/>
  <c r="M28" i="36"/>
  <c r="P28" i="36"/>
  <c r="P34" i="36"/>
  <c r="P30" i="36"/>
  <c r="P33" i="36"/>
  <c r="P31" i="36"/>
  <c r="M9" i="36"/>
  <c r="Q35" i="36"/>
  <c r="Q28" i="36"/>
  <c r="AE43" i="36"/>
  <c r="AF43" i="36"/>
  <c r="AD43" i="36"/>
  <c r="AD42" i="36"/>
  <c r="AE42" i="36"/>
  <c r="AE33" i="36"/>
  <c r="AF33" i="36"/>
  <c r="AD33" i="36"/>
  <c r="AE14" i="36"/>
  <c r="AF14" i="36"/>
  <c r="AD14" i="36"/>
  <c r="AF38" i="36"/>
  <c r="AE38" i="36"/>
  <c r="AD38" i="36"/>
  <c r="N45" i="36"/>
  <c r="M45" i="36"/>
  <c r="Q43" i="36"/>
  <c r="O43" i="36"/>
  <c r="N34" i="36"/>
  <c r="M34" i="36"/>
  <c r="AF36" i="36"/>
  <c r="AE36" i="36"/>
  <c r="AD36" i="36"/>
  <c r="M33" i="36"/>
  <c r="N33" i="36"/>
  <c r="AE6" i="36"/>
  <c r="AF6" i="36"/>
  <c r="AD6" i="36"/>
  <c r="N35" i="36"/>
  <c r="M35" i="36"/>
  <c r="M42" i="36"/>
  <c r="N42" i="36"/>
  <c r="Q42" i="36"/>
  <c r="O42" i="36"/>
  <c r="AD23" i="30"/>
  <c r="N5" i="30"/>
  <c r="O17" i="30"/>
  <c r="O16" i="36"/>
  <c r="M14" i="36"/>
  <c r="AF11" i="36"/>
  <c r="P21" i="36"/>
  <c r="N21" i="30"/>
  <c r="M13" i="30"/>
  <c r="AD42" i="30"/>
  <c r="AE34" i="30"/>
  <c r="M32" i="36"/>
  <c r="N36" i="36"/>
  <c r="O31" i="36"/>
  <c r="O19" i="36"/>
  <c r="O33" i="36"/>
  <c r="O26" i="36"/>
  <c r="M43" i="36"/>
  <c r="M36" i="36"/>
  <c r="P12" i="36"/>
  <c r="P19" i="36"/>
  <c r="P44" i="36"/>
  <c r="AF45" i="36"/>
  <c r="Q26" i="36"/>
  <c r="Q31" i="36"/>
  <c r="Q18" i="36"/>
  <c r="AD24" i="36"/>
  <c r="AE24" i="36"/>
  <c r="AF24" i="36"/>
  <c r="AE15" i="36"/>
  <c r="AD15" i="36"/>
  <c r="AF15" i="36"/>
  <c r="N8" i="36"/>
  <c r="M8" i="36"/>
  <c r="N19" i="36"/>
  <c r="M19" i="36"/>
  <c r="AD40" i="36"/>
  <c r="AF40" i="36"/>
  <c r="AE40" i="36"/>
  <c r="Q40" i="36"/>
  <c r="O40" i="36"/>
  <c r="Q41" i="36"/>
  <c r="O41" i="36"/>
  <c r="Q39" i="36"/>
  <c r="O39" i="36"/>
  <c r="N44" i="36"/>
  <c r="Q44" i="36"/>
  <c r="O44" i="36"/>
  <c r="M27" i="30"/>
  <c r="AD5" i="30"/>
  <c r="M22" i="36"/>
  <c r="O29" i="36"/>
  <c r="O17" i="36"/>
  <c r="O7" i="36"/>
  <c r="O23" i="36"/>
  <c r="O37" i="36"/>
  <c r="N43" i="36"/>
  <c r="P24" i="36"/>
  <c r="N11" i="36"/>
  <c r="P7" i="36"/>
  <c r="P26" i="36"/>
  <c r="N26" i="36"/>
  <c r="M26" i="36"/>
  <c r="AD21" i="36"/>
  <c r="AF21" i="36"/>
  <c r="AE21" i="36"/>
  <c r="AE41" i="36"/>
  <c r="AF41" i="36"/>
  <c r="AD41" i="36"/>
  <c r="N12" i="36"/>
  <c r="M12" i="36"/>
  <c r="AD9" i="36"/>
  <c r="AF9" i="36"/>
  <c r="AE9" i="36"/>
  <c r="AD17" i="36"/>
  <c r="AF17" i="36"/>
  <c r="AE17" i="36"/>
  <c r="AF34" i="36"/>
  <c r="AE34" i="36"/>
  <c r="AD34" i="36"/>
  <c r="AF10" i="36"/>
  <c r="AD10" i="36"/>
  <c r="AE10" i="36"/>
  <c r="M13" i="36"/>
  <c r="N13" i="36"/>
  <c r="M31" i="36"/>
  <c r="N31" i="36"/>
  <c r="AD45" i="36"/>
  <c r="AE45" i="36"/>
  <c r="N41" i="30"/>
  <c r="O32" i="36"/>
  <c r="N30" i="36"/>
  <c r="P43" i="36"/>
  <c r="P23" i="30"/>
  <c r="P14" i="30"/>
  <c r="N30" i="30"/>
  <c r="AE23" i="30"/>
  <c r="N27" i="30"/>
  <c r="O21" i="36"/>
  <c r="O14" i="36"/>
  <c r="O5" i="36"/>
  <c r="N14" i="36"/>
  <c r="M10" i="36"/>
  <c r="AF23" i="36"/>
  <c r="P29" i="36"/>
  <c r="P37" i="36"/>
  <c r="P15" i="36"/>
  <c r="P13" i="36"/>
  <c r="Q29" i="36"/>
  <c r="Q37" i="36"/>
  <c r="Q25" i="36"/>
  <c r="Q12" i="36"/>
  <c r="Q45" i="36"/>
  <c r="N6" i="30"/>
  <c r="O35" i="30"/>
  <c r="AF5" i="30"/>
  <c r="AF31" i="30"/>
  <c r="O28" i="30"/>
  <c r="P34" i="30"/>
  <c r="O36" i="30"/>
  <c r="N42" i="30"/>
  <c r="P30" i="30"/>
  <c r="O11" i="30"/>
  <c r="N35" i="30"/>
  <c r="N13" i="30"/>
  <c r="AF37" i="30"/>
  <c r="M16" i="30"/>
  <c r="O29" i="30"/>
  <c r="M33" i="30"/>
  <c r="M42" i="30"/>
  <c r="O16" i="30"/>
  <c r="O27" i="30"/>
  <c r="N29" i="30"/>
  <c r="M25" i="30"/>
  <c r="AF11" i="30"/>
  <c r="O24" i="30"/>
  <c r="AD14" i="30"/>
  <c r="O18" i="30"/>
  <c r="AE41" i="30"/>
  <c r="AE22" i="30"/>
  <c r="P26" i="30"/>
  <c r="P18" i="30"/>
  <c r="AD37" i="30"/>
  <c r="O31" i="30"/>
  <c r="O42" i="30"/>
  <c r="AF22" i="30"/>
  <c r="P32" i="30"/>
  <c r="O9" i="30"/>
  <c r="M12" i="30"/>
  <c r="AE16" i="30"/>
  <c r="AF41" i="30"/>
  <c r="AE38" i="30"/>
  <c r="AD38" i="30"/>
  <c r="AF27" i="30"/>
  <c r="AD27" i="30"/>
  <c r="AE27" i="30"/>
  <c r="AD7" i="30"/>
  <c r="AF7" i="30"/>
  <c r="AE7" i="30"/>
  <c r="AE21" i="30"/>
  <c r="AF21" i="30"/>
  <c r="AD21" i="30"/>
  <c r="AF20" i="30"/>
  <c r="AD20" i="30"/>
  <c r="AE20" i="30"/>
  <c r="AF15" i="30"/>
  <c r="AE15" i="30"/>
  <c r="AD15" i="30"/>
  <c r="AF35" i="30"/>
  <c r="AE35" i="30"/>
  <c r="AD35" i="30"/>
  <c r="AF9" i="30"/>
  <c r="AD9" i="30"/>
  <c r="AE9" i="30"/>
  <c r="M11" i="30"/>
  <c r="P12" i="30"/>
  <c r="O45" i="30"/>
  <c r="M18" i="30"/>
  <c r="O23" i="30"/>
  <c r="P45" i="30"/>
  <c r="O41" i="30"/>
  <c r="N24" i="30"/>
  <c r="O37" i="30"/>
  <c r="O8" i="30"/>
  <c r="O30" i="30"/>
  <c r="AE45" i="30"/>
  <c r="N31" i="30"/>
  <c r="AF44" i="30"/>
  <c r="O32" i="30"/>
  <c r="O20" i="30"/>
  <c r="O39" i="30"/>
  <c r="AD34" i="30"/>
  <c r="AE14" i="30"/>
  <c r="AD22" i="30"/>
  <c r="AD26" i="30"/>
  <c r="AE26" i="30"/>
  <c r="AF26" i="30"/>
  <c r="AE32" i="30"/>
  <c r="AD32" i="30"/>
  <c r="AF32" i="30"/>
  <c r="AF6" i="30"/>
  <c r="AE6" i="30"/>
  <c r="AD6" i="30"/>
  <c r="AD12" i="30"/>
  <c r="AF12" i="30"/>
  <c r="AE12" i="30"/>
  <c r="AF38" i="30"/>
  <c r="N12" i="30"/>
  <c r="M41" i="30"/>
  <c r="N32" i="30"/>
  <c r="O13" i="30"/>
  <c r="AD10" i="30"/>
  <c r="O21" i="30"/>
  <c r="M24" i="30"/>
  <c r="N45" i="30"/>
  <c r="M31" i="30"/>
  <c r="AE44" i="30"/>
  <c r="O14" i="30"/>
  <c r="M39" i="30"/>
  <c r="M23" i="30"/>
  <c r="M36" i="30"/>
  <c r="AF14" i="30"/>
  <c r="AD31" i="30"/>
  <c r="O26" i="30"/>
  <c r="M14" i="30"/>
  <c r="M21" i="30"/>
  <c r="AF30" i="30"/>
  <c r="AD30" i="30"/>
  <c r="AE30" i="30"/>
  <c r="AF33" i="30"/>
  <c r="AE33" i="30"/>
  <c r="AD33" i="30"/>
  <c r="M34" i="30"/>
  <c r="N34" i="30"/>
  <c r="AD19" i="30"/>
  <c r="AF19" i="30"/>
  <c r="AE19" i="30"/>
  <c r="AF17" i="30"/>
  <c r="AE17" i="30"/>
  <c r="AD17" i="30"/>
  <c r="AD8" i="30"/>
  <c r="AE8" i="30"/>
  <c r="AF8" i="30"/>
  <c r="P43" i="30"/>
  <c r="N43" i="30"/>
  <c r="M32" i="30"/>
  <c r="N25" i="30"/>
  <c r="N9" i="30"/>
  <c r="O5" i="30"/>
  <c r="N39" i="30"/>
  <c r="N23" i="30"/>
  <c r="M5" i="30"/>
  <c r="N36" i="30"/>
  <c r="AE31" i="30"/>
  <c r="M26" i="30"/>
  <c r="N14" i="30"/>
  <c r="N28" i="30"/>
  <c r="AE13" i="30"/>
  <c r="AF13" i="30"/>
  <c r="AD13" i="30"/>
  <c r="AE25" i="30"/>
  <c r="AF25" i="30"/>
  <c r="AD25" i="30"/>
  <c r="AD36" i="30"/>
  <c r="AF36" i="30"/>
  <c r="AE36" i="30"/>
  <c r="AE28" i="30"/>
  <c r="AD28" i="30"/>
  <c r="AF28" i="30"/>
  <c r="AF29" i="30"/>
  <c r="AD29" i="30"/>
  <c r="AE29" i="30"/>
  <c r="AE18" i="30"/>
  <c r="AF18" i="30"/>
  <c r="AD18" i="30"/>
  <c r="AF24" i="30"/>
  <c r="AD24" i="30"/>
  <c r="AE24" i="30"/>
  <c r="AF10" i="30"/>
  <c r="O6" i="30"/>
  <c r="N18" i="30"/>
  <c r="O43" i="30"/>
  <c r="O12" i="30"/>
  <c r="O7" i="30"/>
  <c r="M9" i="30"/>
  <c r="M7" i="30"/>
  <c r="M28" i="30"/>
  <c r="AI42" i="21"/>
  <c r="AI45" i="21"/>
  <c r="AI40" i="21"/>
  <c r="AI41" i="21"/>
  <c r="AI44" i="21"/>
  <c r="AI39" i="21"/>
  <c r="AI43" i="21"/>
  <c r="AI38" i="21"/>
  <c r="AK41" i="9"/>
  <c r="AK42" i="9"/>
  <c r="AK44" i="9"/>
  <c r="AK45" i="9"/>
  <c r="AZ20" i="5" l="1"/>
  <c r="AB16" i="5"/>
  <c r="AD15" i="5"/>
  <c r="AT17" i="5"/>
  <c r="AL18" i="5"/>
  <c r="AR16" i="5"/>
  <c r="AJ17" i="5"/>
  <c r="AN15" i="5"/>
  <c r="AU14" i="5"/>
  <c r="AQ14" i="5"/>
  <c r="AP14" i="5"/>
  <c r="AO14" i="5"/>
  <c r="AS16" i="5"/>
  <c r="AK17" i="5"/>
  <c r="AK40" i="9"/>
  <c r="AK43" i="9"/>
  <c r="AK38" i="9"/>
  <c r="AK39" i="9"/>
  <c r="AI5" i="25"/>
  <c r="AI7" i="25"/>
  <c r="AI9" i="25"/>
  <c r="AI10" i="25"/>
  <c r="AI12" i="25"/>
  <c r="AI13" i="25"/>
  <c r="AI17" i="25"/>
  <c r="AI18" i="25"/>
  <c r="AI20" i="25"/>
  <c r="AI21" i="25"/>
  <c r="AI25" i="25"/>
  <c r="AI26" i="25"/>
  <c r="AI28" i="25"/>
  <c r="AI29" i="25"/>
  <c r="AI33" i="25"/>
  <c r="AI34" i="25"/>
  <c r="AI36" i="25"/>
  <c r="AI37" i="25"/>
  <c r="AJ5" i="25"/>
  <c r="AJ6" i="25"/>
  <c r="AJ7" i="25"/>
  <c r="AJ8" i="25"/>
  <c r="AJ9" i="25"/>
  <c r="AJ10" i="25"/>
  <c r="AJ11" i="25"/>
  <c r="AJ12" i="25"/>
  <c r="AJ13" i="25"/>
  <c r="AJ14" i="25"/>
  <c r="AJ15" i="25"/>
  <c r="AJ16" i="25"/>
  <c r="AJ17" i="25"/>
  <c r="AJ18" i="25"/>
  <c r="AJ19" i="25"/>
  <c r="AJ20" i="25"/>
  <c r="AJ21" i="25"/>
  <c r="AJ22" i="25"/>
  <c r="AJ23" i="25"/>
  <c r="AJ24" i="25"/>
  <c r="AJ25" i="25"/>
  <c r="AJ26" i="25"/>
  <c r="AJ27" i="25"/>
  <c r="AJ28" i="25"/>
  <c r="AJ29" i="25"/>
  <c r="AJ30" i="25"/>
  <c r="AJ31" i="25"/>
  <c r="AJ32" i="25"/>
  <c r="AJ33" i="25"/>
  <c r="AJ34" i="25"/>
  <c r="AJ35" i="25"/>
  <c r="AJ36" i="25"/>
  <c r="AJ37" i="25"/>
  <c r="AN16" i="5" l="1"/>
  <c r="AU15" i="5"/>
  <c r="AQ15" i="5"/>
  <c r="AO15" i="5"/>
  <c r="AP15" i="5"/>
  <c r="AS17" i="5"/>
  <c r="AK18" i="5"/>
  <c r="AB17" i="5"/>
  <c r="AD16" i="5"/>
  <c r="AJ18" i="5"/>
  <c r="AR17" i="5"/>
  <c r="AL19" i="5"/>
  <c r="AT18" i="5"/>
  <c r="AZ21" i="5"/>
  <c r="AK7" i="25"/>
  <c r="AK33" i="25"/>
  <c r="AK25" i="25"/>
  <c r="AK17" i="25"/>
  <c r="AK9" i="25"/>
  <c r="AI24" i="21"/>
  <c r="AI24" i="25"/>
  <c r="AK24" i="25" s="1"/>
  <c r="AK34" i="25"/>
  <c r="AK26" i="25"/>
  <c r="AK18" i="25"/>
  <c r="AK10" i="25"/>
  <c r="AI31" i="21"/>
  <c r="AI31" i="25"/>
  <c r="AK31" i="25" s="1"/>
  <c r="AI23" i="21"/>
  <c r="AI23" i="25"/>
  <c r="AK23" i="25" s="1"/>
  <c r="AI15" i="21"/>
  <c r="AI15" i="25"/>
  <c r="AK15" i="25" s="1"/>
  <c r="AI32" i="21"/>
  <c r="AI32" i="25"/>
  <c r="AK32" i="25" s="1"/>
  <c r="AI16" i="21"/>
  <c r="AI16" i="25"/>
  <c r="AK16" i="25" s="1"/>
  <c r="AI19" i="21"/>
  <c r="AI19" i="25"/>
  <c r="AK19" i="25" s="1"/>
  <c r="AK36" i="25"/>
  <c r="AK28" i="25"/>
  <c r="AK20" i="25"/>
  <c r="AK12" i="25"/>
  <c r="AI8" i="21"/>
  <c r="AI8" i="25"/>
  <c r="AK8" i="25" s="1"/>
  <c r="AK37" i="25"/>
  <c r="AK29" i="25"/>
  <c r="AK21" i="25"/>
  <c r="AK13" i="25"/>
  <c r="AK5" i="25"/>
  <c r="AI35" i="21"/>
  <c r="AI35" i="25"/>
  <c r="AK35" i="25" s="1"/>
  <c r="AI27" i="21"/>
  <c r="AI27" i="25"/>
  <c r="AK27" i="25" s="1"/>
  <c r="AI11" i="21"/>
  <c r="AI11" i="25"/>
  <c r="AK11" i="25" s="1"/>
  <c r="AI30" i="21"/>
  <c r="AI30" i="25"/>
  <c r="AK30" i="25" s="1"/>
  <c r="AI22" i="21"/>
  <c r="AI22" i="25"/>
  <c r="AK22" i="25" s="1"/>
  <c r="AI14" i="21"/>
  <c r="AI14" i="25"/>
  <c r="AK14" i="25" s="1"/>
  <c r="AI6" i="21"/>
  <c r="AI6" i="25"/>
  <c r="AK6" i="25" s="1"/>
  <c r="AK31" i="9"/>
  <c r="AK6" i="9"/>
  <c r="AK23" i="9"/>
  <c r="AK32" i="9"/>
  <c r="AK24" i="9"/>
  <c r="AK35" i="9"/>
  <c r="AK14" i="9"/>
  <c r="AJ22" i="21"/>
  <c r="AL22" i="9"/>
  <c r="AJ23" i="21"/>
  <c r="AL23" i="9"/>
  <c r="AJ16" i="21"/>
  <c r="AL16" i="9"/>
  <c r="AI36" i="21"/>
  <c r="AK36" i="9"/>
  <c r="AI28" i="21"/>
  <c r="AK28" i="9"/>
  <c r="AI12" i="21"/>
  <c r="AK12" i="9"/>
  <c r="AJ25" i="21"/>
  <c r="AL25" i="9"/>
  <c r="AJ26" i="21"/>
  <c r="AL26" i="9"/>
  <c r="AJ30" i="21"/>
  <c r="AL30" i="9"/>
  <c r="AI34" i="21"/>
  <c r="AK34" i="9"/>
  <c r="AI26" i="21"/>
  <c r="AK26" i="9"/>
  <c r="AI18" i="21"/>
  <c r="AK18" i="9"/>
  <c r="AI10" i="21"/>
  <c r="AK10" i="9"/>
  <c r="AJ7" i="21"/>
  <c r="AL7" i="9"/>
  <c r="AJ32" i="21"/>
  <c r="AL32" i="9"/>
  <c r="AJ8" i="21"/>
  <c r="AL8" i="9"/>
  <c r="AI20" i="21"/>
  <c r="AK20" i="9"/>
  <c r="AJ9" i="21"/>
  <c r="AL9" i="9"/>
  <c r="AJ18" i="21"/>
  <c r="AL18" i="9"/>
  <c r="AJ35" i="21"/>
  <c r="AL35" i="9"/>
  <c r="AJ27" i="21"/>
  <c r="AL27" i="9"/>
  <c r="AJ19" i="21"/>
  <c r="AL19" i="9"/>
  <c r="AJ11" i="21"/>
  <c r="AL11" i="9"/>
  <c r="AI7" i="21"/>
  <c r="AK7" i="9"/>
  <c r="AK27" i="9"/>
  <c r="AK15" i="9"/>
  <c r="AK16" i="9"/>
  <c r="AJ6" i="21"/>
  <c r="AL6" i="9"/>
  <c r="AJ33" i="21"/>
  <c r="AL33" i="9"/>
  <c r="AJ34" i="21"/>
  <c r="AL34" i="9"/>
  <c r="AJ10" i="21"/>
  <c r="AL10" i="9"/>
  <c r="AJ36" i="21"/>
  <c r="AL36" i="9"/>
  <c r="AJ28" i="21"/>
  <c r="AL28" i="9"/>
  <c r="AJ20" i="21"/>
  <c r="AL20" i="9"/>
  <c r="AJ12" i="21"/>
  <c r="AL12" i="9"/>
  <c r="AK11" i="9"/>
  <c r="AK30" i="9"/>
  <c r="AK8" i="9"/>
  <c r="AJ14" i="21"/>
  <c r="AL14" i="9"/>
  <c r="AJ31" i="21"/>
  <c r="AL31" i="9"/>
  <c r="AJ15" i="21"/>
  <c r="AL15" i="9"/>
  <c r="AJ24" i="21"/>
  <c r="AL24" i="9"/>
  <c r="AJ17" i="21"/>
  <c r="AL17" i="9"/>
  <c r="AI37" i="21"/>
  <c r="AK37" i="9"/>
  <c r="AI29" i="21"/>
  <c r="AK29" i="9"/>
  <c r="AI21" i="21"/>
  <c r="AK21" i="9"/>
  <c r="AI13" i="21"/>
  <c r="AK13" i="9"/>
  <c r="AI5" i="21"/>
  <c r="AK5" i="9"/>
  <c r="AJ37" i="21"/>
  <c r="AL37" i="9"/>
  <c r="AJ29" i="21"/>
  <c r="AL29" i="9"/>
  <c r="AJ21" i="21"/>
  <c r="AL21" i="9"/>
  <c r="AJ13" i="21"/>
  <c r="AL13" i="9"/>
  <c r="AJ5" i="21"/>
  <c r="AL5" i="9"/>
  <c r="AI33" i="21"/>
  <c r="AK33" i="9"/>
  <c r="AI25" i="21"/>
  <c r="AK25" i="9"/>
  <c r="AI17" i="21"/>
  <c r="AK17" i="9"/>
  <c r="AI9" i="21"/>
  <c r="AK9" i="9"/>
  <c r="AK19" i="9"/>
  <c r="AK22" i="9"/>
  <c r="H4" i="13"/>
  <c r="H5" i="13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179" i="13"/>
  <c r="H180" i="13"/>
  <c r="H181" i="13"/>
  <c r="H182" i="13"/>
  <c r="H183" i="13"/>
  <c r="H184" i="13"/>
  <c r="H185" i="13"/>
  <c r="H186" i="13"/>
  <c r="H187" i="13"/>
  <c r="H188" i="13"/>
  <c r="H189" i="13"/>
  <c r="H190" i="13"/>
  <c r="H191" i="13"/>
  <c r="H192" i="13"/>
  <c r="H193" i="13"/>
  <c r="H194" i="13"/>
  <c r="H195" i="13"/>
  <c r="H196" i="13"/>
  <c r="H197" i="13"/>
  <c r="H198" i="13"/>
  <c r="H199" i="13"/>
  <c r="H200" i="13"/>
  <c r="H201" i="13"/>
  <c r="H202" i="13"/>
  <c r="H203" i="13"/>
  <c r="H204" i="13"/>
  <c r="H205" i="13"/>
  <c r="H206" i="13"/>
  <c r="H207" i="13"/>
  <c r="H208" i="13"/>
  <c r="H209" i="13"/>
  <c r="H210" i="13"/>
  <c r="H211" i="13"/>
  <c r="H212" i="13"/>
  <c r="H213" i="13"/>
  <c r="H214" i="13"/>
  <c r="H215" i="13"/>
  <c r="H216" i="13"/>
  <c r="H217" i="13"/>
  <c r="H218" i="13"/>
  <c r="H219" i="13"/>
  <c r="H220" i="13"/>
  <c r="H221" i="13"/>
  <c r="H222" i="13"/>
  <c r="H223" i="13"/>
  <c r="H224" i="13"/>
  <c r="H225" i="13"/>
  <c r="H226" i="13"/>
  <c r="H227" i="13"/>
  <c r="H228" i="13"/>
  <c r="H229" i="13"/>
  <c r="H230" i="13"/>
  <c r="H231" i="13"/>
  <c r="H232" i="13"/>
  <c r="H233" i="13"/>
  <c r="H234" i="13"/>
  <c r="H235" i="13"/>
  <c r="H236" i="13"/>
  <c r="H237" i="13"/>
  <c r="H238" i="13"/>
  <c r="H239" i="13"/>
  <c r="H240" i="13"/>
  <c r="H241" i="13"/>
  <c r="H242" i="13"/>
  <c r="H243" i="13"/>
  <c r="H244" i="13"/>
  <c r="H245" i="13"/>
  <c r="H246" i="13"/>
  <c r="H247" i="13"/>
  <c r="H248" i="13"/>
  <c r="H249" i="13"/>
  <c r="H250" i="13"/>
  <c r="H251" i="13"/>
  <c r="H252" i="13"/>
  <c r="H253" i="13"/>
  <c r="H254" i="13"/>
  <c r="H255" i="13"/>
  <c r="H256" i="13"/>
  <c r="H257" i="13"/>
  <c r="H258" i="13"/>
  <c r="H259" i="13"/>
  <c r="H260" i="13"/>
  <c r="H261" i="13"/>
  <c r="H262" i="13"/>
  <c r="H263" i="13"/>
  <c r="H264" i="13"/>
  <c r="H265" i="13"/>
  <c r="H266" i="13"/>
  <c r="H267" i="13"/>
  <c r="H268" i="13"/>
  <c r="H269" i="13"/>
  <c r="H270" i="13"/>
  <c r="H3" i="13"/>
  <c r="AD17" i="5" l="1"/>
  <c r="AB18" i="5"/>
  <c r="AN17" i="5"/>
  <c r="AU16" i="5"/>
  <c r="AQ16" i="5"/>
  <c r="AO16" i="5"/>
  <c r="AP16" i="5"/>
  <c r="AK19" i="5"/>
  <c r="AS18" i="5"/>
  <c r="AL20" i="5"/>
  <c r="AT19" i="5"/>
  <c r="AZ22" i="5"/>
  <c r="AR18" i="5"/>
  <c r="AJ19" i="5"/>
  <c r="AK30" i="21"/>
  <c r="AK6" i="21"/>
  <c r="AK11" i="21"/>
  <c r="AK31" i="21"/>
  <c r="AJ42" i="25"/>
  <c r="AK42" i="25" s="1"/>
  <c r="AM11" i="9"/>
  <c r="AJ39" i="21"/>
  <c r="AK39" i="21" s="1"/>
  <c r="AJ41" i="25"/>
  <c r="AK41" i="25" s="1"/>
  <c r="AK23" i="21"/>
  <c r="AK35" i="21"/>
  <c r="AK16" i="21"/>
  <c r="AJ43" i="21"/>
  <c r="AK43" i="21" s="1"/>
  <c r="AJ40" i="21"/>
  <c r="AK40" i="21" s="1"/>
  <c r="AJ44" i="21"/>
  <c r="AK44" i="21" s="1"/>
  <c r="AK8" i="21"/>
  <c r="AM8" i="9"/>
  <c r="AK22" i="21"/>
  <c r="AK19" i="21"/>
  <c r="AK15" i="21"/>
  <c r="AK32" i="21"/>
  <c r="AK24" i="21"/>
  <c r="AK14" i="21"/>
  <c r="AK27" i="21"/>
  <c r="AK26" i="21"/>
  <c r="AM21" i="9"/>
  <c r="AM31" i="9"/>
  <c r="AM12" i="9"/>
  <c r="AM23" i="9"/>
  <c r="AK9" i="21"/>
  <c r="AM14" i="9"/>
  <c r="AK33" i="21"/>
  <c r="AM6" i="9"/>
  <c r="AM13" i="9"/>
  <c r="AM26" i="9"/>
  <c r="AM9" i="9"/>
  <c r="AM19" i="9"/>
  <c r="AK25" i="21"/>
  <c r="AK13" i="21"/>
  <c r="AM16" i="9"/>
  <c r="AM32" i="9"/>
  <c r="AM30" i="9"/>
  <c r="AK7" i="21"/>
  <c r="AK18" i="21"/>
  <c r="AK28" i="21"/>
  <c r="AM24" i="9"/>
  <c r="AM15" i="9"/>
  <c r="AK5" i="21"/>
  <c r="AK37" i="21"/>
  <c r="AM7" i="9"/>
  <c r="AM35" i="9"/>
  <c r="AM33" i="9"/>
  <c r="AM25" i="9"/>
  <c r="AM5" i="9"/>
  <c r="AM37" i="9"/>
  <c r="AM27" i="9"/>
  <c r="AK12" i="21"/>
  <c r="AM18" i="9"/>
  <c r="AK17" i="21"/>
  <c r="AM17" i="9"/>
  <c r="AM20" i="9"/>
  <c r="AM10" i="9"/>
  <c r="AM28" i="9"/>
  <c r="AM22" i="9"/>
  <c r="AK10" i="21"/>
  <c r="AK29" i="21"/>
  <c r="AK34" i="21"/>
  <c r="AK20" i="21"/>
  <c r="AM29" i="9"/>
  <c r="AM34" i="9"/>
  <c r="AK36" i="21"/>
  <c r="AK21" i="21"/>
  <c r="AM36" i="9"/>
  <c r="AZ23" i="5" l="1"/>
  <c r="AK20" i="5"/>
  <c r="AS19" i="5"/>
  <c r="AJ20" i="5"/>
  <c r="AR19" i="5"/>
  <c r="AL21" i="5"/>
  <c r="AT20" i="5"/>
  <c r="AN18" i="5"/>
  <c r="AU17" i="5"/>
  <c r="AQ17" i="5"/>
  <c r="AP17" i="5"/>
  <c r="AO17" i="5"/>
  <c r="AD18" i="5"/>
  <c r="AB19" i="5"/>
  <c r="AJ41" i="21"/>
  <c r="AK41" i="21" s="1"/>
  <c r="AJ43" i="25"/>
  <c r="AK43" i="25" s="1"/>
  <c r="AJ42" i="21"/>
  <c r="AK42" i="21" s="1"/>
  <c r="AJ39" i="25"/>
  <c r="AK39" i="25" s="1"/>
  <c r="AJ44" i="25"/>
  <c r="AK44" i="25" s="1"/>
  <c r="AJ40" i="25"/>
  <c r="AK40" i="25" s="1"/>
  <c r="AJ38" i="21"/>
  <c r="AK38" i="21" s="1"/>
  <c r="AJ38" i="25"/>
  <c r="AK38" i="25" s="1"/>
  <c r="AL38" i="9"/>
  <c r="AM38" i="9" s="1"/>
  <c r="AL39" i="9"/>
  <c r="AM39" i="9" s="1"/>
  <c r="AD19" i="5" l="1"/>
  <c r="AB20" i="5"/>
  <c r="AT21" i="5"/>
  <c r="AL22" i="5"/>
  <c r="AZ24" i="5"/>
  <c r="AJ21" i="5"/>
  <c r="AR20" i="5"/>
  <c r="AU18" i="5"/>
  <c r="AN19" i="5"/>
  <c r="AQ18" i="5"/>
  <c r="AP18" i="5"/>
  <c r="AO18" i="5"/>
  <c r="AS20" i="5"/>
  <c r="AK21" i="5"/>
  <c r="AJ45" i="25"/>
  <c r="AK45" i="25" s="1"/>
  <c r="AJ45" i="21"/>
  <c r="AK45" i="21" s="1"/>
  <c r="AL40" i="9"/>
  <c r="AM40" i="9" s="1"/>
  <c r="AZ25" i="5" l="1"/>
  <c r="AB21" i="5"/>
  <c r="AD20" i="5"/>
  <c r="AN20" i="5"/>
  <c r="AU19" i="5"/>
  <c r="AQ19" i="5"/>
  <c r="AP19" i="5"/>
  <c r="AO19" i="5"/>
  <c r="AS21" i="5"/>
  <c r="AK22" i="5"/>
  <c r="AJ22" i="5"/>
  <c r="AR21" i="5"/>
  <c r="AL23" i="5"/>
  <c r="AT22" i="5"/>
  <c r="AL41" i="9"/>
  <c r="AM41" i="9" s="1"/>
  <c r="AR22" i="5" l="1"/>
  <c r="AJ23" i="5"/>
  <c r="AN21" i="5"/>
  <c r="AU20" i="5"/>
  <c r="AQ20" i="5"/>
  <c r="AO20" i="5"/>
  <c r="AP20" i="5"/>
  <c r="AS22" i="5"/>
  <c r="AK23" i="5"/>
  <c r="AB22" i="5"/>
  <c r="AD21" i="5"/>
  <c r="AT23" i="5"/>
  <c r="AL24" i="5"/>
  <c r="AZ26" i="5"/>
  <c r="AL42" i="9"/>
  <c r="AM42" i="9" s="1"/>
  <c r="AZ27" i="5" l="1"/>
  <c r="AL25" i="5"/>
  <c r="AT24" i="5"/>
  <c r="AJ24" i="5"/>
  <c r="AR23" i="5"/>
  <c r="AS23" i="5"/>
  <c r="AK24" i="5"/>
  <c r="AD22" i="5"/>
  <c r="AB23" i="5"/>
  <c r="AN22" i="5"/>
  <c r="AU21" i="5"/>
  <c r="AQ21" i="5"/>
  <c r="AP21" i="5"/>
  <c r="AO21" i="5"/>
  <c r="AL43" i="9"/>
  <c r="AM43" i="9" s="1"/>
  <c r="AJ25" i="5" l="1"/>
  <c r="AR24" i="5"/>
  <c r="AN23" i="5"/>
  <c r="AU22" i="5"/>
  <c r="AQ22" i="5"/>
  <c r="AO22" i="5"/>
  <c r="AP22" i="5"/>
  <c r="AZ28" i="5"/>
  <c r="AB24" i="5"/>
  <c r="AD23" i="5"/>
  <c r="AK25" i="5"/>
  <c r="AS24" i="5"/>
  <c r="AT25" i="5"/>
  <c r="AL26" i="5"/>
  <c r="AL44" i="9"/>
  <c r="AM44" i="9" s="1"/>
  <c r="AS25" i="5" l="1"/>
  <c r="AK26" i="5"/>
  <c r="AZ29" i="5"/>
  <c r="AJ26" i="5"/>
  <c r="AR25" i="5"/>
  <c r="AB25" i="5"/>
  <c r="AD24" i="5"/>
  <c r="AL27" i="5"/>
  <c r="AT26" i="5"/>
  <c r="AN24" i="5"/>
  <c r="AU23" i="5"/>
  <c r="AQ23" i="5"/>
  <c r="AP23" i="5"/>
  <c r="AO23" i="5"/>
  <c r="AL45" i="9"/>
  <c r="AM45" i="9" s="1"/>
  <c r="AK27" i="5" l="1"/>
  <c r="AS26" i="5"/>
  <c r="AZ30" i="5"/>
  <c r="AD25" i="5"/>
  <c r="AB26" i="5"/>
  <c r="AN25" i="5"/>
  <c r="AU24" i="5"/>
  <c r="AQ24" i="5"/>
  <c r="AO24" i="5"/>
  <c r="AP24" i="5"/>
  <c r="AL28" i="5"/>
  <c r="AT27" i="5"/>
  <c r="AR26" i="5"/>
  <c r="AJ27" i="5"/>
  <c r="AB27" i="5" l="1"/>
  <c r="AD26" i="5"/>
  <c r="AS27" i="5"/>
  <c r="AK28" i="5"/>
  <c r="AL29" i="5"/>
  <c r="AT28" i="5"/>
  <c r="AR27" i="5"/>
  <c r="AJ28" i="5"/>
  <c r="AN26" i="5"/>
  <c r="AU25" i="5"/>
  <c r="AQ25" i="5"/>
  <c r="AP25" i="5"/>
  <c r="AO25" i="5"/>
  <c r="AZ31" i="5"/>
  <c r="AB28" i="5" l="1"/>
  <c r="AD27" i="5"/>
  <c r="AT29" i="5"/>
  <c r="AL30" i="5"/>
  <c r="AK29" i="5"/>
  <c r="AS28" i="5"/>
  <c r="AU26" i="5"/>
  <c r="AN27" i="5"/>
  <c r="AQ26" i="5"/>
  <c r="AP26" i="5"/>
  <c r="AO26" i="5"/>
  <c r="AZ32" i="5"/>
  <c r="AJ29" i="5"/>
  <c r="AR28" i="5"/>
  <c r="AB29" i="5" l="1"/>
  <c r="AD28" i="5"/>
  <c r="AZ33" i="5"/>
  <c r="AS29" i="5"/>
  <c r="AK30" i="5"/>
  <c r="AT30" i="5"/>
  <c r="AL31" i="5"/>
  <c r="AJ30" i="5"/>
  <c r="AR29" i="5"/>
  <c r="AN28" i="5"/>
  <c r="AU27" i="5"/>
  <c r="AQ27" i="5"/>
  <c r="AP27" i="5"/>
  <c r="AO27" i="5"/>
  <c r="AL32" i="5" l="1"/>
  <c r="AT31" i="5"/>
  <c r="AD29" i="5"/>
  <c r="AB30" i="5"/>
  <c r="AU28" i="5"/>
  <c r="AN29" i="5"/>
  <c r="AQ28" i="5"/>
  <c r="AO28" i="5"/>
  <c r="AP28" i="5"/>
  <c r="AK31" i="5"/>
  <c r="AS30" i="5"/>
  <c r="AR30" i="5"/>
  <c r="AJ31" i="5"/>
  <c r="AZ34" i="5"/>
  <c r="AZ35" i="5" l="1"/>
  <c r="AL33" i="5"/>
  <c r="AT32" i="5"/>
  <c r="AR31" i="5"/>
  <c r="AJ32" i="5"/>
  <c r="AN30" i="5"/>
  <c r="AU29" i="5"/>
  <c r="AQ29" i="5"/>
  <c r="AO29" i="5"/>
  <c r="AP29" i="5"/>
  <c r="AD30" i="5"/>
  <c r="AB31" i="5"/>
  <c r="AS31" i="5"/>
  <c r="AK32" i="5"/>
  <c r="AR32" i="5" l="1"/>
  <c r="AJ33" i="5"/>
  <c r="AZ36" i="5"/>
  <c r="AT33" i="5"/>
  <c r="AL34" i="5"/>
  <c r="AK33" i="5"/>
  <c r="AS32" i="5"/>
  <c r="AU30" i="5"/>
  <c r="AN31" i="5"/>
  <c r="AQ30" i="5"/>
  <c r="AP30" i="5"/>
  <c r="AO30" i="5"/>
  <c r="AD31" i="5"/>
  <c r="AB32" i="5"/>
  <c r="AJ34" i="5" l="1"/>
  <c r="AR33" i="5"/>
  <c r="AS33" i="5"/>
  <c r="AK34" i="5"/>
  <c r="AT34" i="5"/>
  <c r="AL35" i="5"/>
  <c r="AN32" i="5"/>
  <c r="AU31" i="5"/>
  <c r="AQ31" i="5"/>
  <c r="AP31" i="5"/>
  <c r="AO31" i="5"/>
  <c r="AB33" i="5"/>
  <c r="AD32" i="5"/>
  <c r="AZ37" i="5"/>
  <c r="AU32" i="5" l="1"/>
  <c r="AN33" i="5"/>
  <c r="AQ32" i="5"/>
  <c r="AP32" i="5"/>
  <c r="AO32" i="5"/>
  <c r="AZ38" i="5"/>
  <c r="AL36" i="5"/>
  <c r="AT35" i="5"/>
  <c r="AR34" i="5"/>
  <c r="AJ35" i="5"/>
  <c r="AD33" i="5"/>
  <c r="AB34" i="5"/>
  <c r="AS34" i="5"/>
  <c r="AK35" i="5"/>
  <c r="AR35" i="5" l="1"/>
  <c r="AJ36" i="5"/>
  <c r="AB35" i="5"/>
  <c r="AD34" i="5"/>
  <c r="AN34" i="5"/>
  <c r="AU33" i="5"/>
  <c r="AQ33" i="5"/>
  <c r="AO33" i="5"/>
  <c r="AP33" i="5"/>
  <c r="AZ39" i="5"/>
  <c r="AS35" i="5"/>
  <c r="AK36" i="5"/>
  <c r="AL37" i="5"/>
  <c r="AT36" i="5"/>
  <c r="AR36" i="5" l="1"/>
  <c r="AJ37" i="5"/>
  <c r="AT37" i="5"/>
  <c r="AL38" i="5"/>
  <c r="AK37" i="5"/>
  <c r="AS36" i="5"/>
  <c r="AN35" i="5"/>
  <c r="AU34" i="5"/>
  <c r="AQ34" i="5"/>
  <c r="AP34" i="5"/>
  <c r="AO34" i="5"/>
  <c r="AZ40" i="5"/>
  <c r="AD35" i="5"/>
  <c r="AB36" i="5"/>
  <c r="B4" i="32"/>
  <c r="B21" i="32" s="1"/>
  <c r="AN36" i="5" l="1"/>
  <c r="AU35" i="5"/>
  <c r="AQ35" i="5"/>
  <c r="AP35" i="5"/>
  <c r="AO35" i="5"/>
  <c r="AZ41" i="5"/>
  <c r="AS37" i="5"/>
  <c r="AK38" i="5"/>
  <c r="AB37" i="5"/>
  <c r="AD36" i="5"/>
  <c r="AT38" i="5"/>
  <c r="AL39" i="5"/>
  <c r="AJ38" i="5"/>
  <c r="AR37" i="5"/>
  <c r="B22" i="32"/>
  <c r="B5" i="32"/>
  <c r="B6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AU36" i="5" l="1"/>
  <c r="AN37" i="5"/>
  <c r="AQ36" i="5"/>
  <c r="AO36" i="5"/>
  <c r="AP36" i="5"/>
  <c r="AZ42" i="5"/>
  <c r="AD37" i="5"/>
  <c r="AB38" i="5"/>
  <c r="AS38" i="5"/>
  <c r="AK39" i="5"/>
  <c r="AL40" i="5"/>
  <c r="AT39" i="5"/>
  <c r="AR38" i="5"/>
  <c r="AJ39" i="5"/>
  <c r="B4" i="42"/>
  <c r="B4" i="40"/>
  <c r="B21" i="40" s="1"/>
  <c r="B23" i="32"/>
  <c r="AN38" i="5" l="1"/>
  <c r="AU37" i="5"/>
  <c r="AQ37" i="5"/>
  <c r="AP37" i="5"/>
  <c r="AO37" i="5"/>
  <c r="AL41" i="5"/>
  <c r="AT40" i="5"/>
  <c r="AR39" i="5"/>
  <c r="AJ40" i="5"/>
  <c r="AB39" i="5"/>
  <c r="AD38" i="5"/>
  <c r="AS39" i="5"/>
  <c r="AK40" i="5"/>
  <c r="AZ43" i="5"/>
  <c r="B5" i="42"/>
  <c r="B6" i="42"/>
  <c r="B7" i="42"/>
  <c r="B8" i="42"/>
  <c r="B9" i="42"/>
  <c r="B10" i="42"/>
  <c r="B11" i="42"/>
  <c r="B12" i="42"/>
  <c r="B13" i="42"/>
  <c r="B14" i="42"/>
  <c r="B15" i="42"/>
  <c r="B16" i="42"/>
  <c r="B17" i="42"/>
  <c r="B18" i="42"/>
  <c r="B19" i="42"/>
  <c r="B20" i="42"/>
  <c r="B21" i="42"/>
  <c r="B22" i="40"/>
  <c r="B22" i="42"/>
  <c r="B5" i="40"/>
  <c r="B6" i="40"/>
  <c r="B7" i="40"/>
  <c r="B8" i="40"/>
  <c r="B9" i="40"/>
  <c r="B10" i="40"/>
  <c r="B11" i="40"/>
  <c r="B12" i="40"/>
  <c r="B13" i="40"/>
  <c r="B14" i="40"/>
  <c r="B15" i="40"/>
  <c r="B16" i="40"/>
  <c r="B17" i="40"/>
  <c r="B18" i="40"/>
  <c r="B19" i="40"/>
  <c r="B20" i="40"/>
  <c r="B24" i="32"/>
  <c r="AU38" i="5" l="1"/>
  <c r="AN39" i="5"/>
  <c r="AQ38" i="5"/>
  <c r="AO38" i="5"/>
  <c r="AP38" i="5"/>
  <c r="AK41" i="5"/>
  <c r="AS40" i="5"/>
  <c r="AT41" i="5"/>
  <c r="AL42" i="5"/>
  <c r="AD39" i="5"/>
  <c r="AB40" i="5"/>
  <c r="AR40" i="5"/>
  <c r="AJ41" i="5"/>
  <c r="AZ44" i="5"/>
  <c r="B23" i="40"/>
  <c r="B23" i="42"/>
  <c r="S4" i="32"/>
  <c r="S21" i="32" s="1"/>
  <c r="B25" i="32"/>
  <c r="AB41" i="5" l="1"/>
  <c r="AD40" i="5"/>
  <c r="AZ45" i="5"/>
  <c r="AJ42" i="5"/>
  <c r="AR41" i="5"/>
  <c r="AT42" i="5"/>
  <c r="AL43" i="5"/>
  <c r="AS41" i="5"/>
  <c r="AK42" i="5"/>
  <c r="AN40" i="5"/>
  <c r="AU39" i="5"/>
  <c r="AQ39" i="5"/>
  <c r="AO39" i="5"/>
  <c r="AP39" i="5"/>
  <c r="B24" i="40"/>
  <c r="B24" i="42"/>
  <c r="S23" i="32"/>
  <c r="S22" i="32"/>
  <c r="B26" i="32"/>
  <c r="S5" i="32"/>
  <c r="S6" i="32"/>
  <c r="S7" i="32"/>
  <c r="S8" i="32"/>
  <c r="S9" i="32"/>
  <c r="S10" i="32"/>
  <c r="S11" i="32"/>
  <c r="S12" i="32"/>
  <c r="S13" i="32"/>
  <c r="S14" i="32"/>
  <c r="S15" i="32"/>
  <c r="S16" i="32"/>
  <c r="S17" i="32"/>
  <c r="S18" i="32"/>
  <c r="S19" i="32"/>
  <c r="S20" i="32"/>
  <c r="AB42" i="5" l="1"/>
  <c r="AD41" i="5"/>
  <c r="AU40" i="5"/>
  <c r="AN41" i="5"/>
  <c r="AQ40" i="5"/>
  <c r="AO40" i="5"/>
  <c r="AP40" i="5"/>
  <c r="AS42" i="5"/>
  <c r="AK43" i="5"/>
  <c r="AR42" i="5"/>
  <c r="AJ43" i="5"/>
  <c r="AZ46" i="5"/>
  <c r="AL44" i="5"/>
  <c r="AT43" i="5"/>
  <c r="B4" i="44"/>
  <c r="B21" i="44" s="1"/>
  <c r="B4" i="46"/>
  <c r="B20" i="46" s="1"/>
  <c r="S4" i="40"/>
  <c r="B25" i="40"/>
  <c r="S4" i="42"/>
  <c r="S21" i="42" s="1"/>
  <c r="B25" i="42"/>
  <c r="B27" i="32"/>
  <c r="B4" i="34"/>
  <c r="B4" i="9"/>
  <c r="B21" i="9" s="1"/>
  <c r="AS43" i="5" l="1"/>
  <c r="AK44" i="5"/>
  <c r="AB43" i="5"/>
  <c r="AD42" i="5"/>
  <c r="AZ47" i="5"/>
  <c r="AL45" i="5"/>
  <c r="AT44" i="5"/>
  <c r="AR43" i="5"/>
  <c r="AJ44" i="5"/>
  <c r="AN42" i="5"/>
  <c r="AU41" i="5"/>
  <c r="AQ41" i="5"/>
  <c r="AP41" i="5"/>
  <c r="AO41" i="5"/>
  <c r="B21" i="46"/>
  <c r="B22" i="44"/>
  <c r="B5" i="44"/>
  <c r="B6" i="44"/>
  <c r="B7" i="44"/>
  <c r="B8" i="44"/>
  <c r="B9" i="44"/>
  <c r="B10" i="44"/>
  <c r="B11" i="44"/>
  <c r="B12" i="44"/>
  <c r="B13" i="44"/>
  <c r="B14" i="44"/>
  <c r="B15" i="44"/>
  <c r="B16" i="44"/>
  <c r="B17" i="44"/>
  <c r="B18" i="44"/>
  <c r="B19" i="44"/>
  <c r="B20" i="44"/>
  <c r="B22" i="9"/>
  <c r="B5" i="46"/>
  <c r="B6" i="46"/>
  <c r="B7" i="46"/>
  <c r="B8" i="46"/>
  <c r="B9" i="46"/>
  <c r="B10" i="46"/>
  <c r="B11" i="46"/>
  <c r="B12" i="46"/>
  <c r="B13" i="46"/>
  <c r="B14" i="46"/>
  <c r="B15" i="46"/>
  <c r="B16" i="46"/>
  <c r="B17" i="46"/>
  <c r="B19" i="46"/>
  <c r="B18" i="46"/>
  <c r="S23" i="40"/>
  <c r="S5" i="42"/>
  <c r="S6" i="42"/>
  <c r="S7" i="42"/>
  <c r="S8" i="42"/>
  <c r="S9" i="42"/>
  <c r="S10" i="42"/>
  <c r="S11" i="42"/>
  <c r="S12" i="42"/>
  <c r="S13" i="42"/>
  <c r="S14" i="42"/>
  <c r="S15" i="42"/>
  <c r="S16" i="42"/>
  <c r="S17" i="42"/>
  <c r="S18" i="42"/>
  <c r="S19" i="42"/>
  <c r="S20" i="42"/>
  <c r="S22" i="40"/>
  <c r="B26" i="40"/>
  <c r="S5" i="40"/>
  <c r="S6" i="40"/>
  <c r="S7" i="40"/>
  <c r="S8" i="40"/>
  <c r="S9" i="40"/>
  <c r="S10" i="40"/>
  <c r="S11" i="40"/>
  <c r="S12" i="40"/>
  <c r="S13" i="40"/>
  <c r="S14" i="40"/>
  <c r="S15" i="40"/>
  <c r="S16" i="40"/>
  <c r="S17" i="40"/>
  <c r="S18" i="40"/>
  <c r="S19" i="40"/>
  <c r="S20" i="40"/>
  <c r="S21" i="40"/>
  <c r="S22" i="42"/>
  <c r="B26" i="42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8" i="32"/>
  <c r="S24" i="32"/>
  <c r="B21" i="34"/>
  <c r="B22" i="34"/>
  <c r="B17" i="9"/>
  <c r="B18" i="9"/>
  <c r="B16" i="9"/>
  <c r="B10" i="9"/>
  <c r="B15" i="9"/>
  <c r="B7" i="9"/>
  <c r="B9" i="9"/>
  <c r="B8" i="9"/>
  <c r="B19" i="9"/>
  <c r="B11" i="9"/>
  <c r="B12" i="9"/>
  <c r="B13" i="9"/>
  <c r="B5" i="9"/>
  <c r="B20" i="9"/>
  <c r="B14" i="9"/>
  <c r="B6" i="9"/>
  <c r="B4" i="25"/>
  <c r="B21" i="25" s="1"/>
  <c r="B4" i="21"/>
  <c r="B21" i="21" s="1"/>
  <c r="AT45" i="5" l="1"/>
  <c r="AL46" i="5"/>
  <c r="AJ45" i="5"/>
  <c r="AR44" i="5"/>
  <c r="AD43" i="5"/>
  <c r="AB44" i="5"/>
  <c r="AU42" i="5"/>
  <c r="AN43" i="5"/>
  <c r="AQ42" i="5"/>
  <c r="AP42" i="5"/>
  <c r="AO42" i="5"/>
  <c r="AZ48" i="5"/>
  <c r="AK45" i="5"/>
  <c r="AS44" i="5"/>
  <c r="B23" i="9"/>
  <c r="B23" i="44"/>
  <c r="B22" i="46"/>
  <c r="S23" i="42"/>
  <c r="B27" i="42"/>
  <c r="B27" i="40"/>
  <c r="B23" i="34"/>
  <c r="S25" i="32"/>
  <c r="B29" i="32"/>
  <c r="B5" i="25"/>
  <c r="B6" i="25"/>
  <c r="B7" i="25"/>
  <c r="B8" i="25"/>
  <c r="B9" i="25"/>
  <c r="B10" i="25"/>
  <c r="B11" i="25"/>
  <c r="B12" i="25"/>
  <c r="B13" i="25"/>
  <c r="B14" i="25"/>
  <c r="B15" i="25"/>
  <c r="B16" i="25"/>
  <c r="B17" i="25"/>
  <c r="B18" i="25"/>
  <c r="B19" i="25"/>
  <c r="B20" i="25"/>
  <c r="B5" i="21"/>
  <c r="B6" i="21"/>
  <c r="B7" i="21"/>
  <c r="B8" i="21"/>
  <c r="B9" i="21"/>
  <c r="B10" i="21"/>
  <c r="B11" i="21"/>
  <c r="B12" i="21"/>
  <c r="B13" i="21"/>
  <c r="B14" i="21"/>
  <c r="B15" i="21"/>
  <c r="B16" i="21"/>
  <c r="B17" i="21"/>
  <c r="B18" i="21"/>
  <c r="B19" i="21"/>
  <c r="B20" i="21"/>
  <c r="B22" i="21"/>
  <c r="B22" i="25"/>
  <c r="AS45" i="5" l="1"/>
  <c r="AK46" i="5"/>
  <c r="AZ49" i="5"/>
  <c r="AJ46" i="5"/>
  <c r="AR45" i="5"/>
  <c r="AB45" i="5"/>
  <c r="AD44" i="5"/>
  <c r="AN44" i="5"/>
  <c r="AU43" i="5"/>
  <c r="AQ43" i="5"/>
  <c r="AO43" i="5"/>
  <c r="AP43" i="5"/>
  <c r="AT46" i="5"/>
  <c r="AL47" i="5"/>
  <c r="B23" i="46"/>
  <c r="B24" i="46"/>
  <c r="B24" i="44"/>
  <c r="S24" i="40"/>
  <c r="B28" i="40"/>
  <c r="S24" i="42"/>
  <c r="B28" i="42"/>
  <c r="B30" i="32"/>
  <c r="S26" i="32"/>
  <c r="B24" i="34"/>
  <c r="B23" i="25"/>
  <c r="B24" i="9"/>
  <c r="B23" i="21"/>
  <c r="AR46" i="5" l="1"/>
  <c r="AJ47" i="5"/>
  <c r="AU44" i="5"/>
  <c r="AN45" i="5"/>
  <c r="AQ44" i="5"/>
  <c r="AO44" i="5"/>
  <c r="AP44" i="5"/>
  <c r="AL48" i="5"/>
  <c r="AT47" i="5"/>
  <c r="AZ50" i="5"/>
  <c r="AD45" i="5"/>
  <c r="AB46" i="5"/>
  <c r="AK47" i="5"/>
  <c r="AS46" i="5"/>
  <c r="S4" i="44"/>
  <c r="S21" i="44" s="1"/>
  <c r="B25" i="44"/>
  <c r="S4" i="9"/>
  <c r="S21" i="9" s="1"/>
  <c r="S25" i="40"/>
  <c r="B29" i="40"/>
  <c r="B29" i="42"/>
  <c r="S25" i="42"/>
  <c r="B31" i="32"/>
  <c r="S27" i="32"/>
  <c r="S4" i="34"/>
  <c r="S21" i="34" s="1"/>
  <c r="B25" i="34"/>
  <c r="B24" i="25"/>
  <c r="B24" i="21"/>
  <c r="AN46" i="5" l="1"/>
  <c r="AU45" i="5"/>
  <c r="AQ45" i="5"/>
  <c r="AP45" i="5"/>
  <c r="AO45" i="5"/>
  <c r="AL49" i="5"/>
  <c r="AT48" i="5"/>
  <c r="AS47" i="5"/>
  <c r="AK48" i="5"/>
  <c r="AZ51" i="5"/>
  <c r="AB47" i="5"/>
  <c r="AD46" i="5"/>
  <c r="AR47" i="5"/>
  <c r="AJ48" i="5"/>
  <c r="B25" i="9"/>
  <c r="S5" i="44"/>
  <c r="S6" i="44"/>
  <c r="S7" i="44"/>
  <c r="S8" i="44"/>
  <c r="S9" i="44"/>
  <c r="S10" i="44"/>
  <c r="S11" i="44"/>
  <c r="S12" i="44"/>
  <c r="S13" i="44"/>
  <c r="S14" i="44"/>
  <c r="S15" i="44"/>
  <c r="S16" i="44"/>
  <c r="S17" i="44"/>
  <c r="S18" i="44"/>
  <c r="S19" i="44"/>
  <c r="S20" i="44"/>
  <c r="B26" i="9"/>
  <c r="S4" i="46"/>
  <c r="S21" i="46" s="1"/>
  <c r="B25" i="46"/>
  <c r="S22" i="44"/>
  <c r="B26" i="44"/>
  <c r="S26" i="42"/>
  <c r="B30" i="42"/>
  <c r="S26" i="40"/>
  <c r="B30" i="40"/>
  <c r="S22" i="34"/>
  <c r="B26" i="34"/>
  <c r="S5" i="34"/>
  <c r="S6" i="34"/>
  <c r="S7" i="34"/>
  <c r="S8" i="34"/>
  <c r="S9" i="34"/>
  <c r="S10" i="34"/>
  <c r="S11" i="34"/>
  <c r="S12" i="34"/>
  <c r="S13" i="34"/>
  <c r="S14" i="34"/>
  <c r="S15" i="34"/>
  <c r="S16" i="34"/>
  <c r="S17" i="34"/>
  <c r="S18" i="34"/>
  <c r="S19" i="34"/>
  <c r="S20" i="34"/>
  <c r="S28" i="32"/>
  <c r="B32" i="32"/>
  <c r="S19" i="9"/>
  <c r="S11" i="9"/>
  <c r="S20" i="9"/>
  <c r="S12" i="9"/>
  <c r="S5" i="9"/>
  <c r="S6" i="9"/>
  <c r="S16" i="9"/>
  <c r="S15" i="9"/>
  <c r="S8" i="9"/>
  <c r="S9" i="9"/>
  <c r="S13" i="9"/>
  <c r="S14" i="9"/>
  <c r="S7" i="9"/>
  <c r="S17" i="9"/>
  <c r="S18" i="9"/>
  <c r="S10" i="9"/>
  <c r="S4" i="21"/>
  <c r="B25" i="21"/>
  <c r="S4" i="25"/>
  <c r="B25" i="25"/>
  <c r="AT49" i="5" l="1"/>
  <c r="AL50" i="5"/>
  <c r="AJ49" i="5"/>
  <c r="AR48" i="5"/>
  <c r="AZ52" i="5"/>
  <c r="AD47" i="5"/>
  <c r="AB48" i="5"/>
  <c r="AU46" i="5"/>
  <c r="AN47" i="5"/>
  <c r="AQ46" i="5"/>
  <c r="AO46" i="5"/>
  <c r="AP46" i="5"/>
  <c r="AK49" i="5"/>
  <c r="AS48" i="5"/>
  <c r="B27" i="44"/>
  <c r="S23" i="44"/>
  <c r="B26" i="46"/>
  <c r="S22" i="46"/>
  <c r="S22" i="9"/>
  <c r="S23" i="46"/>
  <c r="B27" i="46"/>
  <c r="S5" i="46"/>
  <c r="S6" i="46"/>
  <c r="S7" i="46"/>
  <c r="S8" i="46"/>
  <c r="S9" i="46"/>
  <c r="S10" i="46"/>
  <c r="S11" i="46"/>
  <c r="S12" i="46"/>
  <c r="S13" i="46"/>
  <c r="S15" i="46"/>
  <c r="S14" i="46"/>
  <c r="S16" i="46"/>
  <c r="S17" i="46"/>
  <c r="S18" i="46"/>
  <c r="S20" i="46"/>
  <c r="S19" i="46"/>
  <c r="B27" i="9"/>
  <c r="B31" i="40"/>
  <c r="S27" i="40"/>
  <c r="S27" i="42"/>
  <c r="B31" i="42"/>
  <c r="S29" i="32"/>
  <c r="B33" i="32"/>
  <c r="S23" i="34"/>
  <c r="B27" i="34"/>
  <c r="S5" i="25"/>
  <c r="S6" i="25"/>
  <c r="S7" i="25"/>
  <c r="S8" i="25"/>
  <c r="S9" i="25"/>
  <c r="S10" i="25"/>
  <c r="S11" i="25"/>
  <c r="S12" i="25"/>
  <c r="S13" i="25"/>
  <c r="S14" i="25"/>
  <c r="S15" i="25"/>
  <c r="S16" i="25"/>
  <c r="S17" i="25"/>
  <c r="S18" i="25"/>
  <c r="S19" i="25"/>
  <c r="S20" i="25"/>
  <c r="B26" i="21"/>
  <c r="S22" i="21"/>
  <c r="S21" i="25"/>
  <c r="S5" i="21"/>
  <c r="S6" i="21"/>
  <c r="S7" i="21"/>
  <c r="S8" i="21"/>
  <c r="S9" i="21"/>
  <c r="S10" i="21"/>
  <c r="S11" i="21"/>
  <c r="S12" i="21"/>
  <c r="S13" i="21"/>
  <c r="S14" i="21"/>
  <c r="S15" i="21"/>
  <c r="S16" i="21"/>
  <c r="S17" i="21"/>
  <c r="S18" i="21"/>
  <c r="S19" i="21"/>
  <c r="S20" i="21"/>
  <c r="B26" i="25"/>
  <c r="S22" i="25"/>
  <c r="S21" i="21"/>
  <c r="AS49" i="5" l="1"/>
  <c r="AK50" i="5"/>
  <c r="AJ50" i="5"/>
  <c r="AR49" i="5"/>
  <c r="AB49" i="5"/>
  <c r="AD48" i="5"/>
  <c r="AN48" i="5"/>
  <c r="AU47" i="5"/>
  <c r="AQ47" i="5"/>
  <c r="AO47" i="5"/>
  <c r="AP47" i="5"/>
  <c r="AZ53" i="5"/>
  <c r="AL51" i="5"/>
  <c r="AT50" i="5"/>
  <c r="S23" i="9"/>
  <c r="B28" i="44"/>
  <c r="S24" i="44"/>
  <c r="S24" i="9"/>
  <c r="S28" i="40"/>
  <c r="B32" i="40"/>
  <c r="S28" i="42"/>
  <c r="B32" i="42"/>
  <c r="S30" i="32"/>
  <c r="B34" i="32"/>
  <c r="S24" i="34"/>
  <c r="B28" i="34"/>
  <c r="S23" i="21"/>
  <c r="B27" i="21"/>
  <c r="B27" i="25"/>
  <c r="S23" i="25"/>
  <c r="AZ54" i="5" l="1"/>
  <c r="AB50" i="5"/>
  <c r="AD49" i="5"/>
  <c r="AT51" i="5"/>
  <c r="AL52" i="5"/>
  <c r="AR50" i="5"/>
  <c r="AJ51" i="5"/>
  <c r="AS50" i="5"/>
  <c r="AK51" i="5"/>
  <c r="AU48" i="5"/>
  <c r="AN49" i="5"/>
  <c r="AQ48" i="5"/>
  <c r="AP48" i="5"/>
  <c r="AO48" i="5"/>
  <c r="B28" i="9"/>
  <c r="S25" i="9"/>
  <c r="B29" i="44"/>
  <c r="S25" i="44"/>
  <c r="B28" i="46"/>
  <c r="S24" i="46"/>
  <c r="S29" i="42"/>
  <c r="B33" i="42"/>
  <c r="B33" i="40"/>
  <c r="S29" i="40"/>
  <c r="S25" i="34"/>
  <c r="B29" i="34"/>
  <c r="B35" i="32"/>
  <c r="S31" i="32"/>
  <c r="B28" i="25"/>
  <c r="S24" i="25"/>
  <c r="S24" i="21"/>
  <c r="B28" i="21"/>
  <c r="AL53" i="5" l="1"/>
  <c r="AT52" i="5"/>
  <c r="AZ55" i="5"/>
  <c r="AS51" i="5"/>
  <c r="AK52" i="5"/>
  <c r="AJ52" i="5"/>
  <c r="AR51" i="5"/>
  <c r="AB51" i="5"/>
  <c r="AD50" i="5"/>
  <c r="AN50" i="5"/>
  <c r="AU49" i="5"/>
  <c r="AQ49" i="5"/>
  <c r="AP49" i="5"/>
  <c r="AO49" i="5"/>
  <c r="B30" i="9"/>
  <c r="B30" i="44"/>
  <c r="S26" i="44"/>
  <c r="B29" i="9"/>
  <c r="B29" i="46"/>
  <c r="S25" i="46"/>
  <c r="S30" i="40"/>
  <c r="B34" i="40"/>
  <c r="B34" i="42"/>
  <c r="S30" i="42"/>
  <c r="S32" i="32"/>
  <c r="B36" i="32"/>
  <c r="S26" i="34"/>
  <c r="B30" i="34"/>
  <c r="S25" i="21"/>
  <c r="B29" i="21"/>
  <c r="B29" i="25"/>
  <c r="S25" i="25"/>
  <c r="AR52" i="5" l="1"/>
  <c r="AJ53" i="5"/>
  <c r="AT53" i="5"/>
  <c r="AL54" i="5"/>
  <c r="AZ56" i="5"/>
  <c r="AU50" i="5"/>
  <c r="AN51" i="5"/>
  <c r="AQ50" i="5"/>
  <c r="AO50" i="5"/>
  <c r="AP50" i="5"/>
  <c r="AB52" i="5"/>
  <c r="AD51" i="5"/>
  <c r="AK53" i="5"/>
  <c r="AS52" i="5"/>
  <c r="S26" i="9"/>
  <c r="B31" i="44"/>
  <c r="S27" i="44"/>
  <c r="S26" i="46"/>
  <c r="B30" i="46"/>
  <c r="S27" i="46"/>
  <c r="B31" i="46"/>
  <c r="S31" i="40"/>
  <c r="B35" i="40"/>
  <c r="B35" i="42"/>
  <c r="S31" i="42"/>
  <c r="S33" i="32"/>
  <c r="B37" i="32"/>
  <c r="S27" i="34"/>
  <c r="B31" i="34"/>
  <c r="B30" i="21"/>
  <c r="S26" i="21"/>
  <c r="B30" i="25"/>
  <c r="S26" i="25"/>
  <c r="AZ57" i="5" l="1"/>
  <c r="AK54" i="5"/>
  <c r="AS53" i="5"/>
  <c r="AB53" i="5"/>
  <c r="AD52" i="5"/>
  <c r="AL55" i="5"/>
  <c r="AT54" i="5"/>
  <c r="AN52" i="5"/>
  <c r="AU51" i="5"/>
  <c r="AQ51" i="5"/>
  <c r="AP51" i="5"/>
  <c r="AO51" i="5"/>
  <c r="AJ54" i="5"/>
  <c r="AR53" i="5"/>
  <c r="B32" i="44"/>
  <c r="S28" i="44"/>
  <c r="S28" i="46"/>
  <c r="B32" i="46"/>
  <c r="S32" i="42"/>
  <c r="B36" i="42"/>
  <c r="S32" i="40"/>
  <c r="B36" i="40"/>
  <c r="C4" i="32"/>
  <c r="S34" i="32"/>
  <c r="S28" i="34"/>
  <c r="B32" i="34"/>
  <c r="B32" i="9"/>
  <c r="B31" i="25"/>
  <c r="S27" i="25"/>
  <c r="B31" i="21"/>
  <c r="S27" i="21"/>
  <c r="B31" i="9"/>
  <c r="S27" i="9"/>
  <c r="AB54" i="5" l="1"/>
  <c r="AD53" i="5"/>
  <c r="AZ58" i="5"/>
  <c r="AT55" i="5"/>
  <c r="AL56" i="5"/>
  <c r="AU52" i="5"/>
  <c r="AN53" i="5"/>
  <c r="AQ52" i="5"/>
  <c r="AO52" i="5"/>
  <c r="AP52" i="5"/>
  <c r="AS54" i="5"/>
  <c r="AK55" i="5"/>
  <c r="AR54" i="5"/>
  <c r="AJ55" i="5"/>
  <c r="B33" i="44"/>
  <c r="S29" i="44"/>
  <c r="B33" i="9"/>
  <c r="S33" i="42"/>
  <c r="B37" i="42"/>
  <c r="S33" i="40"/>
  <c r="B37" i="40"/>
  <c r="S28" i="9"/>
  <c r="C22" i="32"/>
  <c r="S35" i="32"/>
  <c r="C5" i="32"/>
  <c r="C6" i="32"/>
  <c r="C7" i="32"/>
  <c r="C8" i="32"/>
  <c r="C9" i="32"/>
  <c r="C10" i="32"/>
  <c r="C11" i="32"/>
  <c r="C12" i="32"/>
  <c r="C13" i="32"/>
  <c r="C14" i="32"/>
  <c r="C15" i="32"/>
  <c r="C16" i="32"/>
  <c r="C17" i="32"/>
  <c r="C18" i="32"/>
  <c r="C19" i="32"/>
  <c r="C20" i="32"/>
  <c r="S29" i="34"/>
  <c r="B33" i="34"/>
  <c r="C21" i="32"/>
  <c r="S28" i="25"/>
  <c r="B32" i="25"/>
  <c r="B32" i="21"/>
  <c r="S28" i="21"/>
  <c r="AJ56" i="5" l="1"/>
  <c r="AR55" i="5"/>
  <c r="AN54" i="5"/>
  <c r="AU53" i="5"/>
  <c r="AQ53" i="5"/>
  <c r="AO53" i="5"/>
  <c r="AP53" i="5"/>
  <c r="AZ59" i="5"/>
  <c r="AS55" i="5"/>
  <c r="AK56" i="5"/>
  <c r="AL57" i="5"/>
  <c r="AT56" i="5"/>
  <c r="AB55" i="5"/>
  <c r="AD54" i="5"/>
  <c r="S29" i="9"/>
  <c r="S29" i="46"/>
  <c r="B33" i="46"/>
  <c r="S30" i="46"/>
  <c r="B34" i="46"/>
  <c r="B34" i="44"/>
  <c r="S30" i="44"/>
  <c r="C4" i="40"/>
  <c r="C21" i="40" s="1"/>
  <c r="S34" i="40"/>
  <c r="C4" i="42"/>
  <c r="S34" i="42"/>
  <c r="S30" i="34"/>
  <c r="B34" i="34"/>
  <c r="C23" i="32"/>
  <c r="S36" i="32"/>
  <c r="S29" i="21"/>
  <c r="B33" i="21"/>
  <c r="S29" i="25"/>
  <c r="B33" i="25"/>
  <c r="S30" i="9"/>
  <c r="AR56" i="5" l="1"/>
  <c r="AJ57" i="5"/>
  <c r="AK57" i="5"/>
  <c r="AS56" i="5"/>
  <c r="AD55" i="5"/>
  <c r="AB56" i="5"/>
  <c r="AT57" i="5"/>
  <c r="AL58" i="5"/>
  <c r="AU54" i="5"/>
  <c r="AN55" i="5"/>
  <c r="AQ54" i="5"/>
  <c r="AP54" i="5"/>
  <c r="AO54" i="5"/>
  <c r="AZ60" i="5"/>
  <c r="B35" i="9"/>
  <c r="B35" i="44"/>
  <c r="S31" i="44"/>
  <c r="S35" i="40"/>
  <c r="C22" i="40"/>
  <c r="C22" i="42"/>
  <c r="S35" i="42"/>
  <c r="C5" i="42"/>
  <c r="C6" i="42"/>
  <c r="C7" i="42"/>
  <c r="C8" i="42"/>
  <c r="C9" i="42"/>
  <c r="C10" i="42"/>
  <c r="C11" i="42"/>
  <c r="C12" i="42"/>
  <c r="C13" i="42"/>
  <c r="C14" i="42"/>
  <c r="C15" i="42"/>
  <c r="C16" i="42"/>
  <c r="C17" i="42"/>
  <c r="C18" i="42"/>
  <c r="C19" i="42"/>
  <c r="C20" i="42"/>
  <c r="C21" i="42"/>
  <c r="C5" i="40"/>
  <c r="C6" i="40"/>
  <c r="C7" i="40"/>
  <c r="C8" i="40"/>
  <c r="C9" i="40"/>
  <c r="C10" i="40"/>
  <c r="C11" i="40"/>
  <c r="C12" i="40"/>
  <c r="C13" i="40"/>
  <c r="C14" i="40"/>
  <c r="C15" i="40"/>
  <c r="C16" i="40"/>
  <c r="C17" i="40"/>
  <c r="C18" i="40"/>
  <c r="C19" i="40"/>
  <c r="C20" i="40"/>
  <c r="S31" i="34"/>
  <c r="B35" i="34"/>
  <c r="T4" i="32"/>
  <c r="T21" i="32" s="1"/>
  <c r="C24" i="32"/>
  <c r="S37" i="32"/>
  <c r="B34" i="25"/>
  <c r="S30" i="25"/>
  <c r="B34" i="21"/>
  <c r="S30" i="21"/>
  <c r="B34" i="9"/>
  <c r="AB57" i="5" l="1"/>
  <c r="AD56" i="5"/>
  <c r="AN56" i="5"/>
  <c r="AU55" i="5"/>
  <c r="AQ55" i="5"/>
  <c r="AO55" i="5"/>
  <c r="AP55" i="5"/>
  <c r="AK58" i="5"/>
  <c r="AS57" i="5"/>
  <c r="AL59" i="5"/>
  <c r="AT58" i="5"/>
  <c r="AJ58" i="5"/>
  <c r="AR57" i="5"/>
  <c r="AZ61" i="5"/>
  <c r="S31" i="9"/>
  <c r="B35" i="46"/>
  <c r="S31" i="46"/>
  <c r="S32" i="9"/>
  <c r="B36" i="44"/>
  <c r="S32" i="44"/>
  <c r="S36" i="40"/>
  <c r="C23" i="40"/>
  <c r="C23" i="42"/>
  <c r="S36" i="42"/>
  <c r="S32" i="34"/>
  <c r="B36" i="34"/>
  <c r="T22" i="32"/>
  <c r="C25" i="32"/>
  <c r="T5" i="32"/>
  <c r="T6" i="32"/>
  <c r="T7" i="32"/>
  <c r="T8" i="32"/>
  <c r="T9" i="32"/>
  <c r="T10" i="32"/>
  <c r="T11" i="32"/>
  <c r="T12" i="32"/>
  <c r="T13" i="32"/>
  <c r="T14" i="32"/>
  <c r="T15" i="32"/>
  <c r="T16" i="32"/>
  <c r="T17" i="32"/>
  <c r="T18" i="32"/>
  <c r="T19" i="32"/>
  <c r="T20" i="32"/>
  <c r="S31" i="21"/>
  <c r="B35" i="21"/>
  <c r="S31" i="25"/>
  <c r="B35" i="25"/>
  <c r="AS58" i="5" l="1"/>
  <c r="AK59" i="5"/>
  <c r="AT59" i="5"/>
  <c r="AL60" i="5"/>
  <c r="AR58" i="5"/>
  <c r="AJ59" i="5"/>
  <c r="AU56" i="5"/>
  <c r="AN57" i="5"/>
  <c r="AQ56" i="5"/>
  <c r="AO56" i="5"/>
  <c r="AP56" i="5"/>
  <c r="AZ62" i="5"/>
  <c r="AD57" i="5"/>
  <c r="AB58" i="5"/>
  <c r="B36" i="9"/>
  <c r="S33" i="9"/>
  <c r="B37" i="44"/>
  <c r="S33" i="44"/>
  <c r="S32" i="46"/>
  <c r="B36" i="46"/>
  <c r="T4" i="40"/>
  <c r="T21" i="40" s="1"/>
  <c r="C24" i="40"/>
  <c r="S37" i="40"/>
  <c r="C24" i="42"/>
  <c r="T4" i="42"/>
  <c r="T21" i="42" s="1"/>
  <c r="S37" i="42"/>
  <c r="C26" i="32"/>
  <c r="T23" i="32"/>
  <c r="S33" i="34"/>
  <c r="B37" i="34"/>
  <c r="B36" i="25"/>
  <c r="S32" i="25"/>
  <c r="B36" i="21"/>
  <c r="S32" i="21"/>
  <c r="AJ60" i="5" l="1"/>
  <c r="AR59" i="5"/>
  <c r="AL61" i="5"/>
  <c r="AT60" i="5"/>
  <c r="AZ63" i="5"/>
  <c r="AB59" i="5"/>
  <c r="AD58" i="5"/>
  <c r="AU57" i="5"/>
  <c r="AN58" i="5"/>
  <c r="AQ57" i="5"/>
  <c r="AP57" i="5"/>
  <c r="AO57" i="5"/>
  <c r="AS59" i="5"/>
  <c r="AK60" i="5"/>
  <c r="B37" i="9"/>
  <c r="C4" i="44"/>
  <c r="C21" i="44" s="1"/>
  <c r="S34" i="44"/>
  <c r="C4" i="46"/>
  <c r="C21" i="46" s="1"/>
  <c r="S34" i="46"/>
  <c r="B37" i="46"/>
  <c r="S33" i="46"/>
  <c r="T22" i="42"/>
  <c r="C25" i="42"/>
  <c r="T5" i="40"/>
  <c r="T6" i="40"/>
  <c r="T7" i="40"/>
  <c r="T8" i="40"/>
  <c r="T9" i="40"/>
  <c r="T10" i="40"/>
  <c r="T11" i="40"/>
  <c r="T12" i="40"/>
  <c r="T13" i="40"/>
  <c r="T14" i="40"/>
  <c r="T15" i="40"/>
  <c r="T16" i="40"/>
  <c r="T17" i="40"/>
  <c r="T18" i="40"/>
  <c r="T19" i="40"/>
  <c r="T20" i="40"/>
  <c r="T5" i="42"/>
  <c r="T6" i="42"/>
  <c r="T7" i="42"/>
  <c r="T8" i="42"/>
  <c r="T9" i="42"/>
  <c r="T10" i="42"/>
  <c r="T11" i="42"/>
  <c r="T12" i="42"/>
  <c r="T13" i="42"/>
  <c r="T14" i="42"/>
  <c r="T15" i="42"/>
  <c r="T16" i="42"/>
  <c r="T17" i="42"/>
  <c r="T18" i="42"/>
  <c r="T19" i="42"/>
  <c r="T20" i="42"/>
  <c r="T22" i="40"/>
  <c r="C25" i="40"/>
  <c r="S34" i="34"/>
  <c r="C4" i="34"/>
  <c r="C21" i="34" s="1"/>
  <c r="T24" i="32"/>
  <c r="C27" i="32"/>
  <c r="B37" i="25"/>
  <c r="S33" i="25"/>
  <c r="S34" i="9"/>
  <c r="B37" i="21"/>
  <c r="S33" i="21"/>
  <c r="AK61" i="5" l="1"/>
  <c r="AS60" i="5"/>
  <c r="AD59" i="5"/>
  <c r="AB60" i="5"/>
  <c r="AZ64" i="5"/>
  <c r="AT61" i="5"/>
  <c r="AL62" i="5"/>
  <c r="AU58" i="5"/>
  <c r="AN59" i="5"/>
  <c r="AQ58" i="5"/>
  <c r="AO58" i="5"/>
  <c r="AP58" i="5"/>
  <c r="AR60" i="5"/>
  <c r="AJ61" i="5"/>
  <c r="C20" i="46"/>
  <c r="C22" i="46"/>
  <c r="S35" i="46"/>
  <c r="S35" i="44"/>
  <c r="C22" i="44"/>
  <c r="C5" i="46"/>
  <c r="C7" i="46"/>
  <c r="C6" i="46"/>
  <c r="C8" i="46"/>
  <c r="C9" i="46"/>
  <c r="C10" i="46"/>
  <c r="C11" i="46"/>
  <c r="C12" i="46"/>
  <c r="C13" i="46"/>
  <c r="C14" i="46"/>
  <c r="C15" i="46"/>
  <c r="C17" i="46"/>
  <c r="C16" i="46"/>
  <c r="C18" i="46"/>
  <c r="C19" i="46"/>
  <c r="C5" i="44"/>
  <c r="C6" i="44"/>
  <c r="C7" i="44"/>
  <c r="C8" i="44"/>
  <c r="C9" i="44"/>
  <c r="C10" i="44"/>
  <c r="C11" i="44"/>
  <c r="C12" i="44"/>
  <c r="C13" i="44"/>
  <c r="C14" i="44"/>
  <c r="C15" i="44"/>
  <c r="C16" i="44"/>
  <c r="C17" i="44"/>
  <c r="C18" i="44"/>
  <c r="C19" i="44"/>
  <c r="C20" i="44"/>
  <c r="T23" i="42"/>
  <c r="C26" i="42"/>
  <c r="C26" i="40"/>
  <c r="T23" i="40"/>
  <c r="C5" i="34"/>
  <c r="C6" i="34"/>
  <c r="C7" i="34"/>
  <c r="C8" i="34"/>
  <c r="C9" i="34"/>
  <c r="C10" i="34"/>
  <c r="C11" i="34"/>
  <c r="C12" i="34"/>
  <c r="C13" i="34"/>
  <c r="C14" i="34"/>
  <c r="C15" i="34"/>
  <c r="C16" i="34"/>
  <c r="C17" i="34"/>
  <c r="C18" i="34"/>
  <c r="C19" i="34"/>
  <c r="C20" i="34"/>
  <c r="S35" i="34"/>
  <c r="C22" i="34"/>
  <c r="C28" i="32"/>
  <c r="T25" i="32"/>
  <c r="C4" i="9"/>
  <c r="C12" i="9" s="1"/>
  <c r="C4" i="25"/>
  <c r="S34" i="25"/>
  <c r="C4" i="21"/>
  <c r="C21" i="21" s="1"/>
  <c r="S34" i="21"/>
  <c r="S35" i="9"/>
  <c r="AN60" i="5" l="1"/>
  <c r="AU59" i="5"/>
  <c r="AQ59" i="5"/>
  <c r="AO59" i="5"/>
  <c r="AP59" i="5"/>
  <c r="AB61" i="5"/>
  <c r="AD60" i="5"/>
  <c r="AZ65" i="5"/>
  <c r="AJ62" i="5"/>
  <c r="AR61" i="5"/>
  <c r="AL63" i="5"/>
  <c r="AT62" i="5"/>
  <c r="AK62" i="5"/>
  <c r="AS61" i="5"/>
  <c r="C23" i="44"/>
  <c r="S36" i="44"/>
  <c r="S36" i="46"/>
  <c r="C23" i="46"/>
  <c r="C18" i="9"/>
  <c r="C10" i="9"/>
  <c r="T24" i="40"/>
  <c r="C27" i="40"/>
  <c r="C13" i="9"/>
  <c r="C22" i="9"/>
  <c r="C16" i="9"/>
  <c r="C19" i="9"/>
  <c r="C15" i="9"/>
  <c r="C5" i="9"/>
  <c r="C27" i="42"/>
  <c r="T24" i="42"/>
  <c r="C14" i="9"/>
  <c r="C9" i="9"/>
  <c r="C11" i="9"/>
  <c r="C21" i="9"/>
  <c r="C20" i="9"/>
  <c r="C6" i="9"/>
  <c r="C7" i="9"/>
  <c r="C17" i="9"/>
  <c r="C8" i="9"/>
  <c r="T26" i="32"/>
  <c r="C29" i="32"/>
  <c r="C23" i="34"/>
  <c r="S36" i="34"/>
  <c r="C22" i="25"/>
  <c r="S35" i="25"/>
  <c r="C5" i="25"/>
  <c r="C6" i="25"/>
  <c r="C7" i="25"/>
  <c r="C8" i="25"/>
  <c r="C9" i="25"/>
  <c r="C10" i="25"/>
  <c r="C11" i="25"/>
  <c r="C12" i="25"/>
  <c r="C13" i="25"/>
  <c r="C14" i="25"/>
  <c r="C15" i="25"/>
  <c r="C16" i="25"/>
  <c r="C17" i="25"/>
  <c r="C18" i="25"/>
  <c r="C19" i="25"/>
  <c r="C20" i="25"/>
  <c r="C22" i="21"/>
  <c r="S35" i="21"/>
  <c r="C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5"/>
  <c r="C23" i="9"/>
  <c r="AR62" i="5" l="1"/>
  <c r="AJ63" i="5"/>
  <c r="AS62" i="5"/>
  <c r="AK63" i="5"/>
  <c r="AT63" i="5"/>
  <c r="AL64" i="5"/>
  <c r="AD61" i="5"/>
  <c r="AB62" i="5"/>
  <c r="AZ66" i="5"/>
  <c r="AU60" i="5"/>
  <c r="AN61" i="5"/>
  <c r="AQ60" i="5"/>
  <c r="AP60" i="5"/>
  <c r="AO60" i="5"/>
  <c r="T4" i="44"/>
  <c r="S37" i="44"/>
  <c r="C24" i="44"/>
  <c r="T4" i="46"/>
  <c r="S37" i="46"/>
  <c r="C24" i="46"/>
  <c r="T25" i="42"/>
  <c r="C28" i="42"/>
  <c r="C28" i="40"/>
  <c r="T25" i="40"/>
  <c r="C30" i="32"/>
  <c r="T27" i="32"/>
  <c r="T4" i="34"/>
  <c r="T21" i="34" s="1"/>
  <c r="S37" i="34"/>
  <c r="C24" i="34"/>
  <c r="C23" i="25"/>
  <c r="S36" i="25"/>
  <c r="S36" i="21"/>
  <c r="C23" i="21"/>
  <c r="S36" i="9"/>
  <c r="T4" i="9"/>
  <c r="T5" i="9" s="1"/>
  <c r="AU61" i="5" l="1"/>
  <c r="AN62" i="5"/>
  <c r="AQ61" i="5"/>
  <c r="AO61" i="5"/>
  <c r="AP61" i="5"/>
  <c r="AS63" i="5"/>
  <c r="AK64" i="5"/>
  <c r="AZ67" i="5"/>
  <c r="AB63" i="5"/>
  <c r="AD62" i="5"/>
  <c r="AJ64" i="5"/>
  <c r="AR63" i="5"/>
  <c r="AL65" i="5"/>
  <c r="AT64" i="5"/>
  <c r="T5" i="46"/>
  <c r="T7" i="46"/>
  <c r="T6" i="46"/>
  <c r="T8" i="46"/>
  <c r="T9" i="46"/>
  <c r="T11" i="46"/>
  <c r="T10" i="46"/>
  <c r="T12" i="46"/>
  <c r="T13" i="46"/>
  <c r="T14" i="46"/>
  <c r="T15" i="46"/>
  <c r="T16" i="46"/>
  <c r="T18" i="46"/>
  <c r="T17" i="46"/>
  <c r="T19" i="46"/>
  <c r="T20" i="46"/>
  <c r="T5" i="44"/>
  <c r="T6" i="44"/>
  <c r="T7" i="44"/>
  <c r="T8" i="44"/>
  <c r="T9" i="44"/>
  <c r="T10" i="44"/>
  <c r="T11" i="44"/>
  <c r="T12" i="44"/>
  <c r="T13" i="44"/>
  <c r="T14" i="44"/>
  <c r="T15" i="44"/>
  <c r="T16" i="44"/>
  <c r="T17" i="44"/>
  <c r="T18" i="44"/>
  <c r="T19" i="44"/>
  <c r="T20" i="44"/>
  <c r="T21" i="46"/>
  <c r="C25" i="44"/>
  <c r="T22" i="44"/>
  <c r="T22" i="9"/>
  <c r="T21" i="44"/>
  <c r="T26" i="40"/>
  <c r="C29" i="40"/>
  <c r="T26" i="42"/>
  <c r="C29" i="42"/>
  <c r="C31" i="32"/>
  <c r="T28" i="32"/>
  <c r="T22" i="34"/>
  <c r="C25" i="34"/>
  <c r="T5" i="34"/>
  <c r="T6" i="34"/>
  <c r="T7" i="34"/>
  <c r="T8" i="34"/>
  <c r="T9" i="34"/>
  <c r="T10" i="34"/>
  <c r="T11" i="34"/>
  <c r="T12" i="34"/>
  <c r="T13" i="34"/>
  <c r="T14" i="34"/>
  <c r="T15" i="34"/>
  <c r="T16" i="34"/>
  <c r="T17" i="34"/>
  <c r="T18" i="34"/>
  <c r="T19" i="34"/>
  <c r="T20" i="34"/>
  <c r="T4" i="21"/>
  <c r="T21" i="21" s="1"/>
  <c r="C24" i="21"/>
  <c r="S37" i="21"/>
  <c r="T4" i="25"/>
  <c r="T21" i="25" s="1"/>
  <c r="C24" i="25"/>
  <c r="S37" i="25"/>
  <c r="C24" i="9"/>
  <c r="S37" i="9"/>
  <c r="T15" i="9"/>
  <c r="T16" i="9"/>
  <c r="T17" i="9"/>
  <c r="T6" i="9"/>
  <c r="T9" i="9"/>
  <c r="T14" i="9"/>
  <c r="T7" i="9"/>
  <c r="T8" i="9"/>
  <c r="T18" i="9"/>
  <c r="T10" i="9"/>
  <c r="T19" i="9"/>
  <c r="T11" i="9"/>
  <c r="T20" i="9"/>
  <c r="T12" i="9"/>
  <c r="T21" i="9"/>
  <c r="T13" i="9"/>
  <c r="T23" i="34"/>
  <c r="AD63" i="5" l="1"/>
  <c r="AB64" i="5"/>
  <c r="AK65" i="5"/>
  <c r="AS64" i="5"/>
  <c r="AL66" i="5"/>
  <c r="AT65" i="5"/>
  <c r="AR64" i="5"/>
  <c r="AJ65" i="5"/>
  <c r="AU62" i="5"/>
  <c r="AN63" i="5"/>
  <c r="AQ62" i="5"/>
  <c r="AO62" i="5"/>
  <c r="AP62" i="5"/>
  <c r="AZ68" i="5"/>
  <c r="C25" i="9"/>
  <c r="T23" i="9"/>
  <c r="C26" i="44"/>
  <c r="T23" i="44"/>
  <c r="T22" i="46"/>
  <c r="C25" i="46"/>
  <c r="C30" i="40"/>
  <c r="T27" i="40"/>
  <c r="C30" i="42"/>
  <c r="T27" i="42"/>
  <c r="C26" i="34"/>
  <c r="D4" i="32"/>
  <c r="C32" i="32"/>
  <c r="T29" i="32"/>
  <c r="C25" i="25"/>
  <c r="T22" i="25"/>
  <c r="T5" i="25"/>
  <c r="T6" i="25"/>
  <c r="T7" i="25"/>
  <c r="T8" i="25"/>
  <c r="T9" i="25"/>
  <c r="T10" i="25"/>
  <c r="T11" i="25"/>
  <c r="T12" i="25"/>
  <c r="T13" i="25"/>
  <c r="T14" i="25"/>
  <c r="T15" i="25"/>
  <c r="T16" i="25"/>
  <c r="T17" i="25"/>
  <c r="T18" i="25"/>
  <c r="T19" i="25"/>
  <c r="T20" i="25"/>
  <c r="T5" i="21"/>
  <c r="T6" i="21"/>
  <c r="T7" i="21"/>
  <c r="T8" i="21"/>
  <c r="T9" i="21"/>
  <c r="T10" i="21"/>
  <c r="T11" i="21"/>
  <c r="T12" i="21"/>
  <c r="T13" i="21"/>
  <c r="T14" i="21"/>
  <c r="T15" i="21"/>
  <c r="T16" i="21"/>
  <c r="T17" i="21"/>
  <c r="T18" i="21"/>
  <c r="T19" i="21"/>
  <c r="T20" i="21"/>
  <c r="T22" i="21"/>
  <c r="C25" i="21"/>
  <c r="AL67" i="5" l="1"/>
  <c r="AT66" i="5"/>
  <c r="AN64" i="5"/>
  <c r="AU63" i="5"/>
  <c r="AQ63" i="5"/>
  <c r="AO63" i="5"/>
  <c r="AP63" i="5"/>
  <c r="AJ66" i="5"/>
  <c r="AR65" i="5"/>
  <c r="AK66" i="5"/>
  <c r="AS65" i="5"/>
  <c r="AZ69" i="5"/>
  <c r="AB65" i="5"/>
  <c r="AD64" i="5"/>
  <c r="C26" i="9"/>
  <c r="T24" i="46"/>
  <c r="C27" i="46"/>
  <c r="T24" i="44"/>
  <c r="C27" i="44"/>
  <c r="C26" i="46"/>
  <c r="T23" i="46"/>
  <c r="T28" i="42"/>
  <c r="C31" i="42"/>
  <c r="T28" i="40"/>
  <c r="C31" i="40"/>
  <c r="D5" i="32"/>
  <c r="D6" i="32"/>
  <c r="D7" i="32"/>
  <c r="D8" i="32"/>
  <c r="D9" i="32"/>
  <c r="D10" i="32"/>
  <c r="D11" i="32"/>
  <c r="D12" i="32"/>
  <c r="D13" i="32"/>
  <c r="D14" i="32"/>
  <c r="D15" i="32"/>
  <c r="D16" i="32"/>
  <c r="D17" i="32"/>
  <c r="D18" i="32"/>
  <c r="D19" i="32"/>
  <c r="D20" i="32"/>
  <c r="D21" i="32"/>
  <c r="T24" i="34"/>
  <c r="C27" i="34"/>
  <c r="T30" i="32"/>
  <c r="D22" i="32"/>
  <c r="C33" i="32"/>
  <c r="C26" i="25"/>
  <c r="T23" i="25"/>
  <c r="T23" i="21"/>
  <c r="C26" i="21"/>
  <c r="C27" i="9"/>
  <c r="AZ70" i="5" l="1"/>
  <c r="AB66" i="5"/>
  <c r="AD65" i="5"/>
  <c r="AS66" i="5"/>
  <c r="AK67" i="5"/>
  <c r="AU64" i="5"/>
  <c r="AN65" i="5"/>
  <c r="AQ64" i="5"/>
  <c r="AP64" i="5"/>
  <c r="AO64" i="5"/>
  <c r="AR66" i="5"/>
  <c r="AJ67" i="5"/>
  <c r="AL68" i="5"/>
  <c r="AT67" i="5"/>
  <c r="C28" i="44"/>
  <c r="T25" i="44"/>
  <c r="C28" i="46"/>
  <c r="T25" i="46"/>
  <c r="D4" i="42"/>
  <c r="T29" i="42"/>
  <c r="C32" i="42"/>
  <c r="D4" i="40"/>
  <c r="D21" i="40" s="1"/>
  <c r="C32" i="40"/>
  <c r="T29" i="40"/>
  <c r="C34" i="32"/>
  <c r="T31" i="32"/>
  <c r="D23" i="32"/>
  <c r="C28" i="34"/>
  <c r="T25" i="34"/>
  <c r="T24" i="9"/>
  <c r="T24" i="21"/>
  <c r="C27" i="21"/>
  <c r="T25" i="9"/>
  <c r="T24" i="25"/>
  <c r="C27" i="25"/>
  <c r="AR67" i="5" l="1"/>
  <c r="AJ68" i="5"/>
  <c r="AB67" i="5"/>
  <c r="AD66" i="5"/>
  <c r="AL69" i="5"/>
  <c r="AT68" i="5"/>
  <c r="AU65" i="5"/>
  <c r="AN66" i="5"/>
  <c r="AQ65" i="5"/>
  <c r="AO65" i="5"/>
  <c r="AP65" i="5"/>
  <c r="AK68" i="5"/>
  <c r="AS67" i="5"/>
  <c r="AZ71" i="5"/>
  <c r="T26" i="44"/>
  <c r="C29" i="44"/>
  <c r="C29" i="46"/>
  <c r="T26" i="46"/>
  <c r="C33" i="40"/>
  <c r="D22" i="40"/>
  <c r="T30" i="40"/>
  <c r="D5" i="42"/>
  <c r="D6" i="42"/>
  <c r="D7" i="42"/>
  <c r="D8" i="42"/>
  <c r="D9" i="42"/>
  <c r="D10" i="42"/>
  <c r="D11" i="42"/>
  <c r="D12" i="42"/>
  <c r="D13" i="42"/>
  <c r="D14" i="42"/>
  <c r="D15" i="42"/>
  <c r="D16" i="42"/>
  <c r="D17" i="42"/>
  <c r="D18" i="42"/>
  <c r="D19" i="42"/>
  <c r="D20" i="42"/>
  <c r="D5" i="40"/>
  <c r="D6" i="40"/>
  <c r="D7" i="40"/>
  <c r="D8" i="40"/>
  <c r="D9" i="40"/>
  <c r="D10" i="40"/>
  <c r="D11" i="40"/>
  <c r="D12" i="40"/>
  <c r="D13" i="40"/>
  <c r="D14" i="40"/>
  <c r="D15" i="40"/>
  <c r="D16" i="40"/>
  <c r="D17" i="40"/>
  <c r="D18" i="40"/>
  <c r="D19" i="40"/>
  <c r="D20" i="40"/>
  <c r="D22" i="42"/>
  <c r="T30" i="42"/>
  <c r="C33" i="42"/>
  <c r="D21" i="42"/>
  <c r="C29" i="34"/>
  <c r="T26" i="34"/>
  <c r="D24" i="32"/>
  <c r="U4" i="32"/>
  <c r="C35" i="32"/>
  <c r="T32" i="32"/>
  <c r="T25" i="25"/>
  <c r="C28" i="25"/>
  <c r="C28" i="9"/>
  <c r="C29" i="9"/>
  <c r="T25" i="21"/>
  <c r="C28" i="21"/>
  <c r="AS68" i="5" l="1"/>
  <c r="AK69" i="5"/>
  <c r="AB68" i="5"/>
  <c r="AD67" i="5"/>
  <c r="AT69" i="5"/>
  <c r="AL70" i="5"/>
  <c r="AJ69" i="5"/>
  <c r="AR68" i="5"/>
  <c r="AU66" i="5"/>
  <c r="AN67" i="5"/>
  <c r="AQ66" i="5"/>
  <c r="AP66" i="5"/>
  <c r="AO66" i="5"/>
  <c r="AZ72" i="5"/>
  <c r="T27" i="44"/>
  <c r="C30" i="44"/>
  <c r="T27" i="46"/>
  <c r="C30" i="46"/>
  <c r="T31" i="40"/>
  <c r="C34" i="40"/>
  <c r="D23" i="40"/>
  <c r="C34" i="42"/>
  <c r="D23" i="42"/>
  <c r="T31" i="42"/>
  <c r="C30" i="34"/>
  <c r="T27" i="34"/>
  <c r="D25" i="32"/>
  <c r="U22" i="32"/>
  <c r="T33" i="32"/>
  <c r="C36" i="32"/>
  <c r="U5" i="32"/>
  <c r="U6" i="32"/>
  <c r="U7" i="32"/>
  <c r="U8" i="32"/>
  <c r="U9" i="32"/>
  <c r="U10" i="32"/>
  <c r="U11" i="32"/>
  <c r="U12" i="32"/>
  <c r="U13" i="32"/>
  <c r="U14" i="32"/>
  <c r="U15" i="32"/>
  <c r="U16" i="32"/>
  <c r="U17" i="32"/>
  <c r="U18" i="32"/>
  <c r="U19" i="32"/>
  <c r="U20" i="32"/>
  <c r="U21" i="32"/>
  <c r="C29" i="21"/>
  <c r="T26" i="21"/>
  <c r="T26" i="9"/>
  <c r="T26" i="25"/>
  <c r="C29" i="25"/>
  <c r="AT70" i="5" l="1"/>
  <c r="AL71" i="5"/>
  <c r="AU67" i="5"/>
  <c r="AN68" i="5"/>
  <c r="AQ67" i="5"/>
  <c r="AO67" i="5"/>
  <c r="AP67" i="5"/>
  <c r="AB69" i="5"/>
  <c r="AD68" i="5"/>
  <c r="AZ73" i="5"/>
  <c r="AJ70" i="5"/>
  <c r="AR69" i="5"/>
  <c r="AK70" i="5"/>
  <c r="AS69" i="5"/>
  <c r="T28" i="44"/>
  <c r="C31" i="44"/>
  <c r="T28" i="9"/>
  <c r="C35" i="40"/>
  <c r="D24" i="40"/>
  <c r="U4" i="40"/>
  <c r="U21" i="40" s="1"/>
  <c r="T32" i="40"/>
  <c r="C35" i="42"/>
  <c r="T32" i="42"/>
  <c r="D24" i="42"/>
  <c r="U4" i="42"/>
  <c r="U21" i="42" s="1"/>
  <c r="C31" i="34"/>
  <c r="T28" i="34"/>
  <c r="C37" i="32"/>
  <c r="U23" i="32"/>
  <c r="T34" i="32"/>
  <c r="D26" i="32"/>
  <c r="C30" i="9"/>
  <c r="T27" i="9"/>
  <c r="T27" i="21"/>
  <c r="C30" i="21"/>
  <c r="C31" i="9"/>
  <c r="C30" i="25"/>
  <c r="T27" i="25"/>
  <c r="AN69" i="5" l="1"/>
  <c r="AU68" i="5"/>
  <c r="AQ68" i="5"/>
  <c r="AO68" i="5"/>
  <c r="AP68" i="5"/>
  <c r="AS70" i="5"/>
  <c r="AK71" i="5"/>
  <c r="AZ74" i="5"/>
  <c r="AR70" i="5"/>
  <c r="AJ71" i="5"/>
  <c r="AT71" i="5"/>
  <c r="AL72" i="5"/>
  <c r="AD69" i="5"/>
  <c r="AB70" i="5"/>
  <c r="T28" i="46"/>
  <c r="C31" i="46"/>
  <c r="D4" i="44"/>
  <c r="T29" i="44"/>
  <c r="C32" i="44"/>
  <c r="D4" i="46"/>
  <c r="D21" i="46" s="1"/>
  <c r="C32" i="46"/>
  <c r="T29" i="46"/>
  <c r="U5" i="42"/>
  <c r="U6" i="42"/>
  <c r="U7" i="42"/>
  <c r="U8" i="42"/>
  <c r="U9" i="42"/>
  <c r="U10" i="42"/>
  <c r="U11" i="42"/>
  <c r="U12" i="42"/>
  <c r="U13" i="42"/>
  <c r="U14" i="42"/>
  <c r="U15" i="42"/>
  <c r="U16" i="42"/>
  <c r="U17" i="42"/>
  <c r="U18" i="42"/>
  <c r="U19" i="42"/>
  <c r="U20" i="42"/>
  <c r="U5" i="40"/>
  <c r="U6" i="40"/>
  <c r="U7" i="40"/>
  <c r="U8" i="40"/>
  <c r="U9" i="40"/>
  <c r="U10" i="40"/>
  <c r="U11" i="40"/>
  <c r="U12" i="40"/>
  <c r="U13" i="40"/>
  <c r="U14" i="40"/>
  <c r="U15" i="40"/>
  <c r="U16" i="40"/>
  <c r="U17" i="40"/>
  <c r="U18" i="40"/>
  <c r="U19" i="40"/>
  <c r="U20" i="40"/>
  <c r="U22" i="42"/>
  <c r="D25" i="42"/>
  <c r="T33" i="42"/>
  <c r="C36" i="42"/>
  <c r="D25" i="40"/>
  <c r="U22" i="40"/>
  <c r="T33" i="40"/>
  <c r="C36" i="40"/>
  <c r="D4" i="34"/>
  <c r="D21" i="34" s="1"/>
  <c r="C32" i="34"/>
  <c r="T29" i="34"/>
  <c r="U24" i="32"/>
  <c r="D27" i="32"/>
  <c r="T35" i="32"/>
  <c r="C31" i="25"/>
  <c r="T28" i="25"/>
  <c r="C31" i="21"/>
  <c r="T28" i="21"/>
  <c r="D4" i="9"/>
  <c r="D5" i="9" s="1"/>
  <c r="T29" i="9"/>
  <c r="C32" i="9"/>
  <c r="AJ72" i="5" l="1"/>
  <c r="AR71" i="5"/>
  <c r="AK72" i="5"/>
  <c r="AS71" i="5"/>
  <c r="AL73" i="5"/>
  <c r="AT72" i="5"/>
  <c r="AD70" i="5"/>
  <c r="AB71" i="5"/>
  <c r="AZ75" i="5"/>
  <c r="AU69" i="5"/>
  <c r="AN70" i="5"/>
  <c r="AQ69" i="5"/>
  <c r="AP69" i="5"/>
  <c r="AO69" i="5"/>
  <c r="D5" i="44"/>
  <c r="D6" i="44"/>
  <c r="D7" i="44"/>
  <c r="D8" i="44"/>
  <c r="D9" i="44"/>
  <c r="D10" i="44"/>
  <c r="D11" i="44"/>
  <c r="D12" i="44"/>
  <c r="D13" i="44"/>
  <c r="D14" i="44"/>
  <c r="D15" i="44"/>
  <c r="D16" i="44"/>
  <c r="D17" i="44"/>
  <c r="D18" i="44"/>
  <c r="D19" i="44"/>
  <c r="D20" i="44"/>
  <c r="C33" i="44"/>
  <c r="D22" i="44"/>
  <c r="T30" i="44"/>
  <c r="D21" i="44"/>
  <c r="D5" i="46"/>
  <c r="D6" i="46"/>
  <c r="D7" i="46"/>
  <c r="D8" i="46"/>
  <c r="D10" i="46"/>
  <c r="D9" i="46"/>
  <c r="D11" i="46"/>
  <c r="D12" i="46"/>
  <c r="D13" i="46"/>
  <c r="D14" i="46"/>
  <c r="D16" i="46"/>
  <c r="D15" i="46"/>
  <c r="D17" i="46"/>
  <c r="D18" i="46"/>
  <c r="D19" i="46"/>
  <c r="D20" i="46"/>
  <c r="T30" i="9"/>
  <c r="T34" i="42"/>
  <c r="C37" i="42"/>
  <c r="U23" i="42"/>
  <c r="D26" i="42"/>
  <c r="C37" i="40"/>
  <c r="U23" i="40"/>
  <c r="T34" i="40"/>
  <c r="D26" i="40"/>
  <c r="D22" i="34"/>
  <c r="T30" i="34"/>
  <c r="C33" i="34"/>
  <c r="U25" i="32"/>
  <c r="D28" i="32"/>
  <c r="T36" i="32"/>
  <c r="D5" i="34"/>
  <c r="D6" i="34"/>
  <c r="D7" i="34"/>
  <c r="D8" i="34"/>
  <c r="D9" i="34"/>
  <c r="D10" i="34"/>
  <c r="D11" i="34"/>
  <c r="D12" i="34"/>
  <c r="D13" i="34"/>
  <c r="D14" i="34"/>
  <c r="D15" i="34"/>
  <c r="D16" i="34"/>
  <c r="D17" i="34"/>
  <c r="D18" i="34"/>
  <c r="D19" i="34"/>
  <c r="D20" i="34"/>
  <c r="D4" i="21"/>
  <c r="D21" i="21" s="1"/>
  <c r="T29" i="21"/>
  <c r="C32" i="21"/>
  <c r="D4" i="25"/>
  <c r="D21" i="25" s="1"/>
  <c r="T29" i="25"/>
  <c r="C32" i="25"/>
  <c r="D14" i="9"/>
  <c r="D9" i="9"/>
  <c r="D8" i="9"/>
  <c r="D7" i="9"/>
  <c r="D15" i="9"/>
  <c r="D17" i="9"/>
  <c r="D16" i="9"/>
  <c r="D6" i="9"/>
  <c r="D10" i="9"/>
  <c r="D19" i="9"/>
  <c r="D11" i="9"/>
  <c r="D18" i="9"/>
  <c r="D20" i="9"/>
  <c r="D12" i="9"/>
  <c r="D21" i="9"/>
  <c r="D13" i="9"/>
  <c r="AL74" i="5" l="1"/>
  <c r="AT73" i="5"/>
  <c r="AS72" i="5"/>
  <c r="AK73" i="5"/>
  <c r="AZ76" i="5"/>
  <c r="AN71" i="5"/>
  <c r="AU70" i="5"/>
  <c r="AQ70" i="5"/>
  <c r="AP70" i="5"/>
  <c r="AO70" i="5"/>
  <c r="AD71" i="5"/>
  <c r="AB72" i="5"/>
  <c r="AR72" i="5"/>
  <c r="AJ73" i="5"/>
  <c r="T30" i="46"/>
  <c r="C33" i="46"/>
  <c r="D22" i="46"/>
  <c r="T31" i="46"/>
  <c r="C34" i="46"/>
  <c r="D23" i="46"/>
  <c r="C34" i="44"/>
  <c r="D23" i="44"/>
  <c r="T31" i="44"/>
  <c r="C33" i="9"/>
  <c r="D22" i="9"/>
  <c r="D27" i="42"/>
  <c r="U24" i="42"/>
  <c r="T35" i="42"/>
  <c r="U24" i="40"/>
  <c r="D27" i="40"/>
  <c r="T35" i="40"/>
  <c r="D23" i="34"/>
  <c r="C34" i="34"/>
  <c r="T31" i="34"/>
  <c r="U26" i="32"/>
  <c r="D29" i="32"/>
  <c r="T37" i="32"/>
  <c r="C33" i="21"/>
  <c r="T30" i="21"/>
  <c r="D22" i="21"/>
  <c r="D23" i="9"/>
  <c r="T30" i="25"/>
  <c r="D22" i="25"/>
  <c r="C33" i="25"/>
  <c r="D5" i="25"/>
  <c r="D6" i="25"/>
  <c r="D7" i="25"/>
  <c r="D8" i="25"/>
  <c r="D9" i="25"/>
  <c r="D10" i="25"/>
  <c r="D11" i="25"/>
  <c r="D12" i="25"/>
  <c r="D13" i="25"/>
  <c r="D14" i="25"/>
  <c r="D15" i="25"/>
  <c r="D16" i="25"/>
  <c r="D17" i="25"/>
  <c r="D18" i="25"/>
  <c r="D19" i="25"/>
  <c r="D20" i="25"/>
  <c r="D5" i="21"/>
  <c r="D6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AZ77" i="5" l="1"/>
  <c r="AJ74" i="5"/>
  <c r="AR73" i="5"/>
  <c r="AN72" i="5"/>
  <c r="AU71" i="5"/>
  <c r="AQ71" i="5"/>
  <c r="AO71" i="5"/>
  <c r="AP71" i="5"/>
  <c r="AK74" i="5"/>
  <c r="AS73" i="5"/>
  <c r="AD72" i="5"/>
  <c r="AB73" i="5"/>
  <c r="AT74" i="5"/>
  <c r="AL75" i="5"/>
  <c r="U4" i="46"/>
  <c r="C35" i="46"/>
  <c r="D24" i="46"/>
  <c r="T32" i="46"/>
  <c r="U4" i="44"/>
  <c r="T32" i="44"/>
  <c r="D24" i="44"/>
  <c r="C35" i="44"/>
  <c r="U25" i="40"/>
  <c r="T36" i="40"/>
  <c r="D28" i="40"/>
  <c r="D28" i="42"/>
  <c r="U25" i="42"/>
  <c r="T36" i="42"/>
  <c r="U27" i="32"/>
  <c r="D30" i="32"/>
  <c r="D24" i="34"/>
  <c r="U4" i="34"/>
  <c r="T32" i="34"/>
  <c r="C35" i="34"/>
  <c r="C34" i="9"/>
  <c r="T31" i="25"/>
  <c r="D23" i="25"/>
  <c r="C34" i="25"/>
  <c r="C34" i="21"/>
  <c r="D23" i="21"/>
  <c r="T31" i="21"/>
  <c r="T31" i="9"/>
  <c r="AT75" i="5" l="1"/>
  <c r="AL76" i="5"/>
  <c r="AS74" i="5"/>
  <c r="AK75" i="5"/>
  <c r="AJ75" i="5"/>
  <c r="AR74" i="5"/>
  <c r="AD73" i="5"/>
  <c r="AB74" i="5"/>
  <c r="AN73" i="5"/>
  <c r="AU72" i="5"/>
  <c r="AQ72" i="5"/>
  <c r="AP72" i="5"/>
  <c r="AO72" i="5"/>
  <c r="AZ78" i="5"/>
  <c r="U5" i="44"/>
  <c r="U6" i="44"/>
  <c r="U7" i="44"/>
  <c r="U8" i="44"/>
  <c r="U9" i="44"/>
  <c r="U10" i="44"/>
  <c r="U11" i="44"/>
  <c r="U12" i="44"/>
  <c r="U13" i="44"/>
  <c r="U14" i="44"/>
  <c r="U15" i="44"/>
  <c r="U16" i="44"/>
  <c r="U17" i="44"/>
  <c r="U18" i="44"/>
  <c r="U19" i="44"/>
  <c r="U20" i="44"/>
  <c r="T33" i="44"/>
  <c r="C36" i="44"/>
  <c r="D25" i="44"/>
  <c r="U22" i="44"/>
  <c r="U5" i="46"/>
  <c r="U6" i="46"/>
  <c r="U7" i="46"/>
  <c r="U8" i="46"/>
  <c r="U9" i="46"/>
  <c r="U10" i="46"/>
  <c r="U11" i="46"/>
  <c r="U13" i="46"/>
  <c r="U12" i="46"/>
  <c r="U14" i="46"/>
  <c r="U15" i="46"/>
  <c r="U16" i="46"/>
  <c r="U18" i="46"/>
  <c r="U17" i="46"/>
  <c r="U20" i="46"/>
  <c r="U19" i="46"/>
  <c r="C36" i="46"/>
  <c r="U22" i="46"/>
  <c r="D25" i="46"/>
  <c r="T33" i="46"/>
  <c r="U21" i="46"/>
  <c r="U21" i="44"/>
  <c r="T37" i="42"/>
  <c r="D29" i="42"/>
  <c r="U26" i="42"/>
  <c r="U26" i="40"/>
  <c r="T37" i="40"/>
  <c r="D29" i="40"/>
  <c r="U5" i="34"/>
  <c r="U6" i="34"/>
  <c r="U7" i="34"/>
  <c r="U8" i="34"/>
  <c r="U9" i="34"/>
  <c r="U10" i="34"/>
  <c r="U11" i="34"/>
  <c r="U12" i="34"/>
  <c r="U13" i="34"/>
  <c r="U14" i="34"/>
  <c r="U15" i="34"/>
  <c r="U16" i="34"/>
  <c r="U17" i="34"/>
  <c r="U18" i="34"/>
  <c r="U19" i="34"/>
  <c r="U20" i="34"/>
  <c r="D25" i="34"/>
  <c r="C36" i="34"/>
  <c r="U22" i="34"/>
  <c r="T33" i="34"/>
  <c r="U28" i="32"/>
  <c r="D31" i="32"/>
  <c r="U21" i="34"/>
  <c r="U4" i="21"/>
  <c r="U21" i="21" s="1"/>
  <c r="T32" i="21"/>
  <c r="C35" i="21"/>
  <c r="D24" i="21"/>
  <c r="D24" i="9"/>
  <c r="T32" i="9"/>
  <c r="C35" i="9"/>
  <c r="U4" i="9"/>
  <c r="U4" i="25"/>
  <c r="U21" i="25" s="1"/>
  <c r="T32" i="25"/>
  <c r="C35" i="25"/>
  <c r="D24" i="25"/>
  <c r="AK76" i="5" l="1"/>
  <c r="AS75" i="5"/>
  <c r="AU73" i="5"/>
  <c r="AN74" i="5"/>
  <c r="AQ73" i="5"/>
  <c r="AO73" i="5"/>
  <c r="AP73" i="5"/>
  <c r="AJ76" i="5"/>
  <c r="AR75" i="5"/>
  <c r="AD74" i="5"/>
  <c r="AB75" i="5"/>
  <c r="AL77" i="5"/>
  <c r="AT76" i="5"/>
  <c r="AZ79" i="5"/>
  <c r="C37" i="9"/>
  <c r="D26" i="44"/>
  <c r="U23" i="44"/>
  <c r="C37" i="44"/>
  <c r="T34" i="44"/>
  <c r="D30" i="42"/>
  <c r="U27" i="42"/>
  <c r="D30" i="40"/>
  <c r="U27" i="40"/>
  <c r="U23" i="34"/>
  <c r="D26" i="34"/>
  <c r="C37" i="34"/>
  <c r="T34" i="34"/>
  <c r="U29" i="32"/>
  <c r="D32" i="32"/>
  <c r="U5" i="25"/>
  <c r="U6" i="25"/>
  <c r="U7" i="25"/>
  <c r="U8" i="25"/>
  <c r="U9" i="25"/>
  <c r="U10" i="25"/>
  <c r="U11" i="25"/>
  <c r="U12" i="25"/>
  <c r="U13" i="25"/>
  <c r="U14" i="25"/>
  <c r="U15" i="25"/>
  <c r="U16" i="25"/>
  <c r="U17" i="25"/>
  <c r="U18" i="25"/>
  <c r="U19" i="25"/>
  <c r="U20" i="25"/>
  <c r="U22" i="9"/>
  <c r="D25" i="9"/>
  <c r="T33" i="9"/>
  <c r="C36" i="9"/>
  <c r="U5" i="21"/>
  <c r="U6" i="21"/>
  <c r="U7" i="21"/>
  <c r="U8" i="21"/>
  <c r="U9" i="21"/>
  <c r="U10" i="21"/>
  <c r="U11" i="21"/>
  <c r="U12" i="21"/>
  <c r="U13" i="21"/>
  <c r="U14" i="21"/>
  <c r="U15" i="21"/>
  <c r="U16" i="21"/>
  <c r="U17" i="21"/>
  <c r="U18" i="21"/>
  <c r="U19" i="21"/>
  <c r="U20" i="21"/>
  <c r="C36" i="21"/>
  <c r="D25" i="21"/>
  <c r="T33" i="21"/>
  <c r="U22" i="21"/>
  <c r="U12" i="9"/>
  <c r="U20" i="9"/>
  <c r="U10" i="9"/>
  <c r="U14" i="9"/>
  <c r="U11" i="9"/>
  <c r="U19" i="9"/>
  <c r="U18" i="9"/>
  <c r="U16" i="9"/>
  <c r="U7" i="9"/>
  <c r="U6" i="9"/>
  <c r="U5" i="9"/>
  <c r="U21" i="9"/>
  <c r="U9" i="9"/>
  <c r="U17" i="9"/>
  <c r="U8" i="9"/>
  <c r="U15" i="9"/>
  <c r="U13" i="9"/>
  <c r="T33" i="25"/>
  <c r="U22" i="25"/>
  <c r="C36" i="25"/>
  <c r="D25" i="25"/>
  <c r="AZ80" i="5" l="1"/>
  <c r="AD75" i="5"/>
  <c r="AB76" i="5"/>
  <c r="AN75" i="5"/>
  <c r="AU74" i="5"/>
  <c r="AQ74" i="5"/>
  <c r="AO74" i="5"/>
  <c r="AP74" i="5"/>
  <c r="AT77" i="5"/>
  <c r="AL78" i="5"/>
  <c r="AJ77" i="5"/>
  <c r="AR76" i="5"/>
  <c r="AK77" i="5"/>
  <c r="AS76" i="5"/>
  <c r="D27" i="46"/>
  <c r="U24" i="46"/>
  <c r="T35" i="46"/>
  <c r="T34" i="9"/>
  <c r="C37" i="46"/>
  <c r="T34" i="46"/>
  <c r="U23" i="46"/>
  <c r="D26" i="46"/>
  <c r="U23" i="9"/>
  <c r="T35" i="44"/>
  <c r="D27" i="44"/>
  <c r="U24" i="44"/>
  <c r="D26" i="9"/>
  <c r="U28" i="40"/>
  <c r="D31" i="40"/>
  <c r="D31" i="42"/>
  <c r="U28" i="42"/>
  <c r="U30" i="32"/>
  <c r="D33" i="32"/>
  <c r="D27" i="34"/>
  <c r="U24" i="34"/>
  <c r="T35" i="34"/>
  <c r="C37" i="21"/>
  <c r="U23" i="21"/>
  <c r="D26" i="21"/>
  <c r="T34" i="21"/>
  <c r="U23" i="25"/>
  <c r="C37" i="25"/>
  <c r="D26" i="25"/>
  <c r="T34" i="25"/>
  <c r="AN76" i="5" l="1"/>
  <c r="AU75" i="5"/>
  <c r="AQ75" i="5"/>
  <c r="AP75" i="5"/>
  <c r="AO75" i="5"/>
  <c r="AL79" i="5"/>
  <c r="AT78" i="5"/>
  <c r="AK78" i="5"/>
  <c r="AS77" i="5"/>
  <c r="AD76" i="5"/>
  <c r="AB77" i="5"/>
  <c r="AJ78" i="5"/>
  <c r="AR77" i="5"/>
  <c r="AZ81" i="5"/>
  <c r="T36" i="44"/>
  <c r="U25" i="44"/>
  <c r="D28" i="44"/>
  <c r="T36" i="46"/>
  <c r="U25" i="46"/>
  <c r="D28" i="46"/>
  <c r="D32" i="42"/>
  <c r="U29" i="42"/>
  <c r="U29" i="40"/>
  <c r="D32" i="40"/>
  <c r="U31" i="32"/>
  <c r="D34" i="32"/>
  <c r="D28" i="34"/>
  <c r="T36" i="34"/>
  <c r="U25" i="34"/>
  <c r="D27" i="25"/>
  <c r="U24" i="25"/>
  <c r="T35" i="25"/>
  <c r="D27" i="9"/>
  <c r="T35" i="9"/>
  <c r="U24" i="9"/>
  <c r="T35" i="21"/>
  <c r="D27" i="21"/>
  <c r="U24" i="21"/>
  <c r="AJ79" i="5" l="1"/>
  <c r="AR78" i="5"/>
  <c r="AB78" i="5"/>
  <c r="AD77" i="5"/>
  <c r="AL80" i="5"/>
  <c r="AT79" i="5"/>
  <c r="AZ82" i="5"/>
  <c r="AS78" i="5"/>
  <c r="AK79" i="5"/>
  <c r="AU76" i="5"/>
  <c r="AN77" i="5"/>
  <c r="AQ76" i="5"/>
  <c r="AO76" i="5"/>
  <c r="AP76" i="5"/>
  <c r="D29" i="44"/>
  <c r="U26" i="44"/>
  <c r="T37" i="44"/>
  <c r="D29" i="46"/>
  <c r="T37" i="46"/>
  <c r="U26" i="46"/>
  <c r="D33" i="42"/>
  <c r="U30" i="42"/>
  <c r="D33" i="40"/>
  <c r="U30" i="40"/>
  <c r="U32" i="32"/>
  <c r="D35" i="32"/>
  <c r="D29" i="34"/>
  <c r="U26" i="34"/>
  <c r="T37" i="34"/>
  <c r="D28" i="25"/>
  <c r="T36" i="25"/>
  <c r="U25" i="25"/>
  <c r="U25" i="9"/>
  <c r="T36" i="9"/>
  <c r="D28" i="9"/>
  <c r="U25" i="21"/>
  <c r="T36" i="21"/>
  <c r="D28" i="21"/>
  <c r="D29" i="9"/>
  <c r="AU77" i="5" l="1"/>
  <c r="AN78" i="5"/>
  <c r="AQ77" i="5"/>
  <c r="AO77" i="5"/>
  <c r="AP77" i="5"/>
  <c r="AK80" i="5"/>
  <c r="AS79" i="5"/>
  <c r="AB79" i="5"/>
  <c r="AD78" i="5"/>
  <c r="AL81" i="5"/>
  <c r="AT80" i="5"/>
  <c r="AZ83" i="5"/>
  <c r="AR79" i="5"/>
  <c r="AJ80" i="5"/>
  <c r="T37" i="9"/>
  <c r="D30" i="46"/>
  <c r="U27" i="46"/>
  <c r="U27" i="44"/>
  <c r="D30" i="44"/>
  <c r="U31" i="42"/>
  <c r="D34" i="42"/>
  <c r="D34" i="40"/>
  <c r="U31" i="40"/>
  <c r="U33" i="32"/>
  <c r="D36" i="32"/>
  <c r="D30" i="34"/>
  <c r="U27" i="34"/>
  <c r="T37" i="25"/>
  <c r="D29" i="25"/>
  <c r="U26" i="25"/>
  <c r="U26" i="9"/>
  <c r="U26" i="21"/>
  <c r="D29" i="21"/>
  <c r="T37" i="21"/>
  <c r="AJ81" i="5" l="1"/>
  <c r="AR80" i="5"/>
  <c r="AK81" i="5"/>
  <c r="AS80" i="5"/>
  <c r="AZ84" i="5"/>
  <c r="AT81" i="5"/>
  <c r="AL82" i="5"/>
  <c r="AN79" i="5"/>
  <c r="AU78" i="5"/>
  <c r="AQ78" i="5"/>
  <c r="AO78" i="5"/>
  <c r="AP78" i="5"/>
  <c r="AD79" i="5"/>
  <c r="AB80" i="5"/>
  <c r="U28" i="9"/>
  <c r="U28" i="44"/>
  <c r="D31" i="44"/>
  <c r="D31" i="46"/>
  <c r="U28" i="46"/>
  <c r="D35" i="40"/>
  <c r="U32" i="40"/>
  <c r="D35" i="42"/>
  <c r="U32" i="42"/>
  <c r="U34" i="32"/>
  <c r="D37" i="32"/>
  <c r="D31" i="34"/>
  <c r="U28" i="34"/>
  <c r="D30" i="9"/>
  <c r="U27" i="9"/>
  <c r="D30" i="25"/>
  <c r="U27" i="25"/>
  <c r="U27" i="21"/>
  <c r="D30" i="21"/>
  <c r="AN80" i="5" l="1"/>
  <c r="AU79" i="5"/>
  <c r="AQ79" i="5"/>
  <c r="AO79" i="5"/>
  <c r="AP79" i="5"/>
  <c r="AZ85" i="5"/>
  <c r="AD80" i="5"/>
  <c r="AB81" i="5"/>
  <c r="AT82" i="5"/>
  <c r="AL83" i="5"/>
  <c r="AS81" i="5"/>
  <c r="AK82" i="5"/>
  <c r="AJ82" i="5"/>
  <c r="AR81" i="5"/>
  <c r="D31" i="9"/>
  <c r="U29" i="9"/>
  <c r="D32" i="44"/>
  <c r="U29" i="44"/>
  <c r="U33" i="40"/>
  <c r="D36" i="40"/>
  <c r="D36" i="42"/>
  <c r="U33" i="42"/>
  <c r="U35" i="32"/>
  <c r="D38" i="32"/>
  <c r="D32" i="34"/>
  <c r="U29" i="34"/>
  <c r="D31" i="21"/>
  <c r="U28" i="21"/>
  <c r="D31" i="25"/>
  <c r="U28" i="25"/>
  <c r="AS82" i="5" l="1"/>
  <c r="AK83" i="5"/>
  <c r="AZ86" i="5"/>
  <c r="AL84" i="5"/>
  <c r="AT83" i="5"/>
  <c r="AD81" i="5"/>
  <c r="AB82" i="5"/>
  <c r="AR82" i="5"/>
  <c r="AJ83" i="5"/>
  <c r="AN81" i="5"/>
  <c r="AU80" i="5"/>
  <c r="AQ80" i="5"/>
  <c r="AO80" i="5"/>
  <c r="AP80" i="5"/>
  <c r="D32" i="9"/>
  <c r="D32" i="46"/>
  <c r="U29" i="46"/>
  <c r="U30" i="9"/>
  <c r="U30" i="44"/>
  <c r="D33" i="44"/>
  <c r="D37" i="42"/>
  <c r="U34" i="42"/>
  <c r="D37" i="40"/>
  <c r="U34" i="40"/>
  <c r="D33" i="34"/>
  <c r="U30" i="34"/>
  <c r="U36" i="32"/>
  <c r="D39" i="32"/>
  <c r="D32" i="25"/>
  <c r="U29" i="25"/>
  <c r="U29" i="21"/>
  <c r="D32" i="21"/>
  <c r="AD82" i="5" l="1"/>
  <c r="AB83" i="5"/>
  <c r="AR83" i="5"/>
  <c r="AJ84" i="5"/>
  <c r="AZ87" i="5"/>
  <c r="AN82" i="5"/>
  <c r="AU81" i="5"/>
  <c r="AQ81" i="5"/>
  <c r="AO81" i="5"/>
  <c r="AP81" i="5"/>
  <c r="AL85" i="5"/>
  <c r="AT84" i="5"/>
  <c r="AS83" i="5"/>
  <c r="AK84" i="5"/>
  <c r="D33" i="9"/>
  <c r="U31" i="9"/>
  <c r="D33" i="46"/>
  <c r="U30" i="46"/>
  <c r="U31" i="44"/>
  <c r="D34" i="44"/>
  <c r="D38" i="40"/>
  <c r="U35" i="40"/>
  <c r="D38" i="42"/>
  <c r="U35" i="42"/>
  <c r="U37" i="32"/>
  <c r="D40" i="32"/>
  <c r="D34" i="34"/>
  <c r="U31" i="34"/>
  <c r="U30" i="21"/>
  <c r="D33" i="21"/>
  <c r="D33" i="25"/>
  <c r="U30" i="25"/>
  <c r="AR84" i="5" l="1"/>
  <c r="AJ85" i="5"/>
  <c r="AL86" i="5"/>
  <c r="AT85" i="5"/>
  <c r="AZ88" i="5"/>
  <c r="AK85" i="5"/>
  <c r="AS84" i="5"/>
  <c r="AD83" i="5"/>
  <c r="AB84" i="5"/>
  <c r="AN83" i="5"/>
  <c r="AU82" i="5"/>
  <c r="AQ82" i="5"/>
  <c r="AP82" i="5"/>
  <c r="AO82" i="5"/>
  <c r="D34" i="9"/>
  <c r="U32" i="46"/>
  <c r="D35" i="46"/>
  <c r="D35" i="44"/>
  <c r="U32" i="44"/>
  <c r="D34" i="46"/>
  <c r="U31" i="46"/>
  <c r="D39" i="40"/>
  <c r="U36" i="40"/>
  <c r="U36" i="42"/>
  <c r="D39" i="42"/>
  <c r="D35" i="34"/>
  <c r="U32" i="34"/>
  <c r="U38" i="32"/>
  <c r="D41" i="32"/>
  <c r="D34" i="21"/>
  <c r="U31" i="21"/>
  <c r="D34" i="25"/>
  <c r="U31" i="25"/>
  <c r="AZ89" i="5" l="1"/>
  <c r="AS85" i="5"/>
  <c r="AK86" i="5"/>
  <c r="AN84" i="5"/>
  <c r="AU83" i="5"/>
  <c r="AQ83" i="5"/>
  <c r="AP83" i="5"/>
  <c r="AO83" i="5"/>
  <c r="AR85" i="5"/>
  <c r="AJ86" i="5"/>
  <c r="AB85" i="5"/>
  <c r="AD84" i="5"/>
  <c r="AL87" i="5"/>
  <c r="AT86" i="5"/>
  <c r="U33" i="44"/>
  <c r="D36" i="44"/>
  <c r="U33" i="9"/>
  <c r="D40" i="42"/>
  <c r="U37" i="42"/>
  <c r="U37" i="40"/>
  <c r="D40" i="40"/>
  <c r="D36" i="34"/>
  <c r="U33" i="34"/>
  <c r="U39" i="32"/>
  <c r="D42" i="32"/>
  <c r="U32" i="9"/>
  <c r="D35" i="9"/>
  <c r="U32" i="21"/>
  <c r="D35" i="21"/>
  <c r="U32" i="25"/>
  <c r="D35" i="25"/>
  <c r="AB86" i="5" l="1"/>
  <c r="AD85" i="5"/>
  <c r="AR86" i="5"/>
  <c r="AJ87" i="5"/>
  <c r="AU84" i="5"/>
  <c r="AN85" i="5"/>
  <c r="AQ84" i="5"/>
  <c r="AO84" i="5"/>
  <c r="AP84" i="5"/>
  <c r="AS86" i="5"/>
  <c r="AK87" i="5"/>
  <c r="AT87" i="5"/>
  <c r="AL88" i="5"/>
  <c r="AZ90" i="5"/>
  <c r="U34" i="46"/>
  <c r="D37" i="46"/>
  <c r="U33" i="46"/>
  <c r="D36" i="46"/>
  <c r="D36" i="9"/>
  <c r="U34" i="44"/>
  <c r="D37" i="44"/>
  <c r="D37" i="9"/>
  <c r="D41" i="40"/>
  <c r="U38" i="40"/>
  <c r="D41" i="42"/>
  <c r="U38" i="42"/>
  <c r="D43" i="32"/>
  <c r="U40" i="32"/>
  <c r="D37" i="34"/>
  <c r="U34" i="34"/>
  <c r="D36" i="25"/>
  <c r="U33" i="25"/>
  <c r="D36" i="21"/>
  <c r="U33" i="21"/>
  <c r="AZ91" i="5" l="1"/>
  <c r="AN86" i="5"/>
  <c r="AU85" i="5"/>
  <c r="AQ85" i="5"/>
  <c r="AP85" i="5"/>
  <c r="AO85" i="5"/>
  <c r="AS87" i="5"/>
  <c r="AK88" i="5"/>
  <c r="AJ88" i="5"/>
  <c r="AR87" i="5"/>
  <c r="AT88" i="5"/>
  <c r="AL89" i="5"/>
  <c r="AD86" i="5"/>
  <c r="AB87" i="5"/>
  <c r="U34" i="9"/>
  <c r="U35" i="9"/>
  <c r="D38" i="44"/>
  <c r="U35" i="44"/>
  <c r="U39" i="40"/>
  <c r="D42" i="40"/>
  <c r="D42" i="42"/>
  <c r="U39" i="42"/>
  <c r="U41" i="32"/>
  <c r="D44" i="32"/>
  <c r="D38" i="34"/>
  <c r="U35" i="34"/>
  <c r="U34" i="25"/>
  <c r="D37" i="25"/>
  <c r="U34" i="21"/>
  <c r="D37" i="21"/>
  <c r="AJ89" i="5" l="1"/>
  <c r="AR88" i="5"/>
  <c r="AK89" i="5"/>
  <c r="AS88" i="5"/>
  <c r="AU86" i="5"/>
  <c r="AN87" i="5"/>
  <c r="AQ86" i="5"/>
  <c r="AP86" i="5"/>
  <c r="AO86" i="5"/>
  <c r="AB88" i="5"/>
  <c r="AD87" i="5"/>
  <c r="AL90" i="5"/>
  <c r="AT89" i="5"/>
  <c r="AZ92" i="5"/>
  <c r="D38" i="9"/>
  <c r="U36" i="9"/>
  <c r="U36" i="44"/>
  <c r="D39" i="44"/>
  <c r="U35" i="46"/>
  <c r="D38" i="46"/>
  <c r="U40" i="42"/>
  <c r="D43" i="42"/>
  <c r="D43" i="40"/>
  <c r="U40" i="40"/>
  <c r="D39" i="34"/>
  <c r="U36" i="34"/>
  <c r="D45" i="32"/>
  <c r="U42" i="32"/>
  <c r="D38" i="25"/>
  <c r="U35" i="25"/>
  <c r="D38" i="21"/>
  <c r="U35" i="21"/>
  <c r="D39" i="9"/>
  <c r="AN88" i="5" l="1"/>
  <c r="AU87" i="5"/>
  <c r="AQ87" i="5"/>
  <c r="AO87" i="5"/>
  <c r="AP87" i="5"/>
  <c r="AL91" i="5"/>
  <c r="AT90" i="5"/>
  <c r="AB89" i="5"/>
  <c r="AD88" i="5"/>
  <c r="AS89" i="5"/>
  <c r="AK90" i="5"/>
  <c r="AZ93" i="5"/>
  <c r="AR89" i="5"/>
  <c r="AJ90" i="5"/>
  <c r="U37" i="44"/>
  <c r="D40" i="44"/>
  <c r="D39" i="46"/>
  <c r="U36" i="46"/>
  <c r="U37" i="9"/>
  <c r="D44" i="40"/>
  <c r="U41" i="40"/>
  <c r="D44" i="42"/>
  <c r="U41" i="42"/>
  <c r="D40" i="34"/>
  <c r="U37" i="34"/>
  <c r="U43" i="32"/>
  <c r="D39" i="21"/>
  <c r="U36" i="21"/>
  <c r="U36" i="25"/>
  <c r="D39" i="25"/>
  <c r="AB90" i="5" l="1"/>
  <c r="AD89" i="5"/>
  <c r="AJ91" i="5"/>
  <c r="AR90" i="5"/>
  <c r="AZ94" i="5"/>
  <c r="AL92" i="5"/>
  <c r="AT91" i="5"/>
  <c r="AK91" i="5"/>
  <c r="AS90" i="5"/>
  <c r="AU88" i="5"/>
  <c r="AN89" i="5"/>
  <c r="AQ88" i="5"/>
  <c r="AO88" i="5"/>
  <c r="AP88" i="5"/>
  <c r="D40" i="9"/>
  <c r="U38" i="9"/>
  <c r="U37" i="46"/>
  <c r="D40" i="46"/>
  <c r="U38" i="44"/>
  <c r="D41" i="44"/>
  <c r="D45" i="40"/>
  <c r="U42" i="40"/>
  <c r="D45" i="42"/>
  <c r="U42" i="42"/>
  <c r="U44" i="32"/>
  <c r="U38" i="34"/>
  <c r="D41" i="34"/>
  <c r="D40" i="21"/>
  <c r="U37" i="21"/>
  <c r="D40" i="25"/>
  <c r="U37" i="25"/>
  <c r="AZ95" i="5" l="1"/>
  <c r="AJ92" i="5"/>
  <c r="AR91" i="5"/>
  <c r="AS91" i="5"/>
  <c r="AK92" i="5"/>
  <c r="AL93" i="5"/>
  <c r="AT92" i="5"/>
  <c r="AU89" i="5"/>
  <c r="AN90" i="5"/>
  <c r="AQ89" i="5"/>
  <c r="AO89" i="5"/>
  <c r="AP89" i="5"/>
  <c r="AB91" i="5"/>
  <c r="AD90" i="5"/>
  <c r="D41" i="46"/>
  <c r="U38" i="46"/>
  <c r="D42" i="44"/>
  <c r="U39" i="44"/>
  <c r="D41" i="9"/>
  <c r="D42" i="46"/>
  <c r="U39" i="46"/>
  <c r="U43" i="42"/>
  <c r="U43" i="40"/>
  <c r="U45" i="32"/>
  <c r="U39" i="34"/>
  <c r="D42" i="34"/>
  <c r="D41" i="21"/>
  <c r="U38" i="21"/>
  <c r="D42" i="9"/>
  <c r="U38" i="25"/>
  <c r="D41" i="25"/>
  <c r="AU90" i="5" l="1"/>
  <c r="AN91" i="5"/>
  <c r="AQ90" i="5"/>
  <c r="AO90" i="5"/>
  <c r="AP90" i="5"/>
  <c r="AL94" i="5"/>
  <c r="AT93" i="5"/>
  <c r="AJ93" i="5"/>
  <c r="AR92" i="5"/>
  <c r="AB92" i="5"/>
  <c r="AD91" i="5"/>
  <c r="AS92" i="5"/>
  <c r="AK93" i="5"/>
  <c r="AZ96" i="5"/>
  <c r="D43" i="44"/>
  <c r="U40" i="44"/>
  <c r="D43" i="46"/>
  <c r="U40" i="46"/>
  <c r="U44" i="40"/>
  <c r="U44" i="42"/>
  <c r="D43" i="34"/>
  <c r="U40" i="34"/>
  <c r="D42" i="21"/>
  <c r="U39" i="21"/>
  <c r="U39" i="9"/>
  <c r="U39" i="25"/>
  <c r="D42" i="25"/>
  <c r="U40" i="9"/>
  <c r="AS93" i="5" l="1"/>
  <c r="AK94" i="5"/>
  <c r="AT94" i="5"/>
  <c r="AL95" i="5"/>
  <c r="AB93" i="5"/>
  <c r="AD92" i="5"/>
  <c r="AZ97" i="5"/>
  <c r="AN92" i="5"/>
  <c r="AU91" i="5"/>
  <c r="AQ91" i="5"/>
  <c r="AP91" i="5"/>
  <c r="AO91" i="5"/>
  <c r="AR93" i="5"/>
  <c r="AJ94" i="5"/>
  <c r="D43" i="9"/>
  <c r="U41" i="9"/>
  <c r="D44" i="44"/>
  <c r="U41" i="44"/>
  <c r="U45" i="40"/>
  <c r="U45" i="42"/>
  <c r="D44" i="34"/>
  <c r="U41" i="34"/>
  <c r="D43" i="25"/>
  <c r="U40" i="25"/>
  <c r="D43" i="21"/>
  <c r="U40" i="21"/>
  <c r="AU92" i="5" l="1"/>
  <c r="AN93" i="5"/>
  <c r="AQ92" i="5"/>
  <c r="AO92" i="5"/>
  <c r="AP92" i="5"/>
  <c r="AL96" i="5"/>
  <c r="AT95" i="5"/>
  <c r="AJ95" i="5"/>
  <c r="AR94" i="5"/>
  <c r="AD93" i="5"/>
  <c r="AB94" i="5"/>
  <c r="AZ98" i="5"/>
  <c r="AS94" i="5"/>
  <c r="AK95" i="5"/>
  <c r="D44" i="9"/>
  <c r="D45" i="44"/>
  <c r="U42" i="44"/>
  <c r="U41" i="46"/>
  <c r="D44" i="46"/>
  <c r="D45" i="9"/>
  <c r="U42" i="34"/>
  <c r="D45" i="34"/>
  <c r="U41" i="25"/>
  <c r="D44" i="25"/>
  <c r="U41" i="21"/>
  <c r="D44" i="21"/>
  <c r="AT96" i="5" l="1"/>
  <c r="AL97" i="5"/>
  <c r="AB95" i="5"/>
  <c r="AD94" i="5"/>
  <c r="AZ99" i="5"/>
  <c r="AK96" i="5"/>
  <c r="AS95" i="5"/>
  <c r="AR95" i="5"/>
  <c r="AJ96" i="5"/>
  <c r="AN94" i="5"/>
  <c r="AU93" i="5"/>
  <c r="AQ93" i="5"/>
  <c r="AP93" i="5"/>
  <c r="AO93" i="5"/>
  <c r="D45" i="46"/>
  <c r="U42" i="46"/>
  <c r="U43" i="46"/>
  <c r="U43" i="44"/>
  <c r="U42" i="9"/>
  <c r="U43" i="34"/>
  <c r="D45" i="25"/>
  <c r="U42" i="25"/>
  <c r="D45" i="21"/>
  <c r="U42" i="21"/>
  <c r="U43" i="9"/>
  <c r="AZ100" i="5" l="1"/>
  <c r="AK97" i="5"/>
  <c r="AS96" i="5"/>
  <c r="AB96" i="5"/>
  <c r="AD95" i="5"/>
  <c r="AL98" i="5"/>
  <c r="AT97" i="5"/>
  <c r="AN95" i="5"/>
  <c r="AU94" i="5"/>
  <c r="AQ94" i="5"/>
  <c r="AO94" i="5"/>
  <c r="AP94" i="5"/>
  <c r="AJ97" i="5"/>
  <c r="AR96" i="5"/>
  <c r="U44" i="9"/>
  <c r="U44" i="44"/>
  <c r="U44" i="34"/>
  <c r="U43" i="21"/>
  <c r="U43" i="25"/>
  <c r="AR97" i="5" l="1"/>
  <c r="AJ98" i="5"/>
  <c r="AL99" i="5"/>
  <c r="AT98" i="5"/>
  <c r="AU95" i="5"/>
  <c r="AN96" i="5"/>
  <c r="AQ95" i="5"/>
  <c r="AO95" i="5"/>
  <c r="AP95" i="5"/>
  <c r="AK98" i="5"/>
  <c r="AS97" i="5"/>
  <c r="AD96" i="5"/>
  <c r="AB97" i="5"/>
  <c r="AZ101" i="5"/>
  <c r="U45" i="46"/>
  <c r="U44" i="46"/>
  <c r="U45" i="44"/>
  <c r="U45" i="34"/>
  <c r="U44" i="25"/>
  <c r="U44" i="21"/>
  <c r="U45" i="9"/>
  <c r="AZ102" i="5" l="1"/>
  <c r="AD97" i="5"/>
  <c r="AB98" i="5"/>
  <c r="AN97" i="5"/>
  <c r="AU96" i="5"/>
  <c r="AQ96" i="5"/>
  <c r="AO96" i="5"/>
  <c r="AP96" i="5"/>
  <c r="AS98" i="5"/>
  <c r="AK99" i="5"/>
  <c r="AL100" i="5"/>
  <c r="AT99" i="5"/>
  <c r="AJ99" i="5"/>
  <c r="AR98" i="5"/>
  <c r="U45" i="21"/>
  <c r="U45" i="25"/>
  <c r="AT100" i="5" l="1"/>
  <c r="AL101" i="5"/>
  <c r="AU97" i="5"/>
  <c r="AN98" i="5"/>
  <c r="AQ97" i="5"/>
  <c r="AO97" i="5"/>
  <c r="AP97" i="5"/>
  <c r="AB99" i="5"/>
  <c r="AD98" i="5"/>
  <c r="AK100" i="5"/>
  <c r="AS99" i="5"/>
  <c r="AJ100" i="5"/>
  <c r="AR99" i="5"/>
  <c r="AZ103" i="5"/>
  <c r="AJ101" i="5" l="1"/>
  <c r="AR100" i="5"/>
  <c r="AS100" i="5"/>
  <c r="AK101" i="5"/>
  <c r="AN99" i="5"/>
  <c r="AU98" i="5"/>
  <c r="AQ98" i="5"/>
  <c r="AP98" i="5"/>
  <c r="AO98" i="5"/>
  <c r="AZ104" i="5"/>
  <c r="AL102" i="5"/>
  <c r="AT101" i="5"/>
  <c r="AB100" i="5"/>
  <c r="AD99" i="5"/>
  <c r="AT102" i="5" l="1"/>
  <c r="AL103" i="5"/>
  <c r="AN100" i="5"/>
  <c r="AU99" i="5"/>
  <c r="AQ99" i="5"/>
  <c r="AP99" i="5"/>
  <c r="AO99" i="5"/>
  <c r="AZ105" i="5"/>
  <c r="AB101" i="5"/>
  <c r="AD100" i="5"/>
  <c r="AK102" i="5"/>
  <c r="AS101" i="5"/>
  <c r="AR101" i="5"/>
  <c r="AJ102" i="5"/>
  <c r="AU100" i="5" l="1"/>
  <c r="AN101" i="5"/>
  <c r="AQ100" i="5"/>
  <c r="AO100" i="5"/>
  <c r="AP100" i="5"/>
  <c r="AD101" i="5"/>
  <c r="AB102" i="5"/>
  <c r="AJ103" i="5"/>
  <c r="AR102" i="5"/>
  <c r="AL104" i="5"/>
  <c r="AT103" i="5"/>
  <c r="AS102" i="5"/>
  <c r="AK103" i="5"/>
  <c r="AZ106" i="5"/>
  <c r="E4" i="32"/>
  <c r="E21" i="32" s="1"/>
  <c r="AS103" i="5" l="1"/>
  <c r="AK104" i="5"/>
  <c r="AJ104" i="5"/>
  <c r="AR103" i="5"/>
  <c r="AB103" i="5"/>
  <c r="AD102" i="5"/>
  <c r="AT104" i="5"/>
  <c r="AL105" i="5"/>
  <c r="AZ107" i="5"/>
  <c r="AN102" i="5"/>
  <c r="AU101" i="5"/>
  <c r="AQ101" i="5"/>
  <c r="AP101" i="5"/>
  <c r="AO101" i="5"/>
  <c r="E22" i="32"/>
  <c r="E5" i="32"/>
  <c r="E6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20" i="32"/>
  <c r="AB104" i="5" l="1"/>
  <c r="AD103" i="5"/>
  <c r="AZ108" i="5"/>
  <c r="AJ105" i="5"/>
  <c r="AR104" i="5"/>
  <c r="AS104" i="5"/>
  <c r="AK105" i="5"/>
  <c r="AN103" i="5"/>
  <c r="AU102" i="5"/>
  <c r="AQ102" i="5"/>
  <c r="AO102" i="5"/>
  <c r="AP102" i="5"/>
  <c r="AT105" i="5"/>
  <c r="AL106" i="5"/>
  <c r="E4" i="40"/>
  <c r="E21" i="40" s="1"/>
  <c r="E4" i="42"/>
  <c r="E23" i="32"/>
  <c r="AN104" i="5" l="1"/>
  <c r="AU103" i="5"/>
  <c r="AQ103" i="5"/>
  <c r="AP103" i="5"/>
  <c r="AO103" i="5"/>
  <c r="AR105" i="5"/>
  <c r="AJ106" i="5"/>
  <c r="AS105" i="5"/>
  <c r="AK106" i="5"/>
  <c r="AT106" i="5"/>
  <c r="AL107" i="5"/>
  <c r="AZ109" i="5"/>
  <c r="AB105" i="5"/>
  <c r="AD104" i="5"/>
  <c r="E5" i="42"/>
  <c r="E6" i="42"/>
  <c r="E7" i="42"/>
  <c r="E8" i="42"/>
  <c r="E9" i="42"/>
  <c r="E10" i="42"/>
  <c r="E11" i="42"/>
  <c r="E12" i="42"/>
  <c r="E13" i="42"/>
  <c r="E14" i="42"/>
  <c r="E15" i="42"/>
  <c r="E16" i="42"/>
  <c r="E17" i="42"/>
  <c r="E18" i="42"/>
  <c r="E19" i="42"/>
  <c r="E20" i="42"/>
  <c r="E22" i="40"/>
  <c r="E21" i="42"/>
  <c r="E5" i="40"/>
  <c r="E6" i="40"/>
  <c r="E7" i="40"/>
  <c r="E8" i="40"/>
  <c r="E9" i="40"/>
  <c r="E10" i="40"/>
  <c r="E11" i="40"/>
  <c r="E12" i="40"/>
  <c r="E13" i="40"/>
  <c r="E14" i="40"/>
  <c r="E15" i="40"/>
  <c r="E16" i="40"/>
  <c r="E17" i="40"/>
  <c r="E18" i="40"/>
  <c r="E19" i="40"/>
  <c r="E20" i="40"/>
  <c r="E22" i="42"/>
  <c r="E24" i="32"/>
  <c r="AR106" i="5" l="1"/>
  <c r="AJ107" i="5"/>
  <c r="AZ110" i="5"/>
  <c r="AU104" i="5"/>
  <c r="AN105" i="5"/>
  <c r="AQ104" i="5"/>
  <c r="AO104" i="5"/>
  <c r="AP104" i="5"/>
  <c r="AB106" i="5"/>
  <c r="AD105" i="5"/>
  <c r="AL108" i="5"/>
  <c r="AT107" i="5"/>
  <c r="AS106" i="5"/>
  <c r="AK107" i="5"/>
  <c r="E23" i="42"/>
  <c r="E23" i="40"/>
  <c r="V4" i="32"/>
  <c r="V21" i="32" s="1"/>
  <c r="E25" i="32"/>
  <c r="AZ111" i="5" l="1"/>
  <c r="AB107" i="5"/>
  <c r="AD106" i="5"/>
  <c r="AT108" i="5"/>
  <c r="AL109" i="5"/>
  <c r="AS107" i="5"/>
  <c r="AK108" i="5"/>
  <c r="AU105" i="5"/>
  <c r="AN106" i="5"/>
  <c r="AQ105" i="5"/>
  <c r="AP105" i="5"/>
  <c r="AO105" i="5"/>
  <c r="AJ108" i="5"/>
  <c r="AR107" i="5"/>
  <c r="E24" i="42"/>
  <c r="E24" i="40"/>
  <c r="V22" i="32"/>
  <c r="E26" i="32"/>
  <c r="V5" i="32"/>
  <c r="V6" i="32"/>
  <c r="V7" i="32"/>
  <c r="V8" i="32"/>
  <c r="V9" i="32"/>
  <c r="V10" i="32"/>
  <c r="V11" i="32"/>
  <c r="V12" i="32"/>
  <c r="V13" i="32"/>
  <c r="V14" i="32"/>
  <c r="V15" i="32"/>
  <c r="V16" i="32"/>
  <c r="V17" i="32"/>
  <c r="V18" i="32"/>
  <c r="V19" i="32"/>
  <c r="V20" i="32"/>
  <c r="AL110" i="5" l="1"/>
  <c r="AT109" i="5"/>
  <c r="AN107" i="5"/>
  <c r="AU106" i="5"/>
  <c r="AQ106" i="5"/>
  <c r="AO106" i="5"/>
  <c r="AP106" i="5"/>
  <c r="AB108" i="5"/>
  <c r="AD107" i="5"/>
  <c r="AS108" i="5"/>
  <c r="AK109" i="5"/>
  <c r="AJ109" i="5"/>
  <c r="AR108" i="5"/>
  <c r="AZ112" i="5"/>
  <c r="E4" i="9"/>
  <c r="E5" i="9" s="1"/>
  <c r="E4" i="44"/>
  <c r="E25" i="42"/>
  <c r="V4" i="42"/>
  <c r="V21" i="42" s="1"/>
  <c r="V4" i="40"/>
  <c r="V21" i="40" s="1"/>
  <c r="E25" i="40"/>
  <c r="V23" i="32"/>
  <c r="E27" i="32"/>
  <c r="E4" i="34"/>
  <c r="E21" i="34" s="1"/>
  <c r="AS109" i="5" l="1"/>
  <c r="AK110" i="5"/>
  <c r="AU107" i="5"/>
  <c r="AN108" i="5"/>
  <c r="AQ107" i="5"/>
  <c r="AP107" i="5"/>
  <c r="AO107" i="5"/>
  <c r="AR109" i="5"/>
  <c r="AJ110" i="5"/>
  <c r="AZ113" i="5"/>
  <c r="AT110" i="5"/>
  <c r="AL111" i="5"/>
  <c r="AB109" i="5"/>
  <c r="AD108" i="5"/>
  <c r="E15" i="9"/>
  <c r="E16" i="9"/>
  <c r="E19" i="9"/>
  <c r="E6" i="9"/>
  <c r="E21" i="9"/>
  <c r="E7" i="9"/>
  <c r="E8" i="9"/>
  <c r="E14" i="9"/>
  <c r="E22" i="44"/>
  <c r="E5" i="44"/>
  <c r="E6" i="44"/>
  <c r="E7" i="44"/>
  <c r="E8" i="44"/>
  <c r="E9" i="44"/>
  <c r="E10" i="44"/>
  <c r="E11" i="44"/>
  <c r="E12" i="44"/>
  <c r="E13" i="44"/>
  <c r="E14" i="44"/>
  <c r="E15" i="44"/>
  <c r="E16" i="44"/>
  <c r="E17" i="44"/>
  <c r="E18" i="44"/>
  <c r="E19" i="44"/>
  <c r="E20" i="44"/>
  <c r="E9" i="9"/>
  <c r="E10" i="9"/>
  <c r="E18" i="9"/>
  <c r="E11" i="9"/>
  <c r="E4" i="46"/>
  <c r="E22" i="46" s="1"/>
  <c r="E17" i="9"/>
  <c r="E20" i="9"/>
  <c r="E12" i="9"/>
  <c r="E21" i="44"/>
  <c r="E13" i="9"/>
  <c r="V22" i="40"/>
  <c r="E26" i="40"/>
  <c r="V5" i="42"/>
  <c r="V6" i="42"/>
  <c r="V7" i="42"/>
  <c r="V8" i="42"/>
  <c r="V9" i="42"/>
  <c r="V10" i="42"/>
  <c r="V11" i="42"/>
  <c r="V12" i="42"/>
  <c r="V13" i="42"/>
  <c r="V14" i="42"/>
  <c r="V15" i="42"/>
  <c r="V16" i="42"/>
  <c r="V17" i="42"/>
  <c r="V18" i="42"/>
  <c r="V19" i="42"/>
  <c r="V20" i="42"/>
  <c r="V22" i="42"/>
  <c r="E26" i="42"/>
  <c r="V5" i="40"/>
  <c r="V6" i="40"/>
  <c r="V7" i="40"/>
  <c r="V8" i="40"/>
  <c r="V9" i="40"/>
  <c r="V10" i="40"/>
  <c r="V11" i="40"/>
  <c r="V12" i="40"/>
  <c r="V13" i="40"/>
  <c r="V14" i="40"/>
  <c r="V15" i="40"/>
  <c r="V16" i="40"/>
  <c r="V17" i="40"/>
  <c r="V18" i="40"/>
  <c r="V19" i="40"/>
  <c r="V20" i="40"/>
  <c r="V24" i="32"/>
  <c r="E28" i="32"/>
  <c r="E5" i="34"/>
  <c r="E6" i="34"/>
  <c r="E7" i="34"/>
  <c r="E8" i="34"/>
  <c r="E9" i="34"/>
  <c r="E10" i="34"/>
  <c r="E11" i="34"/>
  <c r="E12" i="34"/>
  <c r="E13" i="34"/>
  <c r="E14" i="34"/>
  <c r="E15" i="34"/>
  <c r="E16" i="34"/>
  <c r="E17" i="34"/>
  <c r="E18" i="34"/>
  <c r="E19" i="34"/>
  <c r="E20" i="34"/>
  <c r="E22" i="34"/>
  <c r="E4" i="25"/>
  <c r="E21" i="25" s="1"/>
  <c r="E4" i="21"/>
  <c r="E21" i="21" s="1"/>
  <c r="E22" i="9"/>
  <c r="AL112" i="5" l="1"/>
  <c r="AT111" i="5"/>
  <c r="AN109" i="5"/>
  <c r="AU108" i="5"/>
  <c r="AQ108" i="5"/>
  <c r="AP108" i="5"/>
  <c r="AO108" i="5"/>
  <c r="AZ114" i="5"/>
  <c r="AB110" i="5"/>
  <c r="AD109" i="5"/>
  <c r="AR110" i="5"/>
  <c r="AJ111" i="5"/>
  <c r="AK111" i="5"/>
  <c r="AS110" i="5"/>
  <c r="E23" i="9"/>
  <c r="E21" i="46"/>
  <c r="E23" i="44"/>
  <c r="E5" i="46"/>
  <c r="E6" i="46"/>
  <c r="E7" i="46"/>
  <c r="E8" i="46"/>
  <c r="E9" i="46"/>
  <c r="E10" i="46"/>
  <c r="E12" i="46"/>
  <c r="E11" i="46"/>
  <c r="E14" i="46"/>
  <c r="E13" i="46"/>
  <c r="E16" i="46"/>
  <c r="E15" i="46"/>
  <c r="E18" i="46"/>
  <c r="E17" i="46"/>
  <c r="E19" i="46"/>
  <c r="E20" i="46"/>
  <c r="V23" i="42"/>
  <c r="E27" i="42"/>
  <c r="V23" i="40"/>
  <c r="E27" i="40"/>
  <c r="V25" i="32"/>
  <c r="E29" i="32"/>
  <c r="E23" i="34"/>
  <c r="E5" i="25"/>
  <c r="E6" i="25"/>
  <c r="E7" i="25"/>
  <c r="E8" i="25"/>
  <c r="E9" i="25"/>
  <c r="E10" i="25"/>
  <c r="E11" i="25"/>
  <c r="E12" i="25"/>
  <c r="E13" i="25"/>
  <c r="E14" i="25"/>
  <c r="E15" i="25"/>
  <c r="E16" i="25"/>
  <c r="E17" i="25"/>
  <c r="E18" i="25"/>
  <c r="E19" i="25"/>
  <c r="E20" i="25"/>
  <c r="E22" i="25"/>
  <c r="E22" i="21"/>
  <c r="E5" i="21"/>
  <c r="E6" i="21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AB111" i="5" l="1"/>
  <c r="AD110" i="5"/>
  <c r="AK112" i="5"/>
  <c r="AS111" i="5"/>
  <c r="AR111" i="5"/>
  <c r="AJ112" i="5"/>
  <c r="AU109" i="5"/>
  <c r="AN110" i="5"/>
  <c r="AQ109" i="5"/>
  <c r="AP109" i="5"/>
  <c r="AO109" i="5"/>
  <c r="AZ115" i="5"/>
  <c r="AT112" i="5"/>
  <c r="AL113" i="5"/>
  <c r="E23" i="46"/>
  <c r="E24" i="46"/>
  <c r="E24" i="44"/>
  <c r="E28" i="42"/>
  <c r="V24" i="42"/>
  <c r="V24" i="40"/>
  <c r="E28" i="40"/>
  <c r="V26" i="32"/>
  <c r="E30" i="32"/>
  <c r="E24" i="34"/>
  <c r="E23" i="25"/>
  <c r="E23" i="21"/>
  <c r="E24" i="9"/>
  <c r="AJ113" i="5" l="1"/>
  <c r="AR112" i="5"/>
  <c r="AZ116" i="5"/>
  <c r="AL114" i="5"/>
  <c r="AT113" i="5"/>
  <c r="AS112" i="5"/>
  <c r="AK113" i="5"/>
  <c r="AN111" i="5"/>
  <c r="AU110" i="5"/>
  <c r="AQ110" i="5"/>
  <c r="AP110" i="5"/>
  <c r="AO110" i="5"/>
  <c r="AB112" i="5"/>
  <c r="AD111" i="5"/>
  <c r="V4" i="44"/>
  <c r="E25" i="44"/>
  <c r="V4" i="9"/>
  <c r="V9" i="9" s="1"/>
  <c r="E29" i="42"/>
  <c r="V25" i="42"/>
  <c r="E29" i="40"/>
  <c r="V25" i="40"/>
  <c r="V27" i="32"/>
  <c r="E31" i="32"/>
  <c r="V4" i="34"/>
  <c r="V21" i="34" s="1"/>
  <c r="E25" i="34"/>
  <c r="E24" i="25"/>
  <c r="E24" i="21"/>
  <c r="AS113" i="5" l="1"/>
  <c r="AK114" i="5"/>
  <c r="AB113" i="5"/>
  <c r="AD112" i="5"/>
  <c r="AZ117" i="5"/>
  <c r="AT114" i="5"/>
  <c r="AL115" i="5"/>
  <c r="AN112" i="5"/>
  <c r="AU111" i="5"/>
  <c r="AQ111" i="5"/>
  <c r="AO111" i="5"/>
  <c r="AP111" i="5"/>
  <c r="AR113" i="5"/>
  <c r="AJ114" i="5"/>
  <c r="E25" i="9"/>
  <c r="V18" i="9"/>
  <c r="V20" i="9"/>
  <c r="V19" i="9"/>
  <c r="V12" i="9"/>
  <c r="V10" i="9"/>
  <c r="V11" i="9"/>
  <c r="V15" i="9"/>
  <c r="V14" i="9"/>
  <c r="V6" i="9"/>
  <c r="V7" i="9"/>
  <c r="V5" i="9"/>
  <c r="V21" i="9"/>
  <c r="V16" i="9"/>
  <c r="V8" i="9"/>
  <c r="V13" i="9"/>
  <c r="V17" i="9"/>
  <c r="V5" i="44"/>
  <c r="V6" i="44"/>
  <c r="V7" i="44"/>
  <c r="V8" i="44"/>
  <c r="V9" i="44"/>
  <c r="V10" i="44"/>
  <c r="V11" i="44"/>
  <c r="V12" i="44"/>
  <c r="V13" i="44"/>
  <c r="V14" i="44"/>
  <c r="V15" i="44"/>
  <c r="V16" i="44"/>
  <c r="V17" i="44"/>
  <c r="V18" i="44"/>
  <c r="V19" i="44"/>
  <c r="V20" i="44"/>
  <c r="V21" i="44"/>
  <c r="E26" i="44"/>
  <c r="V22" i="44"/>
  <c r="E26" i="46"/>
  <c r="V4" i="46"/>
  <c r="V22" i="46" s="1"/>
  <c r="E25" i="46"/>
  <c r="E30" i="42"/>
  <c r="V26" i="42"/>
  <c r="V26" i="40"/>
  <c r="E30" i="40"/>
  <c r="V5" i="34"/>
  <c r="V6" i="34"/>
  <c r="V7" i="34"/>
  <c r="V8" i="34"/>
  <c r="V9" i="34"/>
  <c r="V10" i="34"/>
  <c r="V11" i="34"/>
  <c r="V12" i="34"/>
  <c r="V13" i="34"/>
  <c r="V14" i="34"/>
  <c r="V15" i="34"/>
  <c r="V16" i="34"/>
  <c r="V17" i="34"/>
  <c r="V18" i="34"/>
  <c r="V19" i="34"/>
  <c r="V20" i="34"/>
  <c r="V28" i="32"/>
  <c r="E32" i="32"/>
  <c r="V22" i="34"/>
  <c r="E26" i="34"/>
  <c r="V4" i="25"/>
  <c r="V21" i="25" s="1"/>
  <c r="E25" i="25"/>
  <c r="V4" i="21"/>
  <c r="V21" i="21" s="1"/>
  <c r="E25" i="21"/>
  <c r="V22" i="9"/>
  <c r="AZ118" i="5" l="1"/>
  <c r="AN113" i="5"/>
  <c r="AU112" i="5"/>
  <c r="AQ112" i="5"/>
  <c r="AO112" i="5"/>
  <c r="AP112" i="5"/>
  <c r="AR114" i="5"/>
  <c r="AJ115" i="5"/>
  <c r="AL116" i="5"/>
  <c r="AT115" i="5"/>
  <c r="AB114" i="5"/>
  <c r="AD113" i="5"/>
  <c r="AS114" i="5"/>
  <c r="AK115" i="5"/>
  <c r="V5" i="46"/>
  <c r="V6" i="46"/>
  <c r="V8" i="46"/>
  <c r="V7" i="46"/>
  <c r="V10" i="46"/>
  <c r="V9" i="46"/>
  <c r="V12" i="46"/>
  <c r="V11" i="46"/>
  <c r="V14" i="46"/>
  <c r="V13" i="46"/>
  <c r="V16" i="46"/>
  <c r="V15" i="46"/>
  <c r="V18" i="46"/>
  <c r="V17" i="46"/>
  <c r="V20" i="46"/>
  <c r="V19" i="46"/>
  <c r="V23" i="44"/>
  <c r="E27" i="44"/>
  <c r="V21" i="46"/>
  <c r="E27" i="9"/>
  <c r="V27" i="42"/>
  <c r="E31" i="42"/>
  <c r="E31" i="40"/>
  <c r="V27" i="40"/>
  <c r="E26" i="9"/>
  <c r="V29" i="32"/>
  <c r="E33" i="32"/>
  <c r="E27" i="34"/>
  <c r="V23" i="34"/>
  <c r="E26" i="21"/>
  <c r="V22" i="21"/>
  <c r="V5" i="25"/>
  <c r="V6" i="25"/>
  <c r="V7" i="25"/>
  <c r="V8" i="25"/>
  <c r="V9" i="25"/>
  <c r="V10" i="25"/>
  <c r="V11" i="25"/>
  <c r="V12" i="25"/>
  <c r="V13" i="25"/>
  <c r="V14" i="25"/>
  <c r="V15" i="25"/>
  <c r="V16" i="25"/>
  <c r="V17" i="25"/>
  <c r="V18" i="25"/>
  <c r="V19" i="25"/>
  <c r="V20" i="25"/>
  <c r="V22" i="25"/>
  <c r="E26" i="25"/>
  <c r="V5" i="21"/>
  <c r="V6" i="21"/>
  <c r="V7" i="21"/>
  <c r="V8" i="21"/>
  <c r="V9" i="21"/>
  <c r="V10" i="21"/>
  <c r="V11" i="21"/>
  <c r="V12" i="21"/>
  <c r="V13" i="21"/>
  <c r="V14" i="21"/>
  <c r="V15" i="21"/>
  <c r="V16" i="21"/>
  <c r="V17" i="21"/>
  <c r="V18" i="21"/>
  <c r="V19" i="21"/>
  <c r="V20" i="21"/>
  <c r="AT116" i="5" l="1"/>
  <c r="AL117" i="5"/>
  <c r="AN114" i="5"/>
  <c r="AU113" i="5"/>
  <c r="AQ113" i="5"/>
  <c r="AP113" i="5"/>
  <c r="AO113" i="5"/>
  <c r="AS115" i="5"/>
  <c r="AK116" i="5"/>
  <c r="AR115" i="5"/>
  <c r="AJ116" i="5"/>
  <c r="AD114" i="5"/>
  <c r="AB115" i="5"/>
  <c r="AZ119" i="5"/>
  <c r="V23" i="9"/>
  <c r="V24" i="9"/>
  <c r="E28" i="44"/>
  <c r="V24" i="44"/>
  <c r="V23" i="46"/>
  <c r="E27" i="46"/>
  <c r="E32" i="40"/>
  <c r="V28" i="40"/>
  <c r="E32" i="42"/>
  <c r="V28" i="42"/>
  <c r="E28" i="34"/>
  <c r="V24" i="34"/>
  <c r="E34" i="32"/>
  <c r="V30" i="32"/>
  <c r="V23" i="25"/>
  <c r="E27" i="25"/>
  <c r="V23" i="21"/>
  <c r="E27" i="21"/>
  <c r="AB116" i="5" l="1"/>
  <c r="AD115" i="5"/>
  <c r="AJ117" i="5"/>
  <c r="AR116" i="5"/>
  <c r="AN115" i="5"/>
  <c r="AU114" i="5"/>
  <c r="AQ114" i="5"/>
  <c r="AO114" i="5"/>
  <c r="AP114" i="5"/>
  <c r="AK117" i="5"/>
  <c r="AS116" i="5"/>
  <c r="AL118" i="5"/>
  <c r="AT117" i="5"/>
  <c r="AZ120" i="5"/>
  <c r="E28" i="9"/>
  <c r="V25" i="9"/>
  <c r="E29" i="44"/>
  <c r="V25" i="44"/>
  <c r="E28" i="46"/>
  <c r="V24" i="46"/>
  <c r="E33" i="40"/>
  <c r="V29" i="40"/>
  <c r="V29" i="42"/>
  <c r="E33" i="42"/>
  <c r="E29" i="34"/>
  <c r="V25" i="34"/>
  <c r="V31" i="32"/>
  <c r="E35" i="32"/>
  <c r="V24" i="21"/>
  <c r="E28" i="21"/>
  <c r="V24" i="25"/>
  <c r="E28" i="25"/>
  <c r="AZ121" i="5" l="1"/>
  <c r="AT118" i="5"/>
  <c r="AL119" i="5"/>
  <c r="AN116" i="5"/>
  <c r="AU115" i="5"/>
  <c r="AQ115" i="5"/>
  <c r="AP115" i="5"/>
  <c r="AO115" i="5"/>
  <c r="AS117" i="5"/>
  <c r="AK118" i="5"/>
  <c r="AR117" i="5"/>
  <c r="AJ118" i="5"/>
  <c r="AB117" i="5"/>
  <c r="AD116" i="5"/>
  <c r="E29" i="46"/>
  <c r="V25" i="46"/>
  <c r="E30" i="46"/>
  <c r="V26" i="46"/>
  <c r="E30" i="44"/>
  <c r="V26" i="44"/>
  <c r="E29" i="9"/>
  <c r="E34" i="40"/>
  <c r="V30" i="40"/>
  <c r="E34" i="42"/>
  <c r="V30" i="42"/>
  <c r="V32" i="32"/>
  <c r="E36" i="32"/>
  <c r="E30" i="34"/>
  <c r="V26" i="34"/>
  <c r="V25" i="21"/>
  <c r="E29" i="21"/>
  <c r="V25" i="25"/>
  <c r="E29" i="25"/>
  <c r="AS118" i="5" l="1"/>
  <c r="AK119" i="5"/>
  <c r="AL120" i="5"/>
  <c r="AT119" i="5"/>
  <c r="AB118" i="5"/>
  <c r="AD117" i="5"/>
  <c r="AR118" i="5"/>
  <c r="AJ119" i="5"/>
  <c r="AN117" i="5"/>
  <c r="AU116" i="5"/>
  <c r="AQ116" i="5"/>
  <c r="AO116" i="5"/>
  <c r="AP116" i="5"/>
  <c r="AZ122" i="5"/>
  <c r="E31" i="44"/>
  <c r="V27" i="44"/>
  <c r="V27" i="9"/>
  <c r="V31" i="40"/>
  <c r="E35" i="40"/>
  <c r="V31" i="42"/>
  <c r="E35" i="42"/>
  <c r="F4" i="32"/>
  <c r="V33" i="32"/>
  <c r="E37" i="32"/>
  <c r="E31" i="34"/>
  <c r="V27" i="34"/>
  <c r="V26" i="9"/>
  <c r="E30" i="9"/>
  <c r="V26" i="25"/>
  <c r="E30" i="25"/>
  <c r="V26" i="21"/>
  <c r="E30" i="21"/>
  <c r="AB119" i="5" l="1"/>
  <c r="AD118" i="5"/>
  <c r="AN118" i="5"/>
  <c r="AU117" i="5"/>
  <c r="AQ117" i="5"/>
  <c r="AP117" i="5"/>
  <c r="AO117" i="5"/>
  <c r="AT120" i="5"/>
  <c r="AL121" i="5"/>
  <c r="AS119" i="5"/>
  <c r="AK120" i="5"/>
  <c r="AZ123" i="5"/>
  <c r="AJ120" i="5"/>
  <c r="AR119" i="5"/>
  <c r="E31" i="9"/>
  <c r="V28" i="46"/>
  <c r="E32" i="46"/>
  <c r="V27" i="46"/>
  <c r="E31" i="46"/>
  <c r="V28" i="44"/>
  <c r="E32" i="44"/>
  <c r="V32" i="42"/>
  <c r="E36" i="42"/>
  <c r="V32" i="40"/>
  <c r="E36" i="40"/>
  <c r="V34" i="32"/>
  <c r="F22" i="32"/>
  <c r="F5" i="32"/>
  <c r="F6" i="32"/>
  <c r="F7" i="32"/>
  <c r="F8" i="32"/>
  <c r="F9" i="32"/>
  <c r="F10" i="32"/>
  <c r="F11" i="32"/>
  <c r="F12" i="32"/>
  <c r="F13" i="32"/>
  <c r="F14" i="32"/>
  <c r="F15" i="32"/>
  <c r="F16" i="32"/>
  <c r="F17" i="32"/>
  <c r="F18" i="32"/>
  <c r="F19" i="32"/>
  <c r="F20" i="32"/>
  <c r="E32" i="34"/>
  <c r="V28" i="34"/>
  <c r="F21" i="32"/>
  <c r="V27" i="25"/>
  <c r="E31" i="25"/>
  <c r="E31" i="21"/>
  <c r="V27" i="21"/>
  <c r="AS120" i="5" l="1"/>
  <c r="AK121" i="5"/>
  <c r="AZ124" i="5"/>
  <c r="AJ121" i="5"/>
  <c r="AR120" i="5"/>
  <c r="AN119" i="5"/>
  <c r="AU118" i="5"/>
  <c r="AQ118" i="5"/>
  <c r="AP118" i="5"/>
  <c r="AO118" i="5"/>
  <c r="AT121" i="5"/>
  <c r="AL122" i="5"/>
  <c r="AB120" i="5"/>
  <c r="AD119" i="5"/>
  <c r="V29" i="44"/>
  <c r="E33" i="44"/>
  <c r="E33" i="9"/>
  <c r="F4" i="40"/>
  <c r="F21" i="40" s="1"/>
  <c r="V33" i="40"/>
  <c r="E37" i="40"/>
  <c r="E37" i="42"/>
  <c r="F4" i="42"/>
  <c r="V33" i="42"/>
  <c r="E33" i="34"/>
  <c r="V29" i="34"/>
  <c r="V35" i="32"/>
  <c r="F23" i="32"/>
  <c r="E32" i="25"/>
  <c r="V28" i="25"/>
  <c r="E32" i="9"/>
  <c r="V28" i="9"/>
  <c r="E32" i="21"/>
  <c r="V28" i="21"/>
  <c r="AT122" i="5" l="1"/>
  <c r="AL123" i="5"/>
  <c r="AS121" i="5"/>
  <c r="AK122" i="5"/>
  <c r="AN120" i="5"/>
  <c r="AU119" i="5"/>
  <c r="AQ119" i="5"/>
  <c r="AP119" i="5"/>
  <c r="AO119" i="5"/>
  <c r="AD120" i="5"/>
  <c r="AB121" i="5"/>
  <c r="AZ125" i="5"/>
  <c r="AR121" i="5"/>
  <c r="AJ122" i="5"/>
  <c r="V29" i="9"/>
  <c r="V30" i="44"/>
  <c r="E34" i="44"/>
  <c r="E34" i="46"/>
  <c r="V30" i="46"/>
  <c r="V29" i="46"/>
  <c r="E33" i="46"/>
  <c r="F5" i="42"/>
  <c r="F6" i="42"/>
  <c r="F7" i="42"/>
  <c r="F8" i="42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0"/>
  <c r="V34" i="40"/>
  <c r="F5" i="40"/>
  <c r="F6" i="40"/>
  <c r="F7" i="40"/>
  <c r="F8" i="40"/>
  <c r="F9" i="40"/>
  <c r="F10" i="40"/>
  <c r="F11" i="40"/>
  <c r="F12" i="40"/>
  <c r="F13" i="40"/>
  <c r="F14" i="40"/>
  <c r="F15" i="40"/>
  <c r="F16" i="40"/>
  <c r="F17" i="40"/>
  <c r="F18" i="40"/>
  <c r="F19" i="40"/>
  <c r="F20" i="40"/>
  <c r="F22" i="42"/>
  <c r="V34" i="42"/>
  <c r="V30" i="34"/>
  <c r="E34" i="34"/>
  <c r="V36" i="32"/>
  <c r="F24" i="32"/>
  <c r="E33" i="25"/>
  <c r="V29" i="25"/>
  <c r="V29" i="21"/>
  <c r="E33" i="21"/>
  <c r="V30" i="9"/>
  <c r="AU120" i="5" l="1"/>
  <c r="AN121" i="5"/>
  <c r="AQ120" i="5"/>
  <c r="AP120" i="5"/>
  <c r="AO120" i="5"/>
  <c r="AB122" i="5"/>
  <c r="AD121" i="5"/>
  <c r="AJ123" i="5"/>
  <c r="AR122" i="5"/>
  <c r="AL124" i="5"/>
  <c r="AT123" i="5"/>
  <c r="AZ126" i="5"/>
  <c r="AK123" i="5"/>
  <c r="AS122" i="5"/>
  <c r="E35" i="44"/>
  <c r="V31" i="44"/>
  <c r="E35" i="9"/>
  <c r="F23" i="40"/>
  <c r="V35" i="40"/>
  <c r="F23" i="42"/>
  <c r="V35" i="42"/>
  <c r="V37" i="32"/>
  <c r="F25" i="32"/>
  <c r="V31" i="34"/>
  <c r="E35" i="34"/>
  <c r="E34" i="9"/>
  <c r="V30" i="21"/>
  <c r="E34" i="21"/>
  <c r="V30" i="25"/>
  <c r="E34" i="25"/>
  <c r="AR123" i="5" l="1"/>
  <c r="AJ124" i="5"/>
  <c r="AD122" i="5"/>
  <c r="AB123" i="5"/>
  <c r="AK124" i="5"/>
  <c r="AS123" i="5"/>
  <c r="AZ127" i="5"/>
  <c r="AT124" i="5"/>
  <c r="AL125" i="5"/>
  <c r="AU121" i="5"/>
  <c r="AN122" i="5"/>
  <c r="AQ121" i="5"/>
  <c r="AP121" i="5"/>
  <c r="AO121" i="5"/>
  <c r="V31" i="9"/>
  <c r="E36" i="44"/>
  <c r="V32" i="44"/>
  <c r="V31" i="46"/>
  <c r="E35" i="46"/>
  <c r="V32" i="9"/>
  <c r="F24" i="42"/>
  <c r="V36" i="42"/>
  <c r="F24" i="40"/>
  <c r="V36" i="40"/>
  <c r="W4" i="32"/>
  <c r="F26" i="32"/>
  <c r="V32" i="34"/>
  <c r="E36" i="34"/>
  <c r="V31" i="21"/>
  <c r="E35" i="21"/>
  <c r="V31" i="25"/>
  <c r="E35" i="25"/>
  <c r="AN123" i="5" l="1"/>
  <c r="AU122" i="5"/>
  <c r="AQ122" i="5"/>
  <c r="AO122" i="5"/>
  <c r="AP122" i="5"/>
  <c r="AL126" i="5"/>
  <c r="AT125" i="5"/>
  <c r="AK125" i="5"/>
  <c r="AS124" i="5"/>
  <c r="AB124" i="5"/>
  <c r="AD123" i="5"/>
  <c r="AJ125" i="5"/>
  <c r="AR124" i="5"/>
  <c r="AZ128" i="5"/>
  <c r="F4" i="44"/>
  <c r="E37" i="44"/>
  <c r="V33" i="44"/>
  <c r="E36" i="46"/>
  <c r="V32" i="46"/>
  <c r="F4" i="46"/>
  <c r="F20" i="46" s="1"/>
  <c r="V33" i="46"/>
  <c r="E37" i="46"/>
  <c r="E36" i="9"/>
  <c r="V37" i="40"/>
  <c r="F25" i="40"/>
  <c r="V37" i="42"/>
  <c r="F25" i="42"/>
  <c r="W22" i="32"/>
  <c r="F27" i="32"/>
  <c r="W7" i="32"/>
  <c r="W5" i="32"/>
  <c r="W6" i="32"/>
  <c r="W8" i="32"/>
  <c r="W9" i="32"/>
  <c r="W10" i="32"/>
  <c r="W11" i="32"/>
  <c r="W12" i="32"/>
  <c r="W13" i="32"/>
  <c r="W14" i="32"/>
  <c r="W15" i="32"/>
  <c r="W16" i="32"/>
  <c r="W17" i="32"/>
  <c r="W18" i="32"/>
  <c r="W19" i="32"/>
  <c r="W20" i="32"/>
  <c r="W21" i="32"/>
  <c r="E37" i="34"/>
  <c r="F4" i="34"/>
  <c r="V33" i="34"/>
  <c r="V32" i="21"/>
  <c r="E36" i="21"/>
  <c r="E36" i="25"/>
  <c r="V32" i="25"/>
  <c r="AT126" i="5" l="1"/>
  <c r="AL127" i="5"/>
  <c r="AR125" i="5"/>
  <c r="AJ126" i="5"/>
  <c r="AZ129" i="5"/>
  <c r="AS125" i="5"/>
  <c r="AK126" i="5"/>
  <c r="AB125" i="5"/>
  <c r="AD124" i="5"/>
  <c r="AU123" i="5"/>
  <c r="AN124" i="5"/>
  <c r="AQ123" i="5"/>
  <c r="AO123" i="5"/>
  <c r="AP123" i="5"/>
  <c r="F21" i="46"/>
  <c r="F6" i="46"/>
  <c r="F5" i="46"/>
  <c r="F7" i="46"/>
  <c r="F8" i="46"/>
  <c r="F9" i="46"/>
  <c r="F10" i="46"/>
  <c r="F11" i="46"/>
  <c r="F12" i="46"/>
  <c r="F14" i="46"/>
  <c r="F13" i="46"/>
  <c r="F16" i="46"/>
  <c r="F15" i="46"/>
  <c r="F17" i="46"/>
  <c r="F18" i="46"/>
  <c r="F19" i="46"/>
  <c r="F5" i="44"/>
  <c r="F6" i="44"/>
  <c r="F7" i="44"/>
  <c r="F8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V34" i="46"/>
  <c r="F22" i="46"/>
  <c r="V34" i="44"/>
  <c r="F22" i="44"/>
  <c r="F21" i="44"/>
  <c r="F26" i="40"/>
  <c r="W4" i="40"/>
  <c r="W21" i="40" s="1"/>
  <c r="W4" i="42"/>
  <c r="W21" i="42" s="1"/>
  <c r="F26" i="42"/>
  <c r="F28" i="32"/>
  <c r="W23" i="32"/>
  <c r="F22" i="34"/>
  <c r="V34" i="34"/>
  <c r="F5" i="34"/>
  <c r="F6" i="34"/>
  <c r="F7" i="34"/>
  <c r="F8" i="34"/>
  <c r="F9" i="34"/>
  <c r="F10" i="34"/>
  <c r="F11" i="34"/>
  <c r="F12" i="34"/>
  <c r="F13" i="34"/>
  <c r="F14" i="34"/>
  <c r="F15" i="34"/>
  <c r="F16" i="34"/>
  <c r="F17" i="34"/>
  <c r="F18" i="34"/>
  <c r="F19" i="34"/>
  <c r="F20" i="34"/>
  <c r="F21" i="34"/>
  <c r="F4" i="25"/>
  <c r="E37" i="25"/>
  <c r="V33" i="25"/>
  <c r="V34" i="9"/>
  <c r="F4" i="9"/>
  <c r="F21" i="9" s="1"/>
  <c r="E37" i="9"/>
  <c r="V33" i="9"/>
  <c r="V33" i="21"/>
  <c r="F4" i="21"/>
  <c r="F21" i="21" s="1"/>
  <c r="E37" i="21"/>
  <c r="AN125" i="5" l="1"/>
  <c r="AU124" i="5"/>
  <c r="AQ124" i="5"/>
  <c r="AP124" i="5"/>
  <c r="AO124" i="5"/>
  <c r="AZ130" i="5"/>
  <c r="AD125" i="5"/>
  <c r="AB126" i="5"/>
  <c r="AR126" i="5"/>
  <c r="AJ127" i="5"/>
  <c r="AK127" i="5"/>
  <c r="AS126" i="5"/>
  <c r="AL128" i="5"/>
  <c r="AT127" i="5"/>
  <c r="V35" i="44"/>
  <c r="F23" i="44"/>
  <c r="V35" i="9"/>
  <c r="W22" i="42"/>
  <c r="F27" i="42"/>
  <c r="W22" i="40"/>
  <c r="F27" i="40"/>
  <c r="W5" i="42"/>
  <c r="W6" i="42"/>
  <c r="W7" i="42"/>
  <c r="W8" i="42"/>
  <c r="W9" i="42"/>
  <c r="W10" i="42"/>
  <c r="W11" i="42"/>
  <c r="W12" i="42"/>
  <c r="W13" i="42"/>
  <c r="W14" i="42"/>
  <c r="W15" i="42"/>
  <c r="W16" i="42"/>
  <c r="W17" i="42"/>
  <c r="W18" i="42"/>
  <c r="W19" i="42"/>
  <c r="W20" i="42"/>
  <c r="W5" i="40"/>
  <c r="W6" i="40"/>
  <c r="W7" i="40"/>
  <c r="W8" i="40"/>
  <c r="W9" i="40"/>
  <c r="W10" i="40"/>
  <c r="W11" i="40"/>
  <c r="W12" i="40"/>
  <c r="W13" i="40"/>
  <c r="W14" i="40"/>
  <c r="W15" i="40"/>
  <c r="W16" i="40"/>
  <c r="W17" i="40"/>
  <c r="W18" i="40"/>
  <c r="W19" i="40"/>
  <c r="W20" i="40"/>
  <c r="V35" i="34"/>
  <c r="F23" i="34"/>
  <c r="W24" i="32"/>
  <c r="F29" i="32"/>
  <c r="F22" i="9"/>
  <c r="V34" i="21"/>
  <c r="F22" i="21"/>
  <c r="F5" i="21"/>
  <c r="F6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6" i="9"/>
  <c r="F14" i="9"/>
  <c r="F19" i="9"/>
  <c r="F16" i="9"/>
  <c r="F5" i="9"/>
  <c r="F13" i="9"/>
  <c r="F17" i="9"/>
  <c r="F7" i="9"/>
  <c r="F12" i="9"/>
  <c r="F20" i="9"/>
  <c r="F11" i="9"/>
  <c r="F8" i="9"/>
  <c r="F15" i="9"/>
  <c r="F10" i="9"/>
  <c r="F18" i="9"/>
  <c r="F9" i="9"/>
  <c r="F22" i="25"/>
  <c r="V34" i="25"/>
  <c r="AS127" i="5" l="1"/>
  <c r="AK128" i="5"/>
  <c r="AD126" i="5"/>
  <c r="AB127" i="5"/>
  <c r="AR127" i="5"/>
  <c r="AJ128" i="5"/>
  <c r="AZ131" i="5"/>
  <c r="AT128" i="5"/>
  <c r="AL129" i="5"/>
  <c r="AN126" i="5"/>
  <c r="AU125" i="5"/>
  <c r="AQ125" i="5"/>
  <c r="AP125" i="5"/>
  <c r="AO125" i="5"/>
  <c r="F23" i="9"/>
  <c r="V36" i="44"/>
  <c r="F24" i="44"/>
  <c r="V35" i="46"/>
  <c r="F23" i="46"/>
  <c r="V36" i="9"/>
  <c r="F28" i="42"/>
  <c r="W23" i="42"/>
  <c r="F28" i="40"/>
  <c r="W23" i="40"/>
  <c r="F24" i="34"/>
  <c r="V36" i="34"/>
  <c r="F30" i="32"/>
  <c r="W25" i="32"/>
  <c r="F24" i="9"/>
  <c r="V35" i="21"/>
  <c r="F23" i="21"/>
  <c r="V35" i="25"/>
  <c r="F23" i="25"/>
  <c r="AL130" i="5" l="1"/>
  <c r="AT129" i="5"/>
  <c r="AB128" i="5"/>
  <c r="AD127" i="5"/>
  <c r="AK129" i="5"/>
  <c r="AS128" i="5"/>
  <c r="AZ132" i="5"/>
  <c r="AN127" i="5"/>
  <c r="AU126" i="5"/>
  <c r="AQ126" i="5"/>
  <c r="AO126" i="5"/>
  <c r="AP126" i="5"/>
  <c r="AJ129" i="5"/>
  <c r="AR128" i="5"/>
  <c r="F25" i="44"/>
  <c r="V37" i="44"/>
  <c r="F24" i="46"/>
  <c r="V36" i="46"/>
  <c r="V37" i="9"/>
  <c r="W24" i="40"/>
  <c r="F29" i="40"/>
  <c r="F29" i="42"/>
  <c r="W24" i="42"/>
  <c r="F25" i="34"/>
  <c r="V37" i="34"/>
  <c r="W26" i="32"/>
  <c r="F31" i="32"/>
  <c r="F24" i="21"/>
  <c r="V36" i="21"/>
  <c r="F24" i="25"/>
  <c r="V36" i="25"/>
  <c r="AR129" i="5" l="1"/>
  <c r="AJ130" i="5"/>
  <c r="AK130" i="5"/>
  <c r="AS129" i="5"/>
  <c r="AU127" i="5"/>
  <c r="AN128" i="5"/>
  <c r="AQ127" i="5"/>
  <c r="AP127" i="5"/>
  <c r="AO127" i="5"/>
  <c r="AD128" i="5"/>
  <c r="AB129" i="5"/>
  <c r="AZ133" i="5"/>
  <c r="AL131" i="5"/>
  <c r="AT130" i="5"/>
  <c r="F25" i="9"/>
  <c r="W4" i="44"/>
  <c r="W21" i="44" s="1"/>
  <c r="F26" i="44"/>
  <c r="F26" i="9"/>
  <c r="V37" i="46"/>
  <c r="F25" i="46"/>
  <c r="F30" i="40"/>
  <c r="W25" i="40"/>
  <c r="F30" i="42"/>
  <c r="W25" i="42"/>
  <c r="F32" i="32"/>
  <c r="W27" i="32"/>
  <c r="F26" i="34"/>
  <c r="W4" i="34"/>
  <c r="V37" i="25"/>
  <c r="F25" i="25"/>
  <c r="F25" i="21"/>
  <c r="V37" i="21"/>
  <c r="AN129" i="5" l="1"/>
  <c r="AU128" i="5"/>
  <c r="AQ128" i="5"/>
  <c r="AO128" i="5"/>
  <c r="AP128" i="5"/>
  <c r="AZ134" i="5"/>
  <c r="AL132" i="5"/>
  <c r="AT131" i="5"/>
  <c r="AD129" i="5"/>
  <c r="AB130" i="5"/>
  <c r="AK131" i="5"/>
  <c r="AS130" i="5"/>
  <c r="AJ131" i="5"/>
  <c r="AR130" i="5"/>
  <c r="W4" i="9"/>
  <c r="W9" i="9" s="1"/>
  <c r="W22" i="44"/>
  <c r="F27" i="44"/>
  <c r="F27" i="9"/>
  <c r="W4" i="46"/>
  <c r="W21" i="46" s="1"/>
  <c r="F26" i="46"/>
  <c r="W5" i="44"/>
  <c r="W6" i="44"/>
  <c r="W7" i="44"/>
  <c r="W8" i="44"/>
  <c r="W9" i="44"/>
  <c r="W10" i="44"/>
  <c r="W11" i="44"/>
  <c r="W12" i="44"/>
  <c r="W13" i="44"/>
  <c r="W14" i="44"/>
  <c r="W15" i="44"/>
  <c r="W16" i="44"/>
  <c r="W17" i="44"/>
  <c r="W18" i="44"/>
  <c r="W19" i="44"/>
  <c r="W20" i="44"/>
  <c r="F31" i="42"/>
  <c r="W26" i="42"/>
  <c r="F31" i="40"/>
  <c r="W26" i="40"/>
  <c r="W5" i="34"/>
  <c r="W6" i="34"/>
  <c r="W7" i="34"/>
  <c r="W8" i="34"/>
  <c r="W9" i="34"/>
  <c r="W10" i="34"/>
  <c r="W11" i="34"/>
  <c r="W12" i="34"/>
  <c r="W13" i="34"/>
  <c r="W14" i="34"/>
  <c r="W15" i="34"/>
  <c r="W16" i="34"/>
  <c r="W17" i="34"/>
  <c r="W18" i="34"/>
  <c r="W19" i="34"/>
  <c r="W20" i="34"/>
  <c r="W28" i="32"/>
  <c r="F33" i="32"/>
  <c r="W22" i="34"/>
  <c r="F27" i="34"/>
  <c r="W21" i="34"/>
  <c r="W4" i="25"/>
  <c r="F26" i="25"/>
  <c r="W4" i="21"/>
  <c r="F26" i="21"/>
  <c r="AZ135" i="5" l="1"/>
  <c r="AJ132" i="5"/>
  <c r="AR131" i="5"/>
  <c r="AB131" i="5"/>
  <c r="AD130" i="5"/>
  <c r="AK132" i="5"/>
  <c r="AS131" i="5"/>
  <c r="AT132" i="5"/>
  <c r="AL133" i="5"/>
  <c r="AU129" i="5"/>
  <c r="AN130" i="5"/>
  <c r="AQ129" i="5"/>
  <c r="AO129" i="5"/>
  <c r="AP129" i="5"/>
  <c r="W20" i="9"/>
  <c r="W8" i="9"/>
  <c r="W19" i="9"/>
  <c r="W11" i="9"/>
  <c r="W15" i="9"/>
  <c r="W12" i="9"/>
  <c r="W10" i="9"/>
  <c r="W17" i="9"/>
  <c r="W13" i="9"/>
  <c r="W22" i="9"/>
  <c r="W7" i="9"/>
  <c r="W14" i="9"/>
  <c r="W16" i="9"/>
  <c r="W18" i="9"/>
  <c r="W5" i="9"/>
  <c r="W6" i="9"/>
  <c r="W21" i="9"/>
  <c r="F28" i="46"/>
  <c r="W23" i="46"/>
  <c r="W23" i="44"/>
  <c r="F28" i="44"/>
  <c r="W22" i="46"/>
  <c r="F27" i="46"/>
  <c r="W5" i="46"/>
  <c r="W6" i="46"/>
  <c r="W7" i="46"/>
  <c r="W8" i="46"/>
  <c r="W9" i="46"/>
  <c r="W11" i="46"/>
  <c r="W10" i="46"/>
  <c r="W13" i="46"/>
  <c r="W12" i="46"/>
  <c r="W14" i="46"/>
  <c r="W16" i="46"/>
  <c r="W15" i="46"/>
  <c r="W17" i="46"/>
  <c r="W18" i="46"/>
  <c r="W19" i="46"/>
  <c r="W20" i="46"/>
  <c r="F32" i="42"/>
  <c r="W27" i="42"/>
  <c r="W27" i="40"/>
  <c r="F32" i="40"/>
  <c r="F28" i="34"/>
  <c r="W23" i="34"/>
  <c r="F34" i="32"/>
  <c r="W29" i="32"/>
  <c r="W5" i="21"/>
  <c r="W6" i="21"/>
  <c r="W7" i="21"/>
  <c r="W8" i="21"/>
  <c r="W9" i="21"/>
  <c r="W10" i="21"/>
  <c r="W11" i="21"/>
  <c r="W12" i="21"/>
  <c r="W13" i="21"/>
  <c r="W14" i="21"/>
  <c r="W15" i="21"/>
  <c r="W16" i="21"/>
  <c r="W17" i="21"/>
  <c r="W18" i="21"/>
  <c r="W19" i="21"/>
  <c r="W20" i="21"/>
  <c r="F27" i="21"/>
  <c r="W22" i="21"/>
  <c r="F27" i="25"/>
  <c r="W22" i="25"/>
  <c r="W5" i="25"/>
  <c r="W6" i="25"/>
  <c r="W7" i="25"/>
  <c r="W8" i="25"/>
  <c r="W9" i="25"/>
  <c r="W10" i="25"/>
  <c r="W11" i="25"/>
  <c r="W12" i="25"/>
  <c r="W13" i="25"/>
  <c r="W14" i="25"/>
  <c r="W15" i="25"/>
  <c r="W16" i="25"/>
  <c r="W17" i="25"/>
  <c r="W18" i="25"/>
  <c r="W19" i="25"/>
  <c r="W20" i="25"/>
  <c r="W21" i="25"/>
  <c r="W21" i="21"/>
  <c r="W23" i="9"/>
  <c r="AB132" i="5" l="1"/>
  <c r="AD131" i="5"/>
  <c r="AJ133" i="5"/>
  <c r="AR132" i="5"/>
  <c r="AL134" i="5"/>
  <c r="AT133" i="5"/>
  <c r="AK133" i="5"/>
  <c r="AS132" i="5"/>
  <c r="AN131" i="5"/>
  <c r="AU130" i="5"/>
  <c r="AQ130" i="5"/>
  <c r="AO130" i="5"/>
  <c r="AP130" i="5"/>
  <c r="AZ136" i="5"/>
  <c r="F29" i="44"/>
  <c r="W24" i="44"/>
  <c r="W24" i="9"/>
  <c r="W28" i="42"/>
  <c r="F33" i="42"/>
  <c r="F33" i="40"/>
  <c r="W28" i="40"/>
  <c r="F35" i="32"/>
  <c r="W30" i="32"/>
  <c r="W24" i="34"/>
  <c r="F29" i="34"/>
  <c r="F28" i="9"/>
  <c r="W23" i="25"/>
  <c r="F28" i="25"/>
  <c r="W23" i="21"/>
  <c r="F28" i="21"/>
  <c r="AK134" i="5" l="1"/>
  <c r="AS133" i="5"/>
  <c r="AL135" i="5"/>
  <c r="AT134" i="5"/>
  <c r="AN132" i="5"/>
  <c r="AU131" i="5"/>
  <c r="AQ131" i="5"/>
  <c r="AP131" i="5"/>
  <c r="AO131" i="5"/>
  <c r="AR133" i="5"/>
  <c r="AJ134" i="5"/>
  <c r="AZ137" i="5"/>
  <c r="AD132" i="5"/>
  <c r="AB133" i="5"/>
  <c r="F29" i="9"/>
  <c r="W24" i="46"/>
  <c r="F29" i="46"/>
  <c r="W25" i="46"/>
  <c r="F30" i="46"/>
  <c r="F30" i="44"/>
  <c r="W25" i="44"/>
  <c r="W29" i="42"/>
  <c r="F34" i="42"/>
  <c r="F34" i="40"/>
  <c r="W29" i="40"/>
  <c r="W31" i="32"/>
  <c r="F36" i="32"/>
  <c r="W25" i="34"/>
  <c r="F30" i="34"/>
  <c r="W24" i="21"/>
  <c r="F29" i="21"/>
  <c r="W24" i="25"/>
  <c r="F29" i="25"/>
  <c r="AL136" i="5" l="1"/>
  <c r="AT135" i="5"/>
  <c r="AN133" i="5"/>
  <c r="AU132" i="5"/>
  <c r="AQ132" i="5"/>
  <c r="AP132" i="5"/>
  <c r="AO132" i="5"/>
  <c r="AJ135" i="5"/>
  <c r="AR134" i="5"/>
  <c r="AZ138" i="5"/>
  <c r="AD133" i="5"/>
  <c r="AB134" i="5"/>
  <c r="AS134" i="5"/>
  <c r="AK135" i="5"/>
  <c r="F31" i="46"/>
  <c r="W26" i="46"/>
  <c r="F31" i="44"/>
  <c r="W26" i="44"/>
  <c r="W30" i="42"/>
  <c r="F35" i="42"/>
  <c r="F35" i="40"/>
  <c r="W30" i="40"/>
  <c r="W32" i="32"/>
  <c r="F37" i="32"/>
  <c r="F31" i="34"/>
  <c r="W26" i="34"/>
  <c r="W25" i="25"/>
  <c r="F30" i="25"/>
  <c r="W25" i="9"/>
  <c r="F30" i="9"/>
  <c r="W26" i="9"/>
  <c r="W25" i="21"/>
  <c r="F30" i="21"/>
  <c r="AK136" i="5" l="1"/>
  <c r="AS135" i="5"/>
  <c r="AZ139" i="5"/>
  <c r="AN134" i="5"/>
  <c r="AU133" i="5"/>
  <c r="AQ133" i="5"/>
  <c r="AP133" i="5"/>
  <c r="AO133" i="5"/>
  <c r="AB135" i="5"/>
  <c r="AD134" i="5"/>
  <c r="AJ136" i="5"/>
  <c r="AR135" i="5"/>
  <c r="AT136" i="5"/>
  <c r="AL137" i="5"/>
  <c r="F32" i="44"/>
  <c r="W27" i="44"/>
  <c r="W27" i="9"/>
  <c r="F36" i="42"/>
  <c r="W31" i="42"/>
  <c r="W31" i="40"/>
  <c r="F36" i="40"/>
  <c r="F31" i="9"/>
  <c r="W33" i="32"/>
  <c r="F38" i="32"/>
  <c r="F32" i="34"/>
  <c r="W27" i="34"/>
  <c r="F31" i="25"/>
  <c r="W26" i="25"/>
  <c r="W26" i="21"/>
  <c r="F31" i="21"/>
  <c r="F32" i="9"/>
  <c r="AN135" i="5" l="1"/>
  <c r="AU134" i="5"/>
  <c r="AQ134" i="5"/>
  <c r="AP134" i="5"/>
  <c r="AO134" i="5"/>
  <c r="AJ137" i="5"/>
  <c r="AR136" i="5"/>
  <c r="AB136" i="5"/>
  <c r="AD135" i="5"/>
  <c r="AZ140" i="5"/>
  <c r="AT137" i="5"/>
  <c r="AL138" i="5"/>
  <c r="AS136" i="5"/>
  <c r="AK137" i="5"/>
  <c r="W28" i="9"/>
  <c r="F33" i="44"/>
  <c r="W28" i="44"/>
  <c r="F32" i="46"/>
  <c r="W27" i="46"/>
  <c r="F37" i="40"/>
  <c r="W32" i="40"/>
  <c r="W32" i="42"/>
  <c r="F37" i="42"/>
  <c r="F39" i="32"/>
  <c r="W34" i="32"/>
  <c r="W28" i="34"/>
  <c r="F33" i="34"/>
  <c r="W27" i="25"/>
  <c r="F32" i="25"/>
  <c r="F32" i="21"/>
  <c r="W27" i="21"/>
  <c r="AS137" i="5" l="1"/>
  <c r="AK138" i="5"/>
  <c r="AR137" i="5"/>
  <c r="AJ138" i="5"/>
  <c r="AZ141" i="5"/>
  <c r="AT138" i="5"/>
  <c r="AL139" i="5"/>
  <c r="AB137" i="5"/>
  <c r="AD136" i="5"/>
  <c r="AN136" i="5"/>
  <c r="AU135" i="5"/>
  <c r="AQ135" i="5"/>
  <c r="AO135" i="5"/>
  <c r="AP135" i="5"/>
  <c r="W29" i="44"/>
  <c r="F34" i="44"/>
  <c r="F33" i="9"/>
  <c r="W29" i="9"/>
  <c r="W28" i="46"/>
  <c r="F33" i="46"/>
  <c r="W33" i="40"/>
  <c r="F38" i="40"/>
  <c r="W33" i="42"/>
  <c r="F38" i="42"/>
  <c r="F40" i="32"/>
  <c r="W35" i="32"/>
  <c r="W29" i="34"/>
  <c r="F34" i="34"/>
  <c r="W28" i="21"/>
  <c r="F33" i="21"/>
  <c r="W28" i="25"/>
  <c r="F33" i="25"/>
  <c r="F34" i="9"/>
  <c r="AU136" i="5" l="1"/>
  <c r="AN137" i="5"/>
  <c r="AQ136" i="5"/>
  <c r="AP136" i="5"/>
  <c r="AO136" i="5"/>
  <c r="AZ142" i="5"/>
  <c r="AL140" i="5"/>
  <c r="AT139" i="5"/>
  <c r="AJ139" i="5"/>
  <c r="AR138" i="5"/>
  <c r="AB138" i="5"/>
  <c r="AD137" i="5"/>
  <c r="AS138" i="5"/>
  <c r="AK139" i="5"/>
  <c r="F35" i="9"/>
  <c r="F35" i="44"/>
  <c r="W30" i="44"/>
  <c r="W29" i="46"/>
  <c r="F34" i="46"/>
  <c r="F39" i="42"/>
  <c r="W34" i="42"/>
  <c r="F39" i="40"/>
  <c r="W34" i="40"/>
  <c r="W30" i="34"/>
  <c r="F35" i="34"/>
  <c r="F41" i="32"/>
  <c r="W36" i="32"/>
  <c r="W29" i="21"/>
  <c r="F34" i="21"/>
  <c r="F34" i="25"/>
  <c r="W29" i="25"/>
  <c r="AD138" i="5" l="1"/>
  <c r="AB139" i="5"/>
  <c r="AZ143" i="5"/>
  <c r="AR139" i="5"/>
  <c r="AJ140" i="5"/>
  <c r="AK140" i="5"/>
  <c r="AS139" i="5"/>
  <c r="AT140" i="5"/>
  <c r="AL141" i="5"/>
  <c r="AN138" i="5"/>
  <c r="AU137" i="5"/>
  <c r="AQ137" i="5"/>
  <c r="AP137" i="5"/>
  <c r="AO137" i="5"/>
  <c r="W30" i="9"/>
  <c r="F36" i="44"/>
  <c r="W31" i="44"/>
  <c r="F36" i="46"/>
  <c r="W31" i="46"/>
  <c r="F35" i="46"/>
  <c r="W30" i="46"/>
  <c r="F36" i="9"/>
  <c r="F40" i="42"/>
  <c r="W35" i="42"/>
  <c r="F40" i="40"/>
  <c r="W35" i="40"/>
  <c r="W31" i="34"/>
  <c r="F36" i="34"/>
  <c r="F42" i="32"/>
  <c r="W37" i="32"/>
  <c r="F35" i="21"/>
  <c r="W30" i="21"/>
  <c r="F35" i="25"/>
  <c r="W30" i="25"/>
  <c r="AK141" i="5" l="1"/>
  <c r="AS140" i="5"/>
  <c r="AN139" i="5"/>
  <c r="AU138" i="5"/>
  <c r="AQ138" i="5"/>
  <c r="AP138" i="5"/>
  <c r="AO138" i="5"/>
  <c r="AJ141" i="5"/>
  <c r="AR140" i="5"/>
  <c r="AZ144" i="5"/>
  <c r="AL142" i="5"/>
  <c r="AT141" i="5"/>
  <c r="AB140" i="5"/>
  <c r="AD139" i="5"/>
  <c r="W31" i="9"/>
  <c r="W32" i="46"/>
  <c r="F37" i="46"/>
  <c r="F37" i="44"/>
  <c r="W32" i="44"/>
  <c r="F41" i="42"/>
  <c r="W36" i="42"/>
  <c r="F41" i="40"/>
  <c r="W36" i="40"/>
  <c r="W32" i="34"/>
  <c r="F37" i="34"/>
  <c r="F43" i="32"/>
  <c r="W38" i="32"/>
  <c r="F36" i="25"/>
  <c r="W31" i="25"/>
  <c r="W31" i="21"/>
  <c r="F36" i="21"/>
  <c r="AZ145" i="5" l="1"/>
  <c r="AU139" i="5"/>
  <c r="AN140" i="5"/>
  <c r="AQ139" i="5"/>
  <c r="AO139" i="5"/>
  <c r="AP139" i="5"/>
  <c r="AB141" i="5"/>
  <c r="AD140" i="5"/>
  <c r="AK142" i="5"/>
  <c r="AS141" i="5"/>
  <c r="AL143" i="5"/>
  <c r="AT142" i="5"/>
  <c r="AR141" i="5"/>
  <c r="AJ142" i="5"/>
  <c r="F38" i="44"/>
  <c r="W33" i="44"/>
  <c r="F38" i="9"/>
  <c r="W37" i="40"/>
  <c r="F42" i="40"/>
  <c r="W37" i="42"/>
  <c r="F42" i="42"/>
  <c r="W40" i="32"/>
  <c r="F45" i="32"/>
  <c r="W33" i="34"/>
  <c r="F38" i="34"/>
  <c r="F44" i="32"/>
  <c r="W39" i="32"/>
  <c r="F37" i="9"/>
  <c r="W32" i="9"/>
  <c r="F37" i="25"/>
  <c r="W32" i="25"/>
  <c r="W32" i="21"/>
  <c r="F37" i="21"/>
  <c r="AK143" i="5" l="1"/>
  <c r="AS142" i="5"/>
  <c r="AB142" i="5"/>
  <c r="AD141" i="5"/>
  <c r="AJ143" i="5"/>
  <c r="AR142" i="5"/>
  <c r="AL144" i="5"/>
  <c r="AT143" i="5"/>
  <c r="AU140" i="5"/>
  <c r="AN141" i="5"/>
  <c r="AQ140" i="5"/>
  <c r="AP140" i="5"/>
  <c r="AO140" i="5"/>
  <c r="AZ146" i="5"/>
  <c r="W33" i="9"/>
  <c r="F39" i="46"/>
  <c r="W34" i="46"/>
  <c r="F38" i="46"/>
  <c r="W33" i="46"/>
  <c r="F39" i="44"/>
  <c r="W34" i="44"/>
  <c r="F43" i="40"/>
  <c r="W38" i="40"/>
  <c r="F43" i="42"/>
  <c r="W38" i="42"/>
  <c r="G4" i="32"/>
  <c r="G21" i="32" s="1"/>
  <c r="W41" i="32"/>
  <c r="F39" i="34"/>
  <c r="W34" i="34"/>
  <c r="F38" i="25"/>
  <c r="W33" i="25"/>
  <c r="W33" i="21"/>
  <c r="F38" i="21"/>
  <c r="W34" i="9"/>
  <c r="AJ144" i="5" l="1"/>
  <c r="AR143" i="5"/>
  <c r="AN142" i="5"/>
  <c r="AU141" i="5"/>
  <c r="AQ141" i="5"/>
  <c r="AP141" i="5"/>
  <c r="AO141" i="5"/>
  <c r="AB143" i="5"/>
  <c r="AD142" i="5"/>
  <c r="AZ147" i="5"/>
  <c r="AK144" i="5"/>
  <c r="AS143" i="5"/>
  <c r="AT144" i="5"/>
  <c r="AL145" i="5"/>
  <c r="W35" i="44"/>
  <c r="F40" i="44"/>
  <c r="F40" i="46"/>
  <c r="W35" i="46"/>
  <c r="F44" i="40"/>
  <c r="W39" i="40"/>
  <c r="F44" i="42"/>
  <c r="W39" i="42"/>
  <c r="F40" i="34"/>
  <c r="W35" i="34"/>
  <c r="W42" i="32"/>
  <c r="G22" i="32"/>
  <c r="G5" i="32"/>
  <c r="G6" i="32"/>
  <c r="G7" i="32"/>
  <c r="G8" i="32"/>
  <c r="G9" i="32"/>
  <c r="G10" i="32"/>
  <c r="G11" i="32"/>
  <c r="G12" i="32"/>
  <c r="G13" i="32"/>
  <c r="G14" i="32"/>
  <c r="G15" i="32"/>
  <c r="G16" i="32"/>
  <c r="G17" i="32"/>
  <c r="G18" i="32"/>
  <c r="G20" i="32"/>
  <c r="G19" i="32"/>
  <c r="F39" i="25"/>
  <c r="W34" i="25"/>
  <c r="F39" i="9"/>
  <c r="W35" i="9"/>
  <c r="W34" i="21"/>
  <c r="F39" i="21"/>
  <c r="AZ148" i="5" l="1"/>
  <c r="AN143" i="5"/>
  <c r="AU142" i="5"/>
  <c r="AQ142" i="5"/>
  <c r="AP142" i="5"/>
  <c r="AO142" i="5"/>
  <c r="AL146" i="5"/>
  <c r="AT145" i="5"/>
  <c r="AS144" i="5"/>
  <c r="AK145" i="5"/>
  <c r="AB144" i="5"/>
  <c r="AD143" i="5"/>
  <c r="AJ145" i="5"/>
  <c r="AR144" i="5"/>
  <c r="F41" i="46"/>
  <c r="W36" i="46"/>
  <c r="W36" i="44"/>
  <c r="F41" i="44"/>
  <c r="W40" i="42"/>
  <c r="F45" i="42"/>
  <c r="W40" i="40"/>
  <c r="F45" i="40"/>
  <c r="F40" i="9"/>
  <c r="W36" i="34"/>
  <c r="F41" i="34"/>
  <c r="X4" i="32"/>
  <c r="G23" i="32"/>
  <c r="W35" i="25"/>
  <c r="F40" i="25"/>
  <c r="F40" i="21"/>
  <c r="W35" i="21"/>
  <c r="W36" i="9"/>
  <c r="F41" i="9"/>
  <c r="AB145" i="5" l="1"/>
  <c r="AD144" i="5"/>
  <c r="AN144" i="5"/>
  <c r="AU143" i="5"/>
  <c r="AQ143" i="5"/>
  <c r="AO143" i="5"/>
  <c r="AP143" i="5"/>
  <c r="AK146" i="5"/>
  <c r="AS145" i="5"/>
  <c r="AR145" i="5"/>
  <c r="AJ146" i="5"/>
  <c r="AL147" i="5"/>
  <c r="AT146" i="5"/>
  <c r="AZ149" i="5"/>
  <c r="F42" i="44"/>
  <c r="W37" i="44"/>
  <c r="W37" i="9"/>
  <c r="G4" i="40"/>
  <c r="W41" i="40"/>
  <c r="G4" i="42"/>
  <c r="G21" i="42" s="1"/>
  <c r="W41" i="42"/>
  <c r="X21" i="32"/>
  <c r="X5" i="32"/>
  <c r="X6" i="32"/>
  <c r="X7" i="32"/>
  <c r="X8" i="32"/>
  <c r="X9" i="32"/>
  <c r="X10" i="32"/>
  <c r="X11" i="32"/>
  <c r="X12" i="32"/>
  <c r="X13" i="32"/>
  <c r="X14" i="32"/>
  <c r="X15" i="32"/>
  <c r="X16" i="32"/>
  <c r="X17" i="32"/>
  <c r="X18" i="32"/>
  <c r="X19" i="32"/>
  <c r="X20" i="32"/>
  <c r="W37" i="34"/>
  <c r="F42" i="34"/>
  <c r="X22" i="32"/>
  <c r="G24" i="32"/>
  <c r="W36" i="25"/>
  <c r="F41" i="25"/>
  <c r="W36" i="21"/>
  <c r="F41" i="21"/>
  <c r="AS146" i="5" l="1"/>
  <c r="AK147" i="5"/>
  <c r="AL148" i="5"/>
  <c r="AT147" i="5"/>
  <c r="AR146" i="5"/>
  <c r="AJ147" i="5"/>
  <c r="AN145" i="5"/>
  <c r="AU144" i="5"/>
  <c r="AQ144" i="5"/>
  <c r="AO144" i="5"/>
  <c r="AP144" i="5"/>
  <c r="AZ150" i="5"/>
  <c r="AD145" i="5"/>
  <c r="AB146" i="5"/>
  <c r="F42" i="46"/>
  <c r="W37" i="46"/>
  <c r="W38" i="44"/>
  <c r="F43" i="44"/>
  <c r="F42" i="9"/>
  <c r="G5" i="40"/>
  <c r="G6" i="40"/>
  <c r="G7" i="40"/>
  <c r="G8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W42" i="40"/>
  <c r="G22" i="40"/>
  <c r="G21" i="40"/>
  <c r="G5" i="42"/>
  <c r="G6" i="42"/>
  <c r="G7" i="42"/>
  <c r="G8" i="42"/>
  <c r="G9" i="42"/>
  <c r="G10" i="42"/>
  <c r="G11" i="42"/>
  <c r="G12" i="42"/>
  <c r="G13" i="42"/>
  <c r="G14" i="42"/>
  <c r="G15" i="42"/>
  <c r="G16" i="42"/>
  <c r="G17" i="42"/>
  <c r="G18" i="42"/>
  <c r="G19" i="42"/>
  <c r="G20" i="42"/>
  <c r="G22" i="42"/>
  <c r="W42" i="42"/>
  <c r="G25" i="32"/>
  <c r="X23" i="32"/>
  <c r="F43" i="34"/>
  <c r="W38" i="34"/>
  <c r="W37" i="21"/>
  <c r="F42" i="21"/>
  <c r="W37" i="25"/>
  <c r="F42" i="25"/>
  <c r="F43" i="9"/>
  <c r="W38" i="9"/>
  <c r="AZ151" i="5" l="1"/>
  <c r="AD146" i="5"/>
  <c r="AB147" i="5"/>
  <c r="AT148" i="5"/>
  <c r="AL149" i="5"/>
  <c r="AS147" i="5"/>
  <c r="AK148" i="5"/>
  <c r="AN146" i="5"/>
  <c r="AU145" i="5"/>
  <c r="AQ145" i="5"/>
  <c r="AP145" i="5"/>
  <c r="AO145" i="5"/>
  <c r="AJ148" i="5"/>
  <c r="AR147" i="5"/>
  <c r="F44" i="46"/>
  <c r="W39" i="46"/>
  <c r="W38" i="46"/>
  <c r="F43" i="46"/>
  <c r="F44" i="44"/>
  <c r="W39" i="44"/>
  <c r="G23" i="40"/>
  <c r="X4" i="40"/>
  <c r="X4" i="42"/>
  <c r="G23" i="42"/>
  <c r="F44" i="34"/>
  <c r="W39" i="34"/>
  <c r="X24" i="32"/>
  <c r="G26" i="32"/>
  <c r="F43" i="21"/>
  <c r="W38" i="21"/>
  <c r="F43" i="25"/>
  <c r="W38" i="25"/>
  <c r="W39" i="9"/>
  <c r="AL150" i="5" l="1"/>
  <c r="AT149" i="5"/>
  <c r="AB148" i="5"/>
  <c r="AD147" i="5"/>
  <c r="AS148" i="5"/>
  <c r="AK149" i="5"/>
  <c r="AJ149" i="5"/>
  <c r="AR148" i="5"/>
  <c r="AN147" i="5"/>
  <c r="AU146" i="5"/>
  <c r="AQ146" i="5"/>
  <c r="AP146" i="5"/>
  <c r="AO146" i="5"/>
  <c r="AZ152" i="5"/>
  <c r="F45" i="44"/>
  <c r="W40" i="44"/>
  <c r="F45" i="9"/>
  <c r="F44" i="9"/>
  <c r="X21" i="40"/>
  <c r="X5" i="40"/>
  <c r="X6" i="40"/>
  <c r="X7" i="40"/>
  <c r="X8" i="40"/>
  <c r="X9" i="40"/>
  <c r="X10" i="40"/>
  <c r="X11" i="40"/>
  <c r="X12" i="40"/>
  <c r="X13" i="40"/>
  <c r="X14" i="40"/>
  <c r="X15" i="40"/>
  <c r="X16" i="40"/>
  <c r="X17" i="40"/>
  <c r="X18" i="40"/>
  <c r="X19" i="40"/>
  <c r="X20" i="40"/>
  <c r="X21" i="42"/>
  <c r="X5" i="42"/>
  <c r="X6" i="42"/>
  <c r="X7" i="42"/>
  <c r="X8" i="42"/>
  <c r="X9" i="42"/>
  <c r="X10" i="42"/>
  <c r="X11" i="42"/>
  <c r="X12" i="42"/>
  <c r="X13" i="42"/>
  <c r="X14" i="42"/>
  <c r="X15" i="42"/>
  <c r="X16" i="42"/>
  <c r="X17" i="42"/>
  <c r="X18" i="42"/>
  <c r="X19" i="42"/>
  <c r="X20" i="42"/>
  <c r="X22" i="40"/>
  <c r="G24" i="40"/>
  <c r="X22" i="42"/>
  <c r="G24" i="42"/>
  <c r="H4" i="32"/>
  <c r="H21" i="32" s="1"/>
  <c r="W40" i="34"/>
  <c r="F45" i="34"/>
  <c r="W39" i="21"/>
  <c r="F44" i="21"/>
  <c r="W39" i="25"/>
  <c r="F44" i="25"/>
  <c r="AN148" i="5" l="1"/>
  <c r="AU147" i="5"/>
  <c r="AQ147" i="5"/>
  <c r="AP147" i="5"/>
  <c r="AO147" i="5"/>
  <c r="AD148" i="5"/>
  <c r="AB149" i="5"/>
  <c r="AK150" i="5"/>
  <c r="AS149" i="5"/>
  <c r="AZ153" i="5"/>
  <c r="AR149" i="5"/>
  <c r="AJ150" i="5"/>
  <c r="AL151" i="5"/>
  <c r="AT150" i="5"/>
  <c r="F45" i="46"/>
  <c r="W40" i="46"/>
  <c r="G4" i="46"/>
  <c r="G21" i="46" s="1"/>
  <c r="W41" i="46"/>
  <c r="W40" i="9"/>
  <c r="G4" i="44"/>
  <c r="G21" i="44" s="1"/>
  <c r="W41" i="44"/>
  <c r="G25" i="42"/>
  <c r="X23" i="42"/>
  <c r="G25" i="40"/>
  <c r="X23" i="40"/>
  <c r="Q21" i="32"/>
  <c r="H22" i="32"/>
  <c r="G4" i="34"/>
  <c r="W41" i="34"/>
  <c r="H5" i="32"/>
  <c r="H6" i="32"/>
  <c r="H7" i="32"/>
  <c r="H8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F45" i="25"/>
  <c r="W40" i="25"/>
  <c r="F45" i="21"/>
  <c r="W40" i="21"/>
  <c r="G4" i="9"/>
  <c r="G21" i="9" s="1"/>
  <c r="AK151" i="5" l="1"/>
  <c r="AS150" i="5"/>
  <c r="AB150" i="5"/>
  <c r="AD149" i="5"/>
  <c r="AL152" i="5"/>
  <c r="AT151" i="5"/>
  <c r="AJ151" i="5"/>
  <c r="AR150" i="5"/>
  <c r="AZ154" i="5"/>
  <c r="AN149" i="5"/>
  <c r="AU148" i="5"/>
  <c r="AQ148" i="5"/>
  <c r="AO148" i="5"/>
  <c r="AP148" i="5"/>
  <c r="G20" i="46"/>
  <c r="W42" i="46"/>
  <c r="G22" i="46"/>
  <c r="G5" i="44"/>
  <c r="G6" i="44"/>
  <c r="G7" i="44"/>
  <c r="G8" i="44"/>
  <c r="G9" i="44"/>
  <c r="G10" i="44"/>
  <c r="G11" i="44"/>
  <c r="G12" i="44"/>
  <c r="G13" i="44"/>
  <c r="G14" i="44"/>
  <c r="G15" i="44"/>
  <c r="G16" i="44"/>
  <c r="G17" i="44"/>
  <c r="G18" i="44"/>
  <c r="G19" i="44"/>
  <c r="G20" i="44"/>
  <c r="G22" i="44"/>
  <c r="W42" i="44"/>
  <c r="G5" i="46"/>
  <c r="G6" i="46"/>
  <c r="G7" i="46"/>
  <c r="G8" i="46"/>
  <c r="G9" i="46"/>
  <c r="G10" i="46"/>
  <c r="G11" i="46"/>
  <c r="G12" i="46"/>
  <c r="G13" i="46"/>
  <c r="G14" i="46"/>
  <c r="G15" i="46"/>
  <c r="G16" i="46"/>
  <c r="G17" i="46"/>
  <c r="G19" i="46"/>
  <c r="G18" i="46"/>
  <c r="X24" i="40"/>
  <c r="G26" i="40"/>
  <c r="X24" i="42"/>
  <c r="G26" i="42"/>
  <c r="Q20" i="32"/>
  <c r="Q12" i="32"/>
  <c r="H23" i="32"/>
  <c r="Q13" i="32"/>
  <c r="Q5" i="32"/>
  <c r="Q22" i="32"/>
  <c r="Q9" i="32"/>
  <c r="Q10" i="32"/>
  <c r="Q11" i="32"/>
  <c r="Q6" i="32"/>
  <c r="G5" i="34"/>
  <c r="G6" i="34"/>
  <c r="G7" i="34"/>
  <c r="G8" i="34"/>
  <c r="G9" i="34"/>
  <c r="G10" i="34"/>
  <c r="G11" i="34"/>
  <c r="G12" i="34"/>
  <c r="G13" i="34"/>
  <c r="G14" i="34"/>
  <c r="G15" i="34"/>
  <c r="G16" i="34"/>
  <c r="G17" i="34"/>
  <c r="G18" i="34"/>
  <c r="G19" i="34"/>
  <c r="G20" i="34"/>
  <c r="G22" i="34"/>
  <c r="W42" i="34"/>
  <c r="Q15" i="32"/>
  <c r="Q7" i="32"/>
  <c r="G21" i="34"/>
  <c r="Q17" i="32"/>
  <c r="Q18" i="32"/>
  <c r="Q19" i="32"/>
  <c r="Q14" i="32"/>
  <c r="Q16" i="32"/>
  <c r="Q8" i="32"/>
  <c r="G15" i="9"/>
  <c r="G19" i="9"/>
  <c r="G5" i="9"/>
  <c r="G16" i="9"/>
  <c r="G8" i="9"/>
  <c r="G7" i="9"/>
  <c r="G11" i="9"/>
  <c r="G20" i="9"/>
  <c r="G13" i="9"/>
  <c r="G12" i="9"/>
  <c r="G4" i="25"/>
  <c r="G21" i="25" s="1"/>
  <c r="W41" i="25"/>
  <c r="G14" i="9"/>
  <c r="G6" i="9"/>
  <c r="G4" i="21"/>
  <c r="G21" i="21" s="1"/>
  <c r="W41" i="21"/>
  <c r="G9" i="9"/>
  <c r="W41" i="9"/>
  <c r="G17" i="9"/>
  <c r="G18" i="9"/>
  <c r="G10" i="9"/>
  <c r="G22" i="9"/>
  <c r="AT152" i="5" l="1"/>
  <c r="AL153" i="5"/>
  <c r="AZ155" i="5"/>
  <c r="AB151" i="5"/>
  <c r="AD150" i="5"/>
  <c r="AU149" i="5"/>
  <c r="AN150" i="5"/>
  <c r="AQ149" i="5"/>
  <c r="AP149" i="5"/>
  <c r="AO149" i="5"/>
  <c r="AS151" i="5"/>
  <c r="AK152" i="5"/>
  <c r="AJ152" i="5"/>
  <c r="AR151" i="5"/>
  <c r="G23" i="9"/>
  <c r="X4" i="44"/>
  <c r="X21" i="44" s="1"/>
  <c r="G23" i="44"/>
  <c r="H4" i="40"/>
  <c r="H21" i="40" s="1"/>
  <c r="H4" i="42"/>
  <c r="H21" i="42" s="1"/>
  <c r="H24" i="32"/>
  <c r="Q23" i="32"/>
  <c r="X4" i="34"/>
  <c r="G23" i="34"/>
  <c r="G22" i="21"/>
  <c r="W42" i="21"/>
  <c r="W42" i="9"/>
  <c r="G22" i="25"/>
  <c r="W42" i="25"/>
  <c r="G5" i="25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AJ153" i="5" l="1"/>
  <c r="AR152" i="5"/>
  <c r="AN151" i="5"/>
  <c r="AU150" i="5"/>
  <c r="AQ150" i="5"/>
  <c r="AP150" i="5"/>
  <c r="AO150" i="5"/>
  <c r="AZ156" i="5"/>
  <c r="AK153" i="5"/>
  <c r="AS152" i="5"/>
  <c r="AB152" i="5"/>
  <c r="AD151" i="5"/>
  <c r="AL154" i="5"/>
  <c r="AT153" i="5"/>
  <c r="G24" i="9"/>
  <c r="X4" i="46"/>
  <c r="X21" i="46" s="1"/>
  <c r="G23" i="46"/>
  <c r="X4" i="9"/>
  <c r="X21" i="9" s="1"/>
  <c r="X5" i="44"/>
  <c r="X6" i="44"/>
  <c r="X7" i="44"/>
  <c r="X8" i="44"/>
  <c r="X9" i="44"/>
  <c r="X10" i="44"/>
  <c r="X11" i="44"/>
  <c r="X12" i="44"/>
  <c r="X13" i="44"/>
  <c r="X14" i="44"/>
  <c r="X15" i="44"/>
  <c r="X16" i="44"/>
  <c r="X17" i="44"/>
  <c r="X18" i="44"/>
  <c r="X19" i="44"/>
  <c r="X20" i="44"/>
  <c r="X22" i="44"/>
  <c r="G24" i="44"/>
  <c r="Q21" i="42"/>
  <c r="Q21" i="40"/>
  <c r="H22" i="40"/>
  <c r="H22" i="42"/>
  <c r="H5" i="40"/>
  <c r="H6" i="40"/>
  <c r="H7" i="40"/>
  <c r="H8" i="40"/>
  <c r="H9" i="40"/>
  <c r="H10" i="40"/>
  <c r="H11" i="40"/>
  <c r="H12" i="40"/>
  <c r="H13" i="40"/>
  <c r="H14" i="40"/>
  <c r="H15" i="40"/>
  <c r="H16" i="40"/>
  <c r="H17" i="40"/>
  <c r="H18" i="40"/>
  <c r="H19" i="40"/>
  <c r="H20" i="40"/>
  <c r="H5" i="42"/>
  <c r="H6" i="42"/>
  <c r="H7" i="42"/>
  <c r="H8" i="42"/>
  <c r="H9" i="42"/>
  <c r="H10" i="42"/>
  <c r="H11" i="42"/>
  <c r="H12" i="42"/>
  <c r="H13" i="42"/>
  <c r="H14" i="42"/>
  <c r="H15" i="42"/>
  <c r="H16" i="42"/>
  <c r="H17" i="42"/>
  <c r="H18" i="42"/>
  <c r="H19" i="42"/>
  <c r="H20" i="42"/>
  <c r="H25" i="32"/>
  <c r="Q24" i="32"/>
  <c r="X22" i="34"/>
  <c r="G24" i="34"/>
  <c r="X21" i="34"/>
  <c r="X5" i="34"/>
  <c r="X6" i="34"/>
  <c r="X7" i="34"/>
  <c r="X8" i="34"/>
  <c r="X9" i="34"/>
  <c r="X10" i="34"/>
  <c r="X11" i="34"/>
  <c r="X12" i="34"/>
  <c r="X13" i="34"/>
  <c r="X14" i="34"/>
  <c r="X15" i="34"/>
  <c r="X16" i="34"/>
  <c r="X17" i="34"/>
  <c r="X18" i="34"/>
  <c r="X19" i="34"/>
  <c r="X20" i="34"/>
  <c r="X4" i="21"/>
  <c r="G23" i="21"/>
  <c r="X4" i="25"/>
  <c r="G23" i="25"/>
  <c r="AS153" i="5" l="1"/>
  <c r="AK154" i="5"/>
  <c r="AT154" i="5"/>
  <c r="AL155" i="5"/>
  <c r="AU151" i="5"/>
  <c r="AN152" i="5"/>
  <c r="AQ151" i="5"/>
  <c r="AO151" i="5"/>
  <c r="AP151" i="5"/>
  <c r="AB153" i="5"/>
  <c r="AD152" i="5"/>
  <c r="AZ157" i="5"/>
  <c r="AR153" i="5"/>
  <c r="AJ154" i="5"/>
  <c r="G25" i="9"/>
  <c r="X15" i="9"/>
  <c r="X6" i="9"/>
  <c r="X12" i="9"/>
  <c r="X19" i="9"/>
  <c r="X8" i="9"/>
  <c r="X14" i="9"/>
  <c r="X16" i="9"/>
  <c r="X18" i="9"/>
  <c r="X11" i="9"/>
  <c r="X9" i="9"/>
  <c r="X20" i="9"/>
  <c r="X10" i="9"/>
  <c r="X7" i="9"/>
  <c r="X13" i="9"/>
  <c r="X5" i="9"/>
  <c r="X17" i="9"/>
  <c r="X22" i="46"/>
  <c r="G24" i="46"/>
  <c r="G25" i="46"/>
  <c r="X23" i="46"/>
  <c r="X22" i="9"/>
  <c r="X5" i="46"/>
  <c r="X6" i="46"/>
  <c r="X7" i="46"/>
  <c r="X8" i="46"/>
  <c r="X9" i="46"/>
  <c r="X10" i="46"/>
  <c r="X11" i="46"/>
  <c r="X12" i="46"/>
  <c r="X13" i="46"/>
  <c r="X14" i="46"/>
  <c r="X15" i="46"/>
  <c r="X17" i="46"/>
  <c r="X16" i="46"/>
  <c r="X18" i="46"/>
  <c r="X19" i="46"/>
  <c r="X20" i="46"/>
  <c r="X23" i="44"/>
  <c r="G25" i="44"/>
  <c r="Q20" i="48"/>
  <c r="Q13" i="48"/>
  <c r="Q22" i="48"/>
  <c r="Q15" i="48"/>
  <c r="Q7" i="48"/>
  <c r="Q16" i="48"/>
  <c r="Q8" i="48"/>
  <c r="Q5" i="48"/>
  <c r="Q14" i="48"/>
  <c r="Q9" i="48"/>
  <c r="Q18" i="48"/>
  <c r="Q10" i="48"/>
  <c r="Q12" i="48"/>
  <c r="Q21" i="48"/>
  <c r="Q17" i="48"/>
  <c r="Q19" i="48"/>
  <c r="Q11" i="48"/>
  <c r="Q16" i="40"/>
  <c r="Q9" i="40"/>
  <c r="Q17" i="42"/>
  <c r="Q19" i="40"/>
  <c r="Q22" i="42"/>
  <c r="H23" i="40"/>
  <c r="Q19" i="42"/>
  <c r="Q11" i="42"/>
  <c r="Q20" i="40"/>
  <c r="Q12" i="40"/>
  <c r="Q8" i="40"/>
  <c r="Q16" i="42"/>
  <c r="Q22" i="40"/>
  <c r="Q9" i="42"/>
  <c r="Q10" i="42"/>
  <c r="Q20" i="42"/>
  <c r="Q12" i="42"/>
  <c r="Q13" i="40"/>
  <c r="Q5" i="40"/>
  <c r="H23" i="42"/>
  <c r="Q15" i="42"/>
  <c r="Q8" i="42"/>
  <c r="Q18" i="40"/>
  <c r="Q18" i="42"/>
  <c r="Q11" i="40"/>
  <c r="Q13" i="42"/>
  <c r="Q5" i="42"/>
  <c r="Q14" i="40"/>
  <c r="Q6" i="40"/>
  <c r="Q7" i="42"/>
  <c r="Q17" i="40"/>
  <c r="Q10" i="40"/>
  <c r="Q14" i="42"/>
  <c r="Q6" i="42"/>
  <c r="Q15" i="40"/>
  <c r="Q7" i="40"/>
  <c r="Q25" i="32"/>
  <c r="H26" i="32"/>
  <c r="Y4" i="32"/>
  <c r="Y21" i="32" s="1"/>
  <c r="AH21" i="32" s="1"/>
  <c r="G25" i="34"/>
  <c r="X23" i="34"/>
  <c r="X21" i="21"/>
  <c r="X5" i="21"/>
  <c r="X6" i="21"/>
  <c r="X7" i="21"/>
  <c r="X8" i="21"/>
  <c r="X9" i="21"/>
  <c r="X10" i="21"/>
  <c r="X11" i="21"/>
  <c r="X12" i="21"/>
  <c r="X13" i="21"/>
  <c r="X14" i="21"/>
  <c r="X15" i="21"/>
  <c r="X16" i="21"/>
  <c r="X17" i="21"/>
  <c r="X18" i="21"/>
  <c r="X19" i="21"/>
  <c r="X20" i="21"/>
  <c r="X21" i="25"/>
  <c r="X5" i="25"/>
  <c r="X6" i="25"/>
  <c r="X7" i="25"/>
  <c r="X8" i="25"/>
  <c r="X9" i="25"/>
  <c r="X10" i="25"/>
  <c r="X11" i="25"/>
  <c r="X12" i="25"/>
  <c r="X13" i="25"/>
  <c r="X14" i="25"/>
  <c r="X15" i="25"/>
  <c r="X16" i="25"/>
  <c r="X17" i="25"/>
  <c r="X18" i="25"/>
  <c r="X19" i="25"/>
  <c r="X20" i="25"/>
  <c r="X22" i="25"/>
  <c r="G24" i="25"/>
  <c r="X22" i="21"/>
  <c r="G24" i="21"/>
  <c r="AZ158" i="5" l="1"/>
  <c r="AJ155" i="5"/>
  <c r="AR154" i="5"/>
  <c r="AT155" i="5"/>
  <c r="AL156" i="5"/>
  <c r="AS154" i="5"/>
  <c r="AK155" i="5"/>
  <c r="AU152" i="5"/>
  <c r="AN153" i="5"/>
  <c r="AQ152" i="5"/>
  <c r="AO152" i="5"/>
  <c r="AP152" i="5"/>
  <c r="AD153" i="5"/>
  <c r="AB154" i="5"/>
  <c r="X23" i="9"/>
  <c r="G26" i="44"/>
  <c r="X24" i="44"/>
  <c r="G26" i="46"/>
  <c r="X24" i="46"/>
  <c r="Q23" i="48"/>
  <c r="Q23" i="40"/>
  <c r="Q23" i="42"/>
  <c r="H24" i="42"/>
  <c r="H24" i="40"/>
  <c r="H27" i="32"/>
  <c r="Y22" i="32"/>
  <c r="AH22" i="32" s="1"/>
  <c r="Q26" i="32"/>
  <c r="X24" i="34"/>
  <c r="G26" i="34"/>
  <c r="Y5" i="32"/>
  <c r="AH5" i="32" s="1"/>
  <c r="Y6" i="32"/>
  <c r="AH6" i="32" s="1"/>
  <c r="Y7" i="32"/>
  <c r="AH7" i="32" s="1"/>
  <c r="Y8" i="32"/>
  <c r="AH8" i="32" s="1"/>
  <c r="Y9" i="32"/>
  <c r="AH9" i="32" s="1"/>
  <c r="Y10" i="32"/>
  <c r="AH10" i="32" s="1"/>
  <c r="Y11" i="32"/>
  <c r="AH11" i="32" s="1"/>
  <c r="Y12" i="32"/>
  <c r="AH12" i="32" s="1"/>
  <c r="Y13" i="32"/>
  <c r="AH13" i="32" s="1"/>
  <c r="Y14" i="32"/>
  <c r="AH14" i="32" s="1"/>
  <c r="Y15" i="32"/>
  <c r="AH15" i="32" s="1"/>
  <c r="Y16" i="32"/>
  <c r="AH16" i="32" s="1"/>
  <c r="Y17" i="32"/>
  <c r="AH17" i="32" s="1"/>
  <c r="Y18" i="32"/>
  <c r="AH18" i="32" s="1"/>
  <c r="Y19" i="32"/>
  <c r="AH19" i="32" s="1"/>
  <c r="Y20" i="32"/>
  <c r="AH20" i="32" s="1"/>
  <c r="G25" i="25"/>
  <c r="X23" i="25"/>
  <c r="X23" i="21"/>
  <c r="G25" i="21"/>
  <c r="AN154" i="5" l="1"/>
  <c r="AU153" i="5"/>
  <c r="AQ153" i="5"/>
  <c r="AP153" i="5"/>
  <c r="AO153" i="5"/>
  <c r="AK156" i="5"/>
  <c r="AS155" i="5"/>
  <c r="AB155" i="5"/>
  <c r="AD154" i="5"/>
  <c r="AJ156" i="5"/>
  <c r="AR155" i="5"/>
  <c r="AT156" i="5"/>
  <c r="AL157" i="5"/>
  <c r="AZ159" i="5"/>
  <c r="H4" i="44"/>
  <c r="H4" i="9"/>
  <c r="H7" i="9" s="1"/>
  <c r="Q7" i="9" s="1"/>
  <c r="Q24" i="48"/>
  <c r="Q24" i="40"/>
  <c r="H25" i="42"/>
  <c r="Q24" i="42"/>
  <c r="H25" i="40"/>
  <c r="H28" i="32"/>
  <c r="Y23" i="32"/>
  <c r="AH23" i="32" s="1"/>
  <c r="Q27" i="32"/>
  <c r="H4" i="34"/>
  <c r="X24" i="25"/>
  <c r="G26" i="25"/>
  <c r="G26" i="21"/>
  <c r="X24" i="21"/>
  <c r="X24" i="9"/>
  <c r="G26" i="9"/>
  <c r="AT157" i="5" l="1"/>
  <c r="AL158" i="5"/>
  <c r="AK157" i="5"/>
  <c r="AS156" i="5"/>
  <c r="AJ157" i="5"/>
  <c r="AR156" i="5"/>
  <c r="AZ160" i="5"/>
  <c r="AD155" i="5"/>
  <c r="AB156" i="5"/>
  <c r="AN155" i="5"/>
  <c r="AU154" i="5"/>
  <c r="AQ154" i="5"/>
  <c r="AO154" i="5"/>
  <c r="AP154" i="5"/>
  <c r="H17" i="9"/>
  <c r="Q17" i="9" s="1"/>
  <c r="H9" i="9"/>
  <c r="Q9" i="9" s="1"/>
  <c r="H18" i="9"/>
  <c r="Q18" i="9" s="1"/>
  <c r="H19" i="9"/>
  <c r="Q19" i="9" s="1"/>
  <c r="H8" i="9"/>
  <c r="Q8" i="9" s="1"/>
  <c r="H21" i="9"/>
  <c r="Q21" i="9" s="1"/>
  <c r="H10" i="9"/>
  <c r="Q10" i="9" s="1"/>
  <c r="H16" i="9"/>
  <c r="Q16" i="9" s="1"/>
  <c r="H11" i="9"/>
  <c r="Q11" i="9" s="1"/>
  <c r="H20" i="9"/>
  <c r="Q20" i="9" s="1"/>
  <c r="H12" i="9"/>
  <c r="Q12" i="9" s="1"/>
  <c r="H13" i="9"/>
  <c r="Q13" i="9" s="1"/>
  <c r="H5" i="9"/>
  <c r="Q5" i="9" s="1"/>
  <c r="H14" i="9"/>
  <c r="Q14" i="9" s="1"/>
  <c r="H6" i="9"/>
  <c r="Q6" i="9" s="1"/>
  <c r="H15" i="9"/>
  <c r="Q15" i="9" s="1"/>
  <c r="H22" i="44"/>
  <c r="H5" i="44"/>
  <c r="H6" i="44"/>
  <c r="H7" i="44"/>
  <c r="H8" i="44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4" i="46"/>
  <c r="H21" i="46" s="1"/>
  <c r="Q25" i="48"/>
  <c r="Q25" i="42"/>
  <c r="Q25" i="40"/>
  <c r="Y4" i="42"/>
  <c r="H26" i="42"/>
  <c r="H26" i="40"/>
  <c r="Y4" i="40"/>
  <c r="Y21" i="40" s="1"/>
  <c r="Q28" i="32"/>
  <c r="H22" i="34"/>
  <c r="H5" i="34"/>
  <c r="H6" i="34"/>
  <c r="H7" i="34"/>
  <c r="H8" i="34"/>
  <c r="H9" i="34"/>
  <c r="H10" i="34"/>
  <c r="H11" i="34"/>
  <c r="H12" i="34"/>
  <c r="H13" i="34"/>
  <c r="H14" i="34"/>
  <c r="H15" i="34"/>
  <c r="H16" i="34"/>
  <c r="H17" i="34"/>
  <c r="H18" i="34"/>
  <c r="H19" i="34"/>
  <c r="H20" i="34"/>
  <c r="H29" i="32"/>
  <c r="Y24" i="32"/>
  <c r="AH24" i="32" s="1"/>
  <c r="H21" i="34"/>
  <c r="H4" i="25"/>
  <c r="H21" i="25" s="1"/>
  <c r="Q21" i="25" s="1"/>
  <c r="H4" i="21"/>
  <c r="H21" i="21" s="1"/>
  <c r="Q21" i="21" s="1"/>
  <c r="H22" i="9"/>
  <c r="Q22" i="9" s="1"/>
  <c r="AU155" i="5" l="1"/>
  <c r="AN156" i="5"/>
  <c r="AQ155" i="5"/>
  <c r="AO155" i="5"/>
  <c r="AP155" i="5"/>
  <c r="AR157" i="5"/>
  <c r="AJ158" i="5"/>
  <c r="AS157" i="5"/>
  <c r="AK158" i="5"/>
  <c r="AZ161" i="5"/>
  <c r="AL159" i="5"/>
  <c r="AT158" i="5"/>
  <c r="AD156" i="5"/>
  <c r="AB157" i="5"/>
  <c r="Q21" i="46"/>
  <c r="Q19" i="44"/>
  <c r="Q21" i="44"/>
  <c r="Q14" i="44"/>
  <c r="Q6" i="44"/>
  <c r="Q15" i="44"/>
  <c r="Q7" i="44"/>
  <c r="Q22" i="44"/>
  <c r="Q20" i="44"/>
  <c r="Q5" i="44"/>
  <c r="H23" i="9"/>
  <c r="Q23" i="9" s="1"/>
  <c r="Q16" i="44"/>
  <c r="Q8" i="44"/>
  <c r="Q12" i="44"/>
  <c r="H5" i="46"/>
  <c r="H6" i="46"/>
  <c r="H7" i="46"/>
  <c r="H8" i="46"/>
  <c r="H9" i="46"/>
  <c r="H10" i="46"/>
  <c r="H11" i="46"/>
  <c r="H12" i="46"/>
  <c r="H13" i="46"/>
  <c r="H14" i="46"/>
  <c r="H15" i="46"/>
  <c r="H16" i="46"/>
  <c r="H17" i="46"/>
  <c r="H19" i="46"/>
  <c r="H18" i="46"/>
  <c r="H20" i="46"/>
  <c r="Q17" i="44"/>
  <c r="Q9" i="44"/>
  <c r="Q11" i="44"/>
  <c r="H23" i="44"/>
  <c r="Q13" i="44"/>
  <c r="Q18" i="44"/>
  <c r="Q10" i="44"/>
  <c r="H22" i="46"/>
  <c r="Q26" i="48"/>
  <c r="H27" i="40"/>
  <c r="Y22" i="40"/>
  <c r="Q26" i="40"/>
  <c r="Y5" i="42"/>
  <c r="Y6" i="42"/>
  <c r="Y7" i="42"/>
  <c r="Y8" i="42"/>
  <c r="Y9" i="42"/>
  <c r="Y10" i="42"/>
  <c r="Y11" i="42"/>
  <c r="Y12" i="42"/>
  <c r="Y13" i="42"/>
  <c r="Y14" i="42"/>
  <c r="Y15" i="42"/>
  <c r="Y16" i="42"/>
  <c r="Y17" i="42"/>
  <c r="Y18" i="42"/>
  <c r="Y19" i="42"/>
  <c r="Y20" i="42"/>
  <c r="H27" i="42"/>
  <c r="Y22" i="42"/>
  <c r="Y5" i="40"/>
  <c r="Y6" i="40"/>
  <c r="Y7" i="40"/>
  <c r="Y8" i="40"/>
  <c r="Y9" i="40"/>
  <c r="Y10" i="40"/>
  <c r="Y11" i="40"/>
  <c r="Y12" i="40"/>
  <c r="Y13" i="40"/>
  <c r="Y14" i="40"/>
  <c r="Y15" i="40"/>
  <c r="Y16" i="40"/>
  <c r="Y17" i="40"/>
  <c r="Y18" i="40"/>
  <c r="Y19" i="40"/>
  <c r="Y20" i="40"/>
  <c r="Q26" i="42"/>
  <c r="Y21" i="42"/>
  <c r="Q16" i="34"/>
  <c r="Q17" i="34"/>
  <c r="Q18" i="34"/>
  <c r="Q10" i="34"/>
  <c r="Q19" i="34"/>
  <c r="Q11" i="34"/>
  <c r="Q22" i="34"/>
  <c r="Q8" i="34"/>
  <c r="Q12" i="34"/>
  <c r="H30" i="32"/>
  <c r="Y25" i="32"/>
  <c r="AH25" i="32" s="1"/>
  <c r="Q29" i="32"/>
  <c r="Q14" i="34"/>
  <c r="Q6" i="34"/>
  <c r="Q21" i="34"/>
  <c r="Q9" i="34"/>
  <c r="Q20" i="34"/>
  <c r="Q13" i="34"/>
  <c r="Q5" i="34"/>
  <c r="H23" i="34"/>
  <c r="Q15" i="34"/>
  <c r="Q7" i="34"/>
  <c r="H22" i="25"/>
  <c r="Q22" i="25" s="1"/>
  <c r="H22" i="21"/>
  <c r="Q22" i="21" s="1"/>
  <c r="H5" i="25"/>
  <c r="Q5" i="25" s="1"/>
  <c r="H6" i="25"/>
  <c r="Q6" i="25" s="1"/>
  <c r="H7" i="25"/>
  <c r="Q7" i="25" s="1"/>
  <c r="H8" i="25"/>
  <c r="Q8" i="25" s="1"/>
  <c r="H9" i="25"/>
  <c r="Q9" i="25" s="1"/>
  <c r="H10" i="25"/>
  <c r="Q10" i="25" s="1"/>
  <c r="H11" i="25"/>
  <c r="Q11" i="25" s="1"/>
  <c r="H12" i="25"/>
  <c r="Q12" i="25" s="1"/>
  <c r="H13" i="25"/>
  <c r="Q13" i="25" s="1"/>
  <c r="H14" i="25"/>
  <c r="Q14" i="25" s="1"/>
  <c r="H15" i="25"/>
  <c r="Q15" i="25" s="1"/>
  <c r="H16" i="25"/>
  <c r="Q16" i="25" s="1"/>
  <c r="H17" i="25"/>
  <c r="Q17" i="25" s="1"/>
  <c r="H18" i="25"/>
  <c r="Q18" i="25" s="1"/>
  <c r="H19" i="25"/>
  <c r="Q19" i="25" s="1"/>
  <c r="H20" i="25"/>
  <c r="Q20" i="25" s="1"/>
  <c r="H5" i="21"/>
  <c r="Q5" i="21" s="1"/>
  <c r="H6" i="21"/>
  <c r="Q6" i="21" s="1"/>
  <c r="H7" i="21"/>
  <c r="Q7" i="21" s="1"/>
  <c r="H8" i="21"/>
  <c r="Q8" i="21" s="1"/>
  <c r="H9" i="21"/>
  <c r="Q9" i="21" s="1"/>
  <c r="H10" i="21"/>
  <c r="Q10" i="21" s="1"/>
  <c r="H11" i="21"/>
  <c r="Q11" i="21" s="1"/>
  <c r="H12" i="21"/>
  <c r="Q12" i="21" s="1"/>
  <c r="H13" i="21"/>
  <c r="Q13" i="21" s="1"/>
  <c r="H14" i="21"/>
  <c r="Q14" i="21" s="1"/>
  <c r="H15" i="21"/>
  <c r="Q15" i="21" s="1"/>
  <c r="H16" i="21"/>
  <c r="Q16" i="21" s="1"/>
  <c r="H17" i="21"/>
  <c r="Q17" i="21" s="1"/>
  <c r="H18" i="21"/>
  <c r="Q18" i="21" s="1"/>
  <c r="H19" i="21"/>
  <c r="Q19" i="21" s="1"/>
  <c r="H20" i="21"/>
  <c r="Q20" i="21" s="1"/>
  <c r="AL160" i="5" l="1"/>
  <c r="AT159" i="5"/>
  <c r="AR158" i="5"/>
  <c r="AJ159" i="5"/>
  <c r="AB158" i="5"/>
  <c r="AD157" i="5"/>
  <c r="AZ162" i="5"/>
  <c r="AK159" i="5"/>
  <c r="AS158" i="5"/>
  <c r="AU156" i="5"/>
  <c r="AN157" i="5"/>
  <c r="AQ156" i="5"/>
  <c r="AO156" i="5"/>
  <c r="AP156" i="5"/>
  <c r="Q16" i="46"/>
  <c r="Q22" i="46"/>
  <c r="Q23" i="44"/>
  <c r="Q18" i="46"/>
  <c r="Q11" i="46"/>
  <c r="Q7" i="46"/>
  <c r="H24" i="9"/>
  <c r="Q24" i="9" s="1"/>
  <c r="Q9" i="46"/>
  <c r="Q10" i="46"/>
  <c r="Q20" i="46"/>
  <c r="Q12" i="46"/>
  <c r="H23" i="46"/>
  <c r="Q15" i="46"/>
  <c r="Q8" i="46"/>
  <c r="Q13" i="46"/>
  <c r="Q5" i="46"/>
  <c r="Q17" i="46"/>
  <c r="Q19" i="46"/>
  <c r="H24" i="44"/>
  <c r="Q14" i="46"/>
  <c r="Q6" i="46"/>
  <c r="Q27" i="48"/>
  <c r="Q27" i="40"/>
  <c r="H28" i="42"/>
  <c r="Y23" i="42"/>
  <c r="H28" i="40"/>
  <c r="Y23" i="40"/>
  <c r="Q27" i="42"/>
  <c r="Q30" i="32"/>
  <c r="H24" i="34"/>
  <c r="H31" i="32"/>
  <c r="Y26" i="32"/>
  <c r="AH26" i="32" s="1"/>
  <c r="Q23" i="34"/>
  <c r="H23" i="25"/>
  <c r="Q23" i="25" s="1"/>
  <c r="H23" i="21"/>
  <c r="Q23" i="21" s="1"/>
  <c r="AJ160" i="5" l="1"/>
  <c r="AR159" i="5"/>
  <c r="AK160" i="5"/>
  <c r="AS159" i="5"/>
  <c r="AD158" i="5"/>
  <c r="AB159" i="5"/>
  <c r="AU157" i="5"/>
  <c r="AN158" i="5"/>
  <c r="AQ157" i="5"/>
  <c r="AP157" i="5"/>
  <c r="AO157" i="5"/>
  <c r="AL161" i="5"/>
  <c r="AT160" i="5"/>
  <c r="AZ163" i="5"/>
  <c r="H25" i="44"/>
  <c r="H24" i="46"/>
  <c r="H25" i="9"/>
  <c r="Q25" i="9" s="1"/>
  <c r="Q23" i="46"/>
  <c r="Q24" i="44"/>
  <c r="Q28" i="48"/>
  <c r="H29" i="40"/>
  <c r="Y24" i="40"/>
  <c r="Q28" i="40"/>
  <c r="Q28" i="42"/>
  <c r="Y24" i="42"/>
  <c r="H29" i="42"/>
  <c r="Q24" i="34"/>
  <c r="Y27" i="32"/>
  <c r="AH27" i="32" s="1"/>
  <c r="H32" i="32"/>
  <c r="Q31" i="32"/>
  <c r="H25" i="34"/>
  <c r="H24" i="25"/>
  <c r="Q24" i="25" s="1"/>
  <c r="H24" i="21"/>
  <c r="Q24" i="21" s="1"/>
  <c r="AK161" i="5" l="1"/>
  <c r="AS160" i="5"/>
  <c r="AU158" i="5"/>
  <c r="AN159" i="5"/>
  <c r="AQ158" i="5"/>
  <c r="AP158" i="5"/>
  <c r="AO158" i="5"/>
  <c r="AZ164" i="5"/>
  <c r="AL162" i="5"/>
  <c r="AT161" i="5"/>
  <c r="AD159" i="5"/>
  <c r="AB160" i="5"/>
  <c r="AJ161" i="5"/>
  <c r="AR160" i="5"/>
  <c r="Y4" i="44"/>
  <c r="H26" i="44"/>
  <c r="Q24" i="46"/>
  <c r="Q25" i="44"/>
  <c r="H26" i="9"/>
  <c r="Q26" i="9" s="1"/>
  <c r="H25" i="46"/>
  <c r="Q29" i="48"/>
  <c r="Q29" i="42"/>
  <c r="H30" i="42"/>
  <c r="Y25" i="42"/>
  <c r="Y25" i="40"/>
  <c r="H30" i="40"/>
  <c r="Q29" i="40"/>
  <c r="Q25" i="34"/>
  <c r="Y28" i="32"/>
  <c r="AH28" i="32" s="1"/>
  <c r="H33" i="32"/>
  <c r="Q32" i="32"/>
  <c r="Y4" i="34"/>
  <c r="Y21" i="34" s="1"/>
  <c r="H26" i="34"/>
  <c r="H25" i="21"/>
  <c r="Q25" i="21" s="1"/>
  <c r="H25" i="25"/>
  <c r="Q25" i="25" s="1"/>
  <c r="AR161" i="5" l="1"/>
  <c r="AJ162" i="5"/>
  <c r="AD160" i="5"/>
  <c r="AB161" i="5"/>
  <c r="AU159" i="5"/>
  <c r="AN160" i="5"/>
  <c r="AQ159" i="5"/>
  <c r="AO159" i="5"/>
  <c r="AP159" i="5"/>
  <c r="AL163" i="5"/>
  <c r="AT162" i="5"/>
  <c r="AZ165" i="5"/>
  <c r="AS161" i="5"/>
  <c r="AK162" i="5"/>
  <c r="Y4" i="46"/>
  <c r="Y21" i="46" s="1"/>
  <c r="H26" i="46"/>
  <c r="Y5" i="44"/>
  <c r="Y6" i="44"/>
  <c r="Y7" i="44"/>
  <c r="Y8" i="44"/>
  <c r="Y9" i="44"/>
  <c r="Y10" i="44"/>
  <c r="Y11" i="44"/>
  <c r="Y12" i="44"/>
  <c r="Y13" i="44"/>
  <c r="Y14" i="44"/>
  <c r="Y15" i="44"/>
  <c r="Y16" i="44"/>
  <c r="Y17" i="44"/>
  <c r="Y18" i="44"/>
  <c r="Y19" i="44"/>
  <c r="Y20" i="44"/>
  <c r="Q26" i="44"/>
  <c r="Y4" i="9"/>
  <c r="Y7" i="9" s="1"/>
  <c r="AH7" i="9" s="1"/>
  <c r="H27" i="44"/>
  <c r="Y22" i="44"/>
  <c r="Q25" i="46"/>
  <c r="H27" i="9"/>
  <c r="Q27" i="9" s="1"/>
  <c r="Y21" i="44"/>
  <c r="Q30" i="48"/>
  <c r="Y26" i="42"/>
  <c r="H31" i="42"/>
  <c r="Y26" i="40"/>
  <c r="H31" i="40"/>
  <c r="Q30" i="42"/>
  <c r="Q30" i="40"/>
  <c r="Y22" i="34"/>
  <c r="H27" i="34"/>
  <c r="Q33" i="32"/>
  <c r="Q26" i="34"/>
  <c r="H34" i="32"/>
  <c r="Y29" i="32"/>
  <c r="AH29" i="32" s="1"/>
  <c r="Y5" i="34"/>
  <c r="Y6" i="34"/>
  <c r="Y7" i="34"/>
  <c r="Y8" i="34"/>
  <c r="Y9" i="34"/>
  <c r="Y10" i="34"/>
  <c r="Y11" i="34"/>
  <c r="Y12" i="34"/>
  <c r="Y13" i="34"/>
  <c r="Y14" i="34"/>
  <c r="Y15" i="34"/>
  <c r="Y16" i="34"/>
  <c r="Y17" i="34"/>
  <c r="Y18" i="34"/>
  <c r="Y19" i="34"/>
  <c r="Y20" i="34"/>
  <c r="H26" i="21"/>
  <c r="Q26" i="21" s="1"/>
  <c r="Y4" i="21"/>
  <c r="Y21" i="21" s="1"/>
  <c r="H27" i="25"/>
  <c r="Q27" i="25" s="1"/>
  <c r="H27" i="21"/>
  <c r="Q27" i="21" s="1"/>
  <c r="Y4" i="25"/>
  <c r="H26" i="25"/>
  <c r="Q26" i="25" s="1"/>
  <c r="AK163" i="5" l="1"/>
  <c r="AS162" i="5"/>
  <c r="AU160" i="5"/>
  <c r="AN161" i="5"/>
  <c r="AQ160" i="5"/>
  <c r="AP160" i="5"/>
  <c r="AO160" i="5"/>
  <c r="AB162" i="5"/>
  <c r="AD161" i="5"/>
  <c r="AL164" i="5"/>
  <c r="AT163" i="5"/>
  <c r="AZ166" i="5"/>
  <c r="AJ163" i="5"/>
  <c r="AR162" i="5"/>
  <c r="Y9" i="9"/>
  <c r="AH9" i="9" s="1"/>
  <c r="Y10" i="9"/>
  <c r="AH10" i="9" s="1"/>
  <c r="Y14" i="9"/>
  <c r="AH14" i="9" s="1"/>
  <c r="Y19" i="9"/>
  <c r="AH19" i="9" s="1"/>
  <c r="Y21" i="9"/>
  <c r="AH21" i="9" s="1"/>
  <c r="Y8" i="9"/>
  <c r="AH8" i="9" s="1"/>
  <c r="Y16" i="9"/>
  <c r="AH16" i="9" s="1"/>
  <c r="Y18" i="9"/>
  <c r="AH18" i="9" s="1"/>
  <c r="Y11" i="9"/>
  <c r="AH11" i="9" s="1"/>
  <c r="Y20" i="9"/>
  <c r="AH20" i="9" s="1"/>
  <c r="Y13" i="9"/>
  <c r="AH13" i="9" s="1"/>
  <c r="Y15" i="9"/>
  <c r="AH15" i="9" s="1"/>
  <c r="Y12" i="9"/>
  <c r="AH12" i="9" s="1"/>
  <c r="Y5" i="9"/>
  <c r="AH5" i="9" s="1"/>
  <c r="Y6" i="9"/>
  <c r="AH6" i="9" s="1"/>
  <c r="Y17" i="9"/>
  <c r="AH17" i="9" s="1"/>
  <c r="Y22" i="9"/>
  <c r="AH22" i="9" s="1"/>
  <c r="H28" i="44"/>
  <c r="Y23" i="44"/>
  <c r="Y5" i="46"/>
  <c r="Y6" i="46"/>
  <c r="Y7" i="46"/>
  <c r="Y8" i="46"/>
  <c r="Y9" i="46"/>
  <c r="Y10" i="46"/>
  <c r="Y11" i="46"/>
  <c r="Y12" i="46"/>
  <c r="Y13" i="46"/>
  <c r="Y14" i="46"/>
  <c r="Y15" i="46"/>
  <c r="Y17" i="46"/>
  <c r="Y16" i="46"/>
  <c r="Y18" i="46"/>
  <c r="Y19" i="46"/>
  <c r="Y20" i="46"/>
  <c r="Q26" i="46"/>
  <c r="Q27" i="44"/>
  <c r="Y23" i="9"/>
  <c r="AH23" i="9" s="1"/>
  <c r="Y23" i="46"/>
  <c r="H28" i="46"/>
  <c r="H27" i="46"/>
  <c r="Y22" i="46"/>
  <c r="Q31" i="48"/>
  <c r="Y27" i="40"/>
  <c r="H32" i="40"/>
  <c r="Q31" i="40"/>
  <c r="Q31" i="42"/>
  <c r="H32" i="42"/>
  <c r="Y27" i="42"/>
  <c r="Q27" i="34"/>
  <c r="H35" i="32"/>
  <c r="Y30" i="32"/>
  <c r="AH30" i="32" s="1"/>
  <c r="Y23" i="34"/>
  <c r="H28" i="34"/>
  <c r="Q34" i="32"/>
  <c r="Y22" i="25"/>
  <c r="Y5" i="25"/>
  <c r="Y6" i="25"/>
  <c r="Y7" i="25"/>
  <c r="Y8" i="25"/>
  <c r="Y9" i="25"/>
  <c r="Y10" i="25"/>
  <c r="Y11" i="25"/>
  <c r="Y12" i="25"/>
  <c r="Y13" i="25"/>
  <c r="Y14" i="25"/>
  <c r="Y15" i="25"/>
  <c r="Y16" i="25"/>
  <c r="Y17" i="25"/>
  <c r="Y18" i="25"/>
  <c r="Y19" i="25"/>
  <c r="Y20" i="25"/>
  <c r="Y22" i="21"/>
  <c r="Y5" i="21"/>
  <c r="Y6" i="21"/>
  <c r="Y7" i="21"/>
  <c r="Y8" i="21"/>
  <c r="Y9" i="21"/>
  <c r="Y10" i="21"/>
  <c r="Y11" i="21"/>
  <c r="Y12" i="21"/>
  <c r="Y13" i="21"/>
  <c r="Y14" i="21"/>
  <c r="Y15" i="21"/>
  <c r="Y16" i="21"/>
  <c r="Y17" i="21"/>
  <c r="Y18" i="21"/>
  <c r="Y19" i="21"/>
  <c r="Y20" i="21"/>
  <c r="Y21" i="25"/>
  <c r="AU161" i="5" l="1"/>
  <c r="AN162" i="5"/>
  <c r="AQ161" i="5"/>
  <c r="AO161" i="5"/>
  <c r="AP161" i="5"/>
  <c r="AJ164" i="5"/>
  <c r="AR163" i="5"/>
  <c r="AT164" i="5"/>
  <c r="AL165" i="5"/>
  <c r="AZ167" i="5"/>
  <c r="AB163" i="5"/>
  <c r="AD162" i="5"/>
  <c r="AK164" i="5"/>
  <c r="AS163" i="5"/>
  <c r="Y24" i="9"/>
  <c r="AH24" i="9" s="1"/>
  <c r="Y24" i="44"/>
  <c r="H29" i="44"/>
  <c r="H28" i="9"/>
  <c r="Q28" i="9" s="1"/>
  <c r="Q28" i="46"/>
  <c r="Q28" i="44"/>
  <c r="Q27" i="46"/>
  <c r="Q32" i="48"/>
  <c r="H33" i="42"/>
  <c r="Y28" i="42"/>
  <c r="Q32" i="42"/>
  <c r="Y28" i="40"/>
  <c r="H33" i="40"/>
  <c r="Q32" i="40"/>
  <c r="H36" i="32"/>
  <c r="Y31" i="32"/>
  <c r="AH31" i="32" s="1"/>
  <c r="Q28" i="34"/>
  <c r="H29" i="34"/>
  <c r="Y24" i="34"/>
  <c r="Q35" i="32"/>
  <c r="H28" i="21"/>
  <c r="Q28" i="21" s="1"/>
  <c r="Y23" i="21"/>
  <c r="H28" i="25"/>
  <c r="Q28" i="25" s="1"/>
  <c r="Y23" i="25"/>
  <c r="AJ165" i="5" l="1"/>
  <c r="AR164" i="5"/>
  <c r="AZ168" i="5"/>
  <c r="AT165" i="5"/>
  <c r="AL166" i="5"/>
  <c r="AK165" i="5"/>
  <c r="AS164" i="5"/>
  <c r="AU162" i="5"/>
  <c r="AN163" i="5"/>
  <c r="AQ162" i="5"/>
  <c r="AP162" i="5"/>
  <c r="AO162" i="5"/>
  <c r="AB164" i="5"/>
  <c r="AD163" i="5"/>
  <c r="Q29" i="44"/>
  <c r="H29" i="9"/>
  <c r="Q29" i="9" s="1"/>
  <c r="H30" i="44"/>
  <c r="Y25" i="44"/>
  <c r="H29" i="46"/>
  <c r="Y24" i="46"/>
  <c r="Y25" i="46"/>
  <c r="H30" i="46"/>
  <c r="Q33" i="48"/>
  <c r="Q33" i="40"/>
  <c r="Y29" i="40"/>
  <c r="H34" i="40"/>
  <c r="Q33" i="42"/>
  <c r="Y29" i="42"/>
  <c r="H34" i="42"/>
  <c r="Q36" i="32"/>
  <c r="H37" i="32"/>
  <c r="Y32" i="32"/>
  <c r="AH32" i="32" s="1"/>
  <c r="Y25" i="34"/>
  <c r="H30" i="34"/>
  <c r="Q29" i="34"/>
  <c r="H29" i="21"/>
  <c r="Q29" i="21" s="1"/>
  <c r="Y24" i="21"/>
  <c r="H29" i="25"/>
  <c r="Q29" i="25" s="1"/>
  <c r="Y24" i="25"/>
  <c r="AN164" i="5" l="1"/>
  <c r="AU163" i="5"/>
  <c r="AQ163" i="5"/>
  <c r="AP163" i="5"/>
  <c r="AO163" i="5"/>
  <c r="AZ169" i="5"/>
  <c r="AD164" i="5"/>
  <c r="AB165" i="5"/>
  <c r="AS165" i="5"/>
  <c r="AK166" i="5"/>
  <c r="AL167" i="5"/>
  <c r="AT166" i="5"/>
  <c r="AJ166" i="5"/>
  <c r="AR165" i="5"/>
  <c r="H31" i="44"/>
  <c r="Y26" i="44"/>
  <c r="Q30" i="46"/>
  <c r="Q30" i="44"/>
  <c r="Y26" i="46"/>
  <c r="H31" i="46"/>
  <c r="Q29" i="46"/>
  <c r="Q34" i="48"/>
  <c r="Q34" i="42"/>
  <c r="Y30" i="40"/>
  <c r="H35" i="40"/>
  <c r="Y30" i="42"/>
  <c r="H35" i="42"/>
  <c r="Q34" i="40"/>
  <c r="H38" i="32"/>
  <c r="Y33" i="32"/>
  <c r="AH33" i="32" s="1"/>
  <c r="Q37" i="32"/>
  <c r="H31" i="34"/>
  <c r="Y26" i="34"/>
  <c r="Q30" i="34"/>
  <c r="H30" i="25"/>
  <c r="Q30" i="25" s="1"/>
  <c r="Y25" i="25"/>
  <c r="H30" i="21"/>
  <c r="Q30" i="21" s="1"/>
  <c r="Y25" i="21"/>
  <c r="H30" i="9"/>
  <c r="Q30" i="9" s="1"/>
  <c r="Y25" i="9"/>
  <c r="AH25" i="9" s="1"/>
  <c r="AR166" i="5" l="1"/>
  <c r="AJ167" i="5"/>
  <c r="AD165" i="5"/>
  <c r="AB166" i="5"/>
  <c r="AL168" i="5"/>
  <c r="AT167" i="5"/>
  <c r="AS166" i="5"/>
  <c r="AK167" i="5"/>
  <c r="AZ170" i="5"/>
  <c r="AU164" i="5"/>
  <c r="AN165" i="5"/>
  <c r="AQ164" i="5"/>
  <c r="AO164" i="5"/>
  <c r="AP164" i="5"/>
  <c r="Q31" i="46"/>
  <c r="Y27" i="44"/>
  <c r="H32" i="44"/>
  <c r="H32" i="46"/>
  <c r="Y27" i="46"/>
  <c r="Q31" i="44"/>
  <c r="Q35" i="48"/>
  <c r="Y31" i="42"/>
  <c r="H36" i="42"/>
  <c r="H36" i="40"/>
  <c r="Y31" i="40"/>
  <c r="Q35" i="42"/>
  <c r="Q35" i="40"/>
  <c r="Q38" i="32"/>
  <c r="Q31" i="34"/>
  <c r="H39" i="32"/>
  <c r="Y34" i="32"/>
  <c r="AH34" i="32" s="1"/>
  <c r="H32" i="34"/>
  <c r="Y27" i="34"/>
  <c r="Y26" i="9"/>
  <c r="AH26" i="9" s="1"/>
  <c r="H31" i="9"/>
  <c r="Q31" i="9" s="1"/>
  <c r="H31" i="25"/>
  <c r="Q31" i="25" s="1"/>
  <c r="Y26" i="25"/>
  <c r="Y26" i="21"/>
  <c r="H31" i="21"/>
  <c r="Q31" i="21" s="1"/>
  <c r="AD166" i="5" l="1"/>
  <c r="AB167" i="5"/>
  <c r="AZ171" i="5"/>
  <c r="AN166" i="5"/>
  <c r="AU165" i="5"/>
  <c r="AQ165" i="5"/>
  <c r="AO165" i="5"/>
  <c r="AP165" i="5"/>
  <c r="AS167" i="5"/>
  <c r="AK168" i="5"/>
  <c r="AT168" i="5"/>
  <c r="AL169" i="5"/>
  <c r="AJ168" i="5"/>
  <c r="AR167" i="5"/>
  <c r="H33" i="46"/>
  <c r="Y28" i="46"/>
  <c r="Q32" i="44"/>
  <c r="Q32" i="46"/>
  <c r="Y28" i="44"/>
  <c r="H33" i="44"/>
  <c r="Q36" i="48"/>
  <c r="Y32" i="42"/>
  <c r="H37" i="42"/>
  <c r="H37" i="40"/>
  <c r="Y32" i="40"/>
  <c r="Q36" i="42"/>
  <c r="Q36" i="40"/>
  <c r="Y28" i="34"/>
  <c r="H33" i="34"/>
  <c r="H40" i="32"/>
  <c r="Y35" i="32"/>
  <c r="AH35" i="32" s="1"/>
  <c r="Q32" i="34"/>
  <c r="Q39" i="32"/>
  <c r="H32" i="21"/>
  <c r="Q32" i="21" s="1"/>
  <c r="Y27" i="21"/>
  <c r="Y27" i="25"/>
  <c r="H32" i="25"/>
  <c r="Q32" i="25" s="1"/>
  <c r="H32" i="9"/>
  <c r="Q32" i="9" s="1"/>
  <c r="Y27" i="9"/>
  <c r="AH27" i="9" s="1"/>
  <c r="AT169" i="5" l="1"/>
  <c r="AL170" i="5"/>
  <c r="AK169" i="5"/>
  <c r="AS168" i="5"/>
  <c r="AZ172" i="5"/>
  <c r="AN167" i="5"/>
  <c r="AU166" i="5"/>
  <c r="AQ166" i="5"/>
  <c r="AO166" i="5"/>
  <c r="AP166" i="5"/>
  <c r="AR168" i="5"/>
  <c r="AJ169" i="5"/>
  <c r="AD167" i="5"/>
  <c r="AB168" i="5"/>
  <c r="Y29" i="46"/>
  <c r="H34" i="46"/>
  <c r="Q33" i="44"/>
  <c r="H34" i="44"/>
  <c r="Y29" i="44"/>
  <c r="Q33" i="46"/>
  <c r="Q37" i="48"/>
  <c r="Q37" i="42"/>
  <c r="Y33" i="42"/>
  <c r="H38" i="42"/>
  <c r="Q37" i="40"/>
  <c r="Y33" i="40"/>
  <c r="H38" i="40"/>
  <c r="Q40" i="32"/>
  <c r="Y36" i="32"/>
  <c r="AH36" i="32" s="1"/>
  <c r="H41" i="32"/>
  <c r="Q33" i="34"/>
  <c r="H34" i="34"/>
  <c r="Y29" i="34"/>
  <c r="H33" i="21"/>
  <c r="Q33" i="21" s="1"/>
  <c r="Y28" i="21"/>
  <c r="H33" i="9"/>
  <c r="Q33" i="9" s="1"/>
  <c r="Y28" i="9"/>
  <c r="AH28" i="9" s="1"/>
  <c r="H33" i="25"/>
  <c r="Q33" i="25" s="1"/>
  <c r="Y28" i="25"/>
  <c r="AJ170" i="5" l="1"/>
  <c r="AR169" i="5"/>
  <c r="AZ173" i="5"/>
  <c r="AB169" i="5"/>
  <c r="AD168" i="5"/>
  <c r="AS169" i="5"/>
  <c r="AK170" i="5"/>
  <c r="AN168" i="5"/>
  <c r="AU167" i="5"/>
  <c r="AQ167" i="5"/>
  <c r="AO167" i="5"/>
  <c r="AP167" i="5"/>
  <c r="AT170" i="5"/>
  <c r="AL171" i="5"/>
  <c r="Q34" i="46"/>
  <c r="Y30" i="44"/>
  <c r="H35" i="44"/>
  <c r="Y30" i="9"/>
  <c r="AH30" i="9" s="1"/>
  <c r="Q34" i="44"/>
  <c r="Q38" i="48"/>
  <c r="Q38" i="40"/>
  <c r="Q38" i="42"/>
  <c r="H39" i="40"/>
  <c r="Y34" i="40"/>
  <c r="H39" i="42"/>
  <c r="Y34" i="42"/>
  <c r="Q41" i="32"/>
  <c r="H42" i="32"/>
  <c r="Y37" i="32"/>
  <c r="AH37" i="32" s="1"/>
  <c r="Q34" i="34"/>
  <c r="H35" i="34"/>
  <c r="Y30" i="34"/>
  <c r="Y29" i="25"/>
  <c r="H34" i="25"/>
  <c r="Q34" i="25" s="1"/>
  <c r="Y29" i="21"/>
  <c r="H34" i="21"/>
  <c r="Q34" i="21" s="1"/>
  <c r="Y29" i="9"/>
  <c r="AH29" i="9" s="1"/>
  <c r="H34" i="9"/>
  <c r="Q34" i="9" s="1"/>
  <c r="AU168" i="5" l="1"/>
  <c r="AN169" i="5"/>
  <c r="AQ168" i="5"/>
  <c r="AP168" i="5"/>
  <c r="AO168" i="5"/>
  <c r="AZ174" i="5"/>
  <c r="AT171" i="5"/>
  <c r="AL172" i="5"/>
  <c r="AS170" i="5"/>
  <c r="AK171" i="5"/>
  <c r="AD169" i="5"/>
  <c r="AB170" i="5"/>
  <c r="AJ171" i="5"/>
  <c r="AR170" i="5"/>
  <c r="H35" i="9"/>
  <c r="Q35" i="9" s="1"/>
  <c r="Y31" i="44"/>
  <c r="H36" i="44"/>
  <c r="Q35" i="44"/>
  <c r="Y31" i="9"/>
  <c r="AH31" i="9" s="1"/>
  <c r="Y30" i="46"/>
  <c r="H35" i="46"/>
  <c r="Q39" i="48"/>
  <c r="H40" i="40"/>
  <c r="Y35" i="40"/>
  <c r="Q39" i="40"/>
  <c r="Y35" i="42"/>
  <c r="H40" i="42"/>
  <c r="Q39" i="42"/>
  <c r="H43" i="32"/>
  <c r="Y38" i="32"/>
  <c r="AH38" i="32" s="1"/>
  <c r="H36" i="34"/>
  <c r="Y31" i="34"/>
  <c r="Q35" i="34"/>
  <c r="Q42" i="32"/>
  <c r="Y30" i="25"/>
  <c r="H35" i="25"/>
  <c r="Q35" i="25" s="1"/>
  <c r="Y30" i="21"/>
  <c r="H35" i="21"/>
  <c r="Q35" i="21" s="1"/>
  <c r="AK172" i="5" l="1"/>
  <c r="AS171" i="5"/>
  <c r="AD170" i="5"/>
  <c r="AB171" i="5"/>
  <c r="AZ175" i="5"/>
  <c r="AT172" i="5"/>
  <c r="AL173" i="5"/>
  <c r="AJ172" i="5"/>
  <c r="AR171" i="5"/>
  <c r="AU169" i="5"/>
  <c r="AN170" i="5"/>
  <c r="AQ169" i="5"/>
  <c r="AO169" i="5"/>
  <c r="AP169" i="5"/>
  <c r="H36" i="9"/>
  <c r="Q36" i="9" s="1"/>
  <c r="Q35" i="46"/>
  <c r="Y31" i="46"/>
  <c r="H36" i="46"/>
  <c r="Q36" i="44"/>
  <c r="H37" i="9"/>
  <c r="Q37" i="9" s="1"/>
  <c r="Y32" i="44"/>
  <c r="H37" i="44"/>
  <c r="Q40" i="48"/>
  <c r="Q40" i="40"/>
  <c r="Q40" i="42"/>
  <c r="H41" i="42"/>
  <c r="Y36" i="42"/>
  <c r="H41" i="40"/>
  <c r="Y36" i="40"/>
  <c r="H44" i="32"/>
  <c r="Y39" i="32"/>
  <c r="AH39" i="32" s="1"/>
  <c r="Q36" i="34"/>
  <c r="Q43" i="32"/>
  <c r="H37" i="34"/>
  <c r="Y32" i="34"/>
  <c r="H36" i="25"/>
  <c r="Q36" i="25" s="1"/>
  <c r="Y31" i="25"/>
  <c r="H36" i="21"/>
  <c r="Q36" i="21" s="1"/>
  <c r="Y31" i="21"/>
  <c r="AJ173" i="5" l="1"/>
  <c r="AR172" i="5"/>
  <c r="AL174" i="5"/>
  <c r="AT173" i="5"/>
  <c r="AD171" i="5"/>
  <c r="AB172" i="5"/>
  <c r="AZ176" i="5"/>
  <c r="AU170" i="5"/>
  <c r="AN171" i="5"/>
  <c r="AQ170" i="5"/>
  <c r="AP170" i="5"/>
  <c r="AO170" i="5"/>
  <c r="AK173" i="5"/>
  <c r="AS172" i="5"/>
  <c r="Q36" i="46"/>
  <c r="Y32" i="46"/>
  <c r="H37" i="46"/>
  <c r="Y33" i="44"/>
  <c r="H38" i="44"/>
  <c r="Q37" i="44"/>
  <c r="Y32" i="9"/>
  <c r="AH32" i="9" s="1"/>
  <c r="Y33" i="9"/>
  <c r="AH33" i="9" s="1"/>
  <c r="Q41" i="48"/>
  <c r="Q41" i="40"/>
  <c r="H42" i="40"/>
  <c r="Y37" i="40"/>
  <c r="Y37" i="42"/>
  <c r="H42" i="42"/>
  <c r="Q41" i="42"/>
  <c r="Q37" i="34"/>
  <c r="Y40" i="32"/>
  <c r="AH40" i="32" s="1"/>
  <c r="H45" i="32"/>
  <c r="Q44" i="32"/>
  <c r="Y33" i="34"/>
  <c r="H38" i="34"/>
  <c r="H37" i="25"/>
  <c r="Q37" i="25" s="1"/>
  <c r="Y32" i="25"/>
  <c r="Y32" i="21"/>
  <c r="H37" i="21"/>
  <c r="Q37" i="21" s="1"/>
  <c r="AB173" i="5" l="1"/>
  <c r="AD172" i="5"/>
  <c r="AU171" i="5"/>
  <c r="AN172" i="5"/>
  <c r="AQ171" i="5"/>
  <c r="AP171" i="5"/>
  <c r="AO171" i="5"/>
  <c r="AL175" i="5"/>
  <c r="AT174" i="5"/>
  <c r="AS173" i="5"/>
  <c r="AK174" i="5"/>
  <c r="AZ177" i="5"/>
  <c r="AR173" i="5"/>
  <c r="AJ174" i="5"/>
  <c r="H38" i="9"/>
  <c r="Q38" i="9" s="1"/>
  <c r="Y34" i="44"/>
  <c r="H39" i="44"/>
  <c r="Y33" i="46"/>
  <c r="H38" i="46"/>
  <c r="Y34" i="9"/>
  <c r="AH34" i="9" s="1"/>
  <c r="Q37" i="46"/>
  <c r="Q38" i="44"/>
  <c r="Q42" i="48"/>
  <c r="Y38" i="42"/>
  <c r="H43" i="42"/>
  <c r="Q42" i="42"/>
  <c r="Y38" i="40"/>
  <c r="H43" i="40"/>
  <c r="Q42" i="40"/>
  <c r="Q38" i="34"/>
  <c r="Q45" i="32"/>
  <c r="H39" i="34"/>
  <c r="Y34" i="34"/>
  <c r="Y41" i="32"/>
  <c r="AH41" i="32" s="1"/>
  <c r="Y33" i="25"/>
  <c r="H38" i="25"/>
  <c r="Q38" i="25" s="1"/>
  <c r="H38" i="21"/>
  <c r="Q38" i="21" s="1"/>
  <c r="Y33" i="21"/>
  <c r="AZ178" i="5" l="1"/>
  <c r="AR174" i="5"/>
  <c r="AJ175" i="5"/>
  <c r="AK175" i="5"/>
  <c r="AS174" i="5"/>
  <c r="AU172" i="5"/>
  <c r="AN173" i="5"/>
  <c r="AQ172" i="5"/>
  <c r="AO172" i="5"/>
  <c r="AP172" i="5"/>
  <c r="AL176" i="5"/>
  <c r="AT175" i="5"/>
  <c r="AB174" i="5"/>
  <c r="AD173" i="5"/>
  <c r="H39" i="9"/>
  <c r="Q39" i="9" s="1"/>
  <c r="Q39" i="44"/>
  <c r="Y34" i="46"/>
  <c r="H39" i="46"/>
  <c r="Y35" i="44"/>
  <c r="H40" i="44"/>
  <c r="Q38" i="46"/>
  <c r="H40" i="46"/>
  <c r="Y35" i="46"/>
  <c r="Q43" i="48"/>
  <c r="Q43" i="42"/>
  <c r="Y39" i="42"/>
  <c r="H44" i="42"/>
  <c r="Q43" i="40"/>
  <c r="Y39" i="40"/>
  <c r="H44" i="40"/>
  <c r="Y35" i="34"/>
  <c r="H40" i="34"/>
  <c r="Y42" i="32"/>
  <c r="AH42" i="32" s="1"/>
  <c r="Q39" i="34"/>
  <c r="Y34" i="25"/>
  <c r="H39" i="25"/>
  <c r="Q39" i="25" s="1"/>
  <c r="H39" i="21"/>
  <c r="Q39" i="21" s="1"/>
  <c r="Y34" i="21"/>
  <c r="Y35" i="9"/>
  <c r="AH35" i="9" s="1"/>
  <c r="AJ176" i="5" l="1"/>
  <c r="AR175" i="5"/>
  <c r="AU173" i="5"/>
  <c r="AN174" i="5"/>
  <c r="AQ173" i="5"/>
  <c r="AO173" i="5"/>
  <c r="AP173" i="5"/>
  <c r="AB175" i="5"/>
  <c r="AD174" i="5"/>
  <c r="AT176" i="5"/>
  <c r="AL177" i="5"/>
  <c r="AK176" i="5"/>
  <c r="AS175" i="5"/>
  <c r="AZ179" i="5"/>
  <c r="Y36" i="46"/>
  <c r="H41" i="46"/>
  <c r="Q40" i="44"/>
  <c r="H41" i="44"/>
  <c r="Y36" i="44"/>
  <c r="Q40" i="46"/>
  <c r="Q39" i="46"/>
  <c r="Q44" i="48"/>
  <c r="H45" i="42"/>
  <c r="Y40" i="42"/>
  <c r="Q44" i="42"/>
  <c r="Q44" i="40"/>
  <c r="H45" i="40"/>
  <c r="Y40" i="40"/>
  <c r="H40" i="9"/>
  <c r="Q40" i="9" s="1"/>
  <c r="Q40" i="34"/>
  <c r="Y43" i="32"/>
  <c r="Y36" i="34"/>
  <c r="H41" i="34"/>
  <c r="Y35" i="21"/>
  <c r="H40" i="21"/>
  <c r="Q40" i="21" s="1"/>
  <c r="Y35" i="25"/>
  <c r="H40" i="25"/>
  <c r="Q40" i="25" s="1"/>
  <c r="Y36" i="9"/>
  <c r="AH36" i="9" s="1"/>
  <c r="AK177" i="5" l="1"/>
  <c r="AS176" i="5"/>
  <c r="AT177" i="5"/>
  <c r="AL178" i="5"/>
  <c r="AU174" i="5"/>
  <c r="AN175" i="5"/>
  <c r="AQ174" i="5"/>
  <c r="AP174" i="5"/>
  <c r="AO174" i="5"/>
  <c r="AJ177" i="5"/>
  <c r="AR176" i="5"/>
  <c r="AZ180" i="5"/>
  <c r="AD175" i="5"/>
  <c r="AB176" i="5"/>
  <c r="H41" i="9"/>
  <c r="Q41" i="9" s="1"/>
  <c r="Q41" i="44"/>
  <c r="H42" i="44"/>
  <c r="Y37" i="44"/>
  <c r="Y37" i="9"/>
  <c r="AH37" i="9" s="1"/>
  <c r="Q41" i="46"/>
  <c r="Q45" i="48"/>
  <c r="Y41" i="40"/>
  <c r="Y41" i="42"/>
  <c r="Q45" i="42"/>
  <c r="Q45" i="40"/>
  <c r="Q41" i="34"/>
  <c r="Y44" i="32"/>
  <c r="H42" i="34"/>
  <c r="Y37" i="34"/>
  <c r="H41" i="21"/>
  <c r="Q41" i="21" s="1"/>
  <c r="Y36" i="21"/>
  <c r="H41" i="25"/>
  <c r="Q41" i="25" s="1"/>
  <c r="Y36" i="25"/>
  <c r="H42" i="9"/>
  <c r="Q42" i="9" s="1"/>
  <c r="AD176" i="5" l="1"/>
  <c r="AB177" i="5"/>
  <c r="AZ181" i="5"/>
  <c r="AN176" i="5"/>
  <c r="AU175" i="5"/>
  <c r="AQ175" i="5"/>
  <c r="AO175" i="5"/>
  <c r="AP175" i="5"/>
  <c r="AT178" i="5"/>
  <c r="AL179" i="5"/>
  <c r="AR177" i="5"/>
  <c r="AJ178" i="5"/>
  <c r="AK178" i="5"/>
  <c r="AS177" i="5"/>
  <c r="Q42" i="44"/>
  <c r="Y37" i="46"/>
  <c r="H42" i="46"/>
  <c r="H43" i="44"/>
  <c r="Y38" i="44"/>
  <c r="Y42" i="40"/>
  <c r="Y42" i="42"/>
  <c r="Q42" i="34"/>
  <c r="Y45" i="32"/>
  <c r="Y38" i="34"/>
  <c r="H43" i="34"/>
  <c r="Y37" i="21"/>
  <c r="H42" i="21"/>
  <c r="Q42" i="21" s="1"/>
  <c r="Y37" i="25"/>
  <c r="H42" i="25"/>
  <c r="Q42" i="25" s="1"/>
  <c r="H43" i="9"/>
  <c r="Q43" i="9" s="1"/>
  <c r="Y38" i="9"/>
  <c r="AH38" i="9" s="1"/>
  <c r="AU176" i="5" l="1"/>
  <c r="AN177" i="5"/>
  <c r="AQ176" i="5"/>
  <c r="AP176" i="5"/>
  <c r="AO176" i="5"/>
  <c r="AT179" i="5"/>
  <c r="AL180" i="5"/>
  <c r="AS178" i="5"/>
  <c r="AK179" i="5"/>
  <c r="AZ182" i="5"/>
  <c r="AJ179" i="5"/>
  <c r="AR178" i="5"/>
  <c r="AB178" i="5"/>
  <c r="AD177" i="5"/>
  <c r="Q43" i="44"/>
  <c r="Y39" i="46"/>
  <c r="H44" i="46"/>
  <c r="Y38" i="46"/>
  <c r="H43" i="46"/>
  <c r="Y39" i="44"/>
  <c r="H44" i="44"/>
  <c r="Q42" i="46"/>
  <c r="Y43" i="42"/>
  <c r="Y43" i="40"/>
  <c r="H44" i="34"/>
  <c r="Y39" i="34"/>
  <c r="Q43" i="34"/>
  <c r="H43" i="25"/>
  <c r="Q43" i="25" s="1"/>
  <c r="Y38" i="25"/>
  <c r="H43" i="21"/>
  <c r="Q43" i="21" s="1"/>
  <c r="Y38" i="21"/>
  <c r="H44" i="9"/>
  <c r="Q44" i="9" s="1"/>
  <c r="AJ180" i="5" l="1"/>
  <c r="AR179" i="5"/>
  <c r="AL181" i="5"/>
  <c r="AT180" i="5"/>
  <c r="AZ183" i="5"/>
  <c r="AD178" i="5"/>
  <c r="AB179" i="5"/>
  <c r="AS179" i="5"/>
  <c r="AK180" i="5"/>
  <c r="AU177" i="5"/>
  <c r="AN178" i="5"/>
  <c r="AQ177" i="5"/>
  <c r="AP177" i="5"/>
  <c r="AO177" i="5"/>
  <c r="H45" i="9"/>
  <c r="Q45" i="9" s="1"/>
  <c r="Y40" i="44"/>
  <c r="H45" i="44"/>
  <c r="Q43" i="46"/>
  <c r="Y40" i="46"/>
  <c r="H45" i="46"/>
  <c r="Q44" i="44"/>
  <c r="Q44" i="46"/>
  <c r="Y44" i="40"/>
  <c r="Y39" i="9"/>
  <c r="AH39" i="9" s="1"/>
  <c r="Y44" i="42"/>
  <c r="Y40" i="34"/>
  <c r="H45" i="34"/>
  <c r="Q44" i="34"/>
  <c r="Y39" i="25"/>
  <c r="H44" i="25"/>
  <c r="Q44" i="25" s="1"/>
  <c r="H44" i="21"/>
  <c r="Q44" i="21" s="1"/>
  <c r="Y39" i="21"/>
  <c r="AK181" i="5" l="1"/>
  <c r="AS180" i="5"/>
  <c r="AZ184" i="5"/>
  <c r="AT181" i="5"/>
  <c r="AL182" i="5"/>
  <c r="AB180" i="5"/>
  <c r="AD179" i="5"/>
  <c r="AN179" i="5"/>
  <c r="AU178" i="5"/>
  <c r="AQ178" i="5"/>
  <c r="AP178" i="5"/>
  <c r="AO178" i="5"/>
  <c r="AR180" i="5"/>
  <c r="AJ181" i="5"/>
  <c r="Y40" i="9"/>
  <c r="AH40" i="9" s="1"/>
  <c r="Q45" i="44"/>
  <c r="Q45" i="46"/>
  <c r="Y41" i="9"/>
  <c r="AH41" i="9" s="1"/>
  <c r="Y41" i="44"/>
  <c r="Y45" i="42"/>
  <c r="Y45" i="40"/>
  <c r="Y41" i="34"/>
  <c r="Q45" i="34"/>
  <c r="Y40" i="25"/>
  <c r="H45" i="25"/>
  <c r="Q45" i="25" s="1"/>
  <c r="Y40" i="21"/>
  <c r="H45" i="21"/>
  <c r="Q45" i="21" s="1"/>
  <c r="AZ185" i="5" l="1"/>
  <c r="AR181" i="5"/>
  <c r="AJ182" i="5"/>
  <c r="AN180" i="5"/>
  <c r="AU179" i="5"/>
  <c r="AQ179" i="5"/>
  <c r="AO179" i="5"/>
  <c r="AP179" i="5"/>
  <c r="AB181" i="5"/>
  <c r="AD180" i="5"/>
  <c r="AL183" i="5"/>
  <c r="AT182" i="5"/>
  <c r="AK182" i="5"/>
  <c r="AS181" i="5"/>
  <c r="Y42" i="44"/>
  <c r="Y41" i="46"/>
  <c r="Y42" i="34"/>
  <c r="Y41" i="21"/>
  <c r="Y41" i="25"/>
  <c r="Y42" i="9"/>
  <c r="AH42" i="9" s="1"/>
  <c r="AJ183" i="5" l="1"/>
  <c r="AR182" i="5"/>
  <c r="AS182" i="5"/>
  <c r="AK183" i="5"/>
  <c r="AB182" i="5"/>
  <c r="AD181" i="5"/>
  <c r="AT183" i="5"/>
  <c r="AL184" i="5"/>
  <c r="AU180" i="5"/>
  <c r="AN181" i="5"/>
  <c r="AQ180" i="5"/>
  <c r="AP180" i="5"/>
  <c r="AO180" i="5"/>
  <c r="AZ186" i="5"/>
  <c r="Y43" i="46"/>
  <c r="Y43" i="44"/>
  <c r="Y42" i="46"/>
  <c r="Y43" i="34"/>
  <c r="Y42" i="21"/>
  <c r="Y42" i="25"/>
  <c r="Y43" i="9"/>
  <c r="AB183" i="5" l="1"/>
  <c r="AD182" i="5"/>
  <c r="AZ187" i="5"/>
  <c r="AU181" i="5"/>
  <c r="AN182" i="5"/>
  <c r="AQ181" i="5"/>
  <c r="AP181" i="5"/>
  <c r="AO181" i="5"/>
  <c r="AK184" i="5"/>
  <c r="AS183" i="5"/>
  <c r="AT184" i="5"/>
  <c r="AL185" i="5"/>
  <c r="AJ184" i="5"/>
  <c r="AR183" i="5"/>
  <c r="Y44" i="9"/>
  <c r="Y44" i="44"/>
  <c r="Y44" i="34"/>
  <c r="Y43" i="21"/>
  <c r="Y43" i="25"/>
  <c r="AS184" i="5" l="1"/>
  <c r="AK185" i="5"/>
  <c r="AR184" i="5"/>
  <c r="AJ185" i="5"/>
  <c r="AT185" i="5"/>
  <c r="AL186" i="5"/>
  <c r="AZ188" i="5"/>
  <c r="AN183" i="5"/>
  <c r="AU182" i="5"/>
  <c r="AQ182" i="5"/>
  <c r="AO182" i="5"/>
  <c r="AP182" i="5"/>
  <c r="AD183" i="5"/>
  <c r="AB184" i="5"/>
  <c r="Y45" i="46"/>
  <c r="Y45" i="44"/>
  <c r="Y44" i="46"/>
  <c r="I4" i="32"/>
  <c r="Y45" i="34"/>
  <c r="Y44" i="21"/>
  <c r="Y44" i="25"/>
  <c r="Y45" i="9"/>
  <c r="AR185" i="5" l="1"/>
  <c r="AJ186" i="5"/>
  <c r="AN184" i="5"/>
  <c r="AU183" i="5"/>
  <c r="AQ183" i="5"/>
  <c r="AO183" i="5"/>
  <c r="AP183" i="5"/>
  <c r="AB185" i="5"/>
  <c r="AD184" i="5"/>
  <c r="AZ189" i="5"/>
  <c r="AK186" i="5"/>
  <c r="AS185" i="5"/>
  <c r="AT186" i="5"/>
  <c r="AL187" i="5"/>
  <c r="I22" i="32"/>
  <c r="I5" i="32"/>
  <c r="I6" i="32"/>
  <c r="I7" i="32"/>
  <c r="I8" i="32"/>
  <c r="I9" i="32"/>
  <c r="I10" i="32"/>
  <c r="I11" i="32"/>
  <c r="I12" i="32"/>
  <c r="I13" i="32"/>
  <c r="I14" i="32"/>
  <c r="I15" i="32"/>
  <c r="I16" i="32"/>
  <c r="I17" i="32"/>
  <c r="I18" i="32"/>
  <c r="I19" i="32"/>
  <c r="I20" i="32"/>
  <c r="I21" i="32"/>
  <c r="Y45" i="25"/>
  <c r="Y45" i="21"/>
  <c r="AS186" i="5" l="1"/>
  <c r="AK187" i="5"/>
  <c r="AL188" i="5"/>
  <c r="AT187" i="5"/>
  <c r="AZ190" i="5"/>
  <c r="AN185" i="5"/>
  <c r="AU184" i="5"/>
  <c r="AQ184" i="5"/>
  <c r="AP184" i="5"/>
  <c r="AO184" i="5"/>
  <c r="AR186" i="5"/>
  <c r="AJ187" i="5"/>
  <c r="AD185" i="5"/>
  <c r="AB186" i="5"/>
  <c r="Z4" i="32"/>
  <c r="I23" i="32"/>
  <c r="AR187" i="5" l="1"/>
  <c r="AJ188" i="5"/>
  <c r="AZ191" i="5"/>
  <c r="AL189" i="5"/>
  <c r="AT188" i="5"/>
  <c r="AB187" i="5"/>
  <c r="AD186" i="5"/>
  <c r="AU185" i="5"/>
  <c r="AN186" i="5"/>
  <c r="AQ185" i="5"/>
  <c r="AO185" i="5"/>
  <c r="AP185" i="5"/>
  <c r="AK188" i="5"/>
  <c r="AS187" i="5"/>
  <c r="I4" i="40"/>
  <c r="I4" i="42"/>
  <c r="I21" i="42" s="1"/>
  <c r="Z5" i="32"/>
  <c r="Z6" i="32"/>
  <c r="Z7" i="32"/>
  <c r="Z8" i="32"/>
  <c r="Z9" i="32"/>
  <c r="Z10" i="32"/>
  <c r="Z11" i="32"/>
  <c r="Z12" i="32"/>
  <c r="Z13" i="32"/>
  <c r="Z14" i="32"/>
  <c r="Z15" i="32"/>
  <c r="Z16" i="32"/>
  <c r="Z17" i="32"/>
  <c r="Z18" i="32"/>
  <c r="Z19" i="32"/>
  <c r="Z20" i="32"/>
  <c r="Z22" i="32"/>
  <c r="I24" i="32"/>
  <c r="Z21" i="32"/>
  <c r="AN187" i="5" l="1"/>
  <c r="AU186" i="5"/>
  <c r="AQ186" i="5"/>
  <c r="AP186" i="5"/>
  <c r="AO186" i="5"/>
  <c r="AK189" i="5"/>
  <c r="AS188" i="5"/>
  <c r="AD187" i="5"/>
  <c r="AB188" i="5"/>
  <c r="AZ192" i="5"/>
  <c r="AT189" i="5"/>
  <c r="AL190" i="5"/>
  <c r="AR188" i="5"/>
  <c r="AJ189" i="5"/>
  <c r="I22" i="40"/>
  <c r="I5" i="40"/>
  <c r="I6" i="40"/>
  <c r="I7" i="40"/>
  <c r="I8" i="40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2"/>
  <c r="I5" i="42"/>
  <c r="I6" i="42"/>
  <c r="I7" i="42"/>
  <c r="I8" i="42"/>
  <c r="I9" i="42"/>
  <c r="I10" i="42"/>
  <c r="I11" i="42"/>
  <c r="I12" i="42"/>
  <c r="I13" i="42"/>
  <c r="I14" i="42"/>
  <c r="I15" i="42"/>
  <c r="I16" i="42"/>
  <c r="I17" i="42"/>
  <c r="I18" i="42"/>
  <c r="I19" i="42"/>
  <c r="I20" i="42"/>
  <c r="I25" i="32"/>
  <c r="Z23" i="32"/>
  <c r="AT190" i="5" l="1"/>
  <c r="AL191" i="5"/>
  <c r="AJ190" i="5"/>
  <c r="AR189" i="5"/>
  <c r="AK190" i="5"/>
  <c r="AS189" i="5"/>
  <c r="AZ193" i="5"/>
  <c r="AD188" i="5"/>
  <c r="AB189" i="5"/>
  <c r="AN188" i="5"/>
  <c r="AU187" i="5"/>
  <c r="AQ187" i="5"/>
  <c r="AO187" i="5"/>
  <c r="AP187" i="5"/>
  <c r="I23" i="40"/>
  <c r="Z4" i="40"/>
  <c r="Z4" i="42"/>
  <c r="Z21" i="42" s="1"/>
  <c r="I23" i="42"/>
  <c r="Z24" i="32"/>
  <c r="I26" i="32"/>
  <c r="AU188" i="5" l="1"/>
  <c r="AN189" i="5"/>
  <c r="AQ188" i="5"/>
  <c r="AO188" i="5"/>
  <c r="AP188" i="5"/>
  <c r="AB190" i="5"/>
  <c r="AD189" i="5"/>
  <c r="AS190" i="5"/>
  <c r="AK191" i="5"/>
  <c r="AJ191" i="5"/>
  <c r="AR190" i="5"/>
  <c r="AZ194" i="5"/>
  <c r="AT191" i="5"/>
  <c r="AL192" i="5"/>
  <c r="I24" i="42"/>
  <c r="Z22" i="42"/>
  <c r="Z5" i="40"/>
  <c r="Z6" i="40"/>
  <c r="Z7" i="40"/>
  <c r="Z8" i="40"/>
  <c r="Z9" i="40"/>
  <c r="Z10" i="40"/>
  <c r="Z11" i="40"/>
  <c r="Z12" i="40"/>
  <c r="Z13" i="40"/>
  <c r="Z14" i="40"/>
  <c r="Z15" i="40"/>
  <c r="Z16" i="40"/>
  <c r="Z17" i="40"/>
  <c r="Z18" i="40"/>
  <c r="Z19" i="40"/>
  <c r="Z20" i="40"/>
  <c r="Z5" i="42"/>
  <c r="Z6" i="42"/>
  <c r="Z7" i="42"/>
  <c r="Z8" i="42"/>
  <c r="Z9" i="42"/>
  <c r="Z10" i="42"/>
  <c r="Z11" i="42"/>
  <c r="Z12" i="42"/>
  <c r="Z13" i="42"/>
  <c r="Z14" i="42"/>
  <c r="Z15" i="42"/>
  <c r="Z16" i="42"/>
  <c r="Z17" i="42"/>
  <c r="Z18" i="42"/>
  <c r="Z19" i="42"/>
  <c r="Z20" i="42"/>
  <c r="Z22" i="40"/>
  <c r="I24" i="40"/>
  <c r="Z21" i="40"/>
  <c r="Z25" i="32"/>
  <c r="I27" i="32"/>
  <c r="AL193" i="5" l="1"/>
  <c r="AT192" i="5"/>
  <c r="AZ195" i="5"/>
  <c r="AD190" i="5"/>
  <c r="AB191" i="5"/>
  <c r="AR191" i="5"/>
  <c r="AJ192" i="5"/>
  <c r="AU189" i="5"/>
  <c r="AN190" i="5"/>
  <c r="AQ189" i="5"/>
  <c r="AP189" i="5"/>
  <c r="AO189" i="5"/>
  <c r="AK192" i="5"/>
  <c r="AS191" i="5"/>
  <c r="I4" i="44"/>
  <c r="I4" i="46"/>
  <c r="I21" i="46" s="1"/>
  <c r="Z23" i="42"/>
  <c r="I25" i="42"/>
  <c r="I25" i="40"/>
  <c r="Z23" i="40"/>
  <c r="I4" i="34"/>
  <c r="Z26" i="32"/>
  <c r="I28" i="32"/>
  <c r="I4" i="9"/>
  <c r="I12" i="9" s="1"/>
  <c r="AR192" i="5" l="1"/>
  <c r="AJ193" i="5"/>
  <c r="AK193" i="5"/>
  <c r="AS192" i="5"/>
  <c r="AZ196" i="5"/>
  <c r="AB192" i="5"/>
  <c r="AD191" i="5"/>
  <c r="AN191" i="5"/>
  <c r="AU190" i="5"/>
  <c r="AQ190" i="5"/>
  <c r="AP190" i="5"/>
  <c r="AO190" i="5"/>
  <c r="AT193" i="5"/>
  <c r="AL194" i="5"/>
  <c r="I20" i="46"/>
  <c r="I22" i="44"/>
  <c r="I5" i="44"/>
  <c r="I6" i="44"/>
  <c r="I7" i="44"/>
  <c r="I8" i="44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9"/>
  <c r="I5" i="46"/>
  <c r="I6" i="46"/>
  <c r="I8" i="46"/>
  <c r="I7" i="46"/>
  <c r="I9" i="46"/>
  <c r="I10" i="46"/>
  <c r="I11" i="46"/>
  <c r="I12" i="46"/>
  <c r="I14" i="46"/>
  <c r="I13" i="46"/>
  <c r="I15" i="46"/>
  <c r="I16" i="46"/>
  <c r="I17" i="46"/>
  <c r="I18" i="46"/>
  <c r="I19" i="46"/>
  <c r="I26" i="40"/>
  <c r="Z24" i="40"/>
  <c r="I26" i="42"/>
  <c r="Z24" i="42"/>
  <c r="I5" i="34"/>
  <c r="I6" i="34"/>
  <c r="I7" i="34"/>
  <c r="I8" i="34"/>
  <c r="I9" i="34"/>
  <c r="I10" i="34"/>
  <c r="I11" i="34"/>
  <c r="I12" i="34"/>
  <c r="I13" i="34"/>
  <c r="I14" i="34"/>
  <c r="I15" i="34"/>
  <c r="I16" i="34"/>
  <c r="I17" i="34"/>
  <c r="I18" i="34"/>
  <c r="I19" i="34"/>
  <c r="I20" i="34"/>
  <c r="I29" i="32"/>
  <c r="Z27" i="32"/>
  <c r="I21" i="34"/>
  <c r="I22" i="34"/>
  <c r="I8" i="9"/>
  <c r="I7" i="9"/>
  <c r="I9" i="9"/>
  <c r="I6" i="9"/>
  <c r="I5" i="9"/>
  <c r="I21" i="9"/>
  <c r="I19" i="9"/>
  <c r="I20" i="9"/>
  <c r="I16" i="9"/>
  <c r="I17" i="9"/>
  <c r="I18" i="9"/>
  <c r="I13" i="9"/>
  <c r="I14" i="9"/>
  <c r="I15" i="9"/>
  <c r="I10" i="9"/>
  <c r="I11" i="9"/>
  <c r="I4" i="21"/>
  <c r="I21" i="21" s="1"/>
  <c r="I4" i="25"/>
  <c r="AZ197" i="5" l="1"/>
  <c r="AL195" i="5"/>
  <c r="AT194" i="5"/>
  <c r="AN192" i="5"/>
  <c r="AU191" i="5"/>
  <c r="AQ191" i="5"/>
  <c r="AO191" i="5"/>
  <c r="AP191" i="5"/>
  <c r="AD192" i="5"/>
  <c r="AB193" i="5"/>
  <c r="AK194" i="5"/>
  <c r="AS193" i="5"/>
  <c r="AR193" i="5"/>
  <c r="AJ194" i="5"/>
  <c r="I22" i="46"/>
  <c r="Z4" i="9"/>
  <c r="Z11" i="9" s="1"/>
  <c r="Z4" i="44"/>
  <c r="Z21" i="44" s="1"/>
  <c r="I23" i="44"/>
  <c r="I27" i="42"/>
  <c r="Z25" i="42"/>
  <c r="I27" i="40"/>
  <c r="Z25" i="40"/>
  <c r="Z4" i="34"/>
  <c r="Z21" i="34" s="1"/>
  <c r="I23" i="34"/>
  <c r="I30" i="32"/>
  <c r="Z28" i="32"/>
  <c r="I5" i="25"/>
  <c r="I6" i="25"/>
  <c r="I7" i="25"/>
  <c r="I8" i="25"/>
  <c r="I9" i="25"/>
  <c r="I10" i="25"/>
  <c r="I11" i="25"/>
  <c r="I12" i="25"/>
  <c r="I13" i="25"/>
  <c r="I14" i="25"/>
  <c r="I15" i="25"/>
  <c r="I16" i="25"/>
  <c r="I17" i="25"/>
  <c r="I18" i="25"/>
  <c r="I19" i="25"/>
  <c r="I20" i="25"/>
  <c r="I5" i="21"/>
  <c r="I6" i="21"/>
  <c r="I7" i="2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2" i="21"/>
  <c r="I22" i="25"/>
  <c r="I21" i="25"/>
  <c r="I23" i="9"/>
  <c r="AN193" i="5" l="1"/>
  <c r="AU192" i="5"/>
  <c r="AQ192" i="5"/>
  <c r="AO192" i="5"/>
  <c r="AP192" i="5"/>
  <c r="AS194" i="5"/>
  <c r="AK195" i="5"/>
  <c r="AB194" i="5"/>
  <c r="AD193" i="5"/>
  <c r="AT195" i="5"/>
  <c r="AL196" i="5"/>
  <c r="AJ195" i="5"/>
  <c r="AR194" i="5"/>
  <c r="AZ198" i="5"/>
  <c r="Z7" i="9"/>
  <c r="Z12" i="9"/>
  <c r="Z5" i="9"/>
  <c r="Z6" i="9"/>
  <c r="Z13" i="9"/>
  <c r="Z14" i="9"/>
  <c r="Z15" i="9"/>
  <c r="Z20" i="9"/>
  <c r="Z16" i="9"/>
  <c r="Z8" i="9"/>
  <c r="Z9" i="9"/>
  <c r="Z21" i="9"/>
  <c r="Z18" i="9"/>
  <c r="Z10" i="9"/>
  <c r="Z17" i="9"/>
  <c r="Z19" i="9"/>
  <c r="Z22" i="44"/>
  <c r="I24" i="44"/>
  <c r="Z4" i="46"/>
  <c r="Z21" i="46" s="1"/>
  <c r="I23" i="46"/>
  <c r="I24" i="46"/>
  <c r="Z5" i="44"/>
  <c r="Z6" i="44"/>
  <c r="Z7" i="44"/>
  <c r="Z8" i="44"/>
  <c r="Z9" i="44"/>
  <c r="Z10" i="44"/>
  <c r="Z11" i="44"/>
  <c r="Z12" i="44"/>
  <c r="Z13" i="44"/>
  <c r="Z14" i="44"/>
  <c r="Z15" i="44"/>
  <c r="Z16" i="44"/>
  <c r="Z17" i="44"/>
  <c r="Z18" i="44"/>
  <c r="Z19" i="44"/>
  <c r="Z20" i="44"/>
  <c r="I28" i="42"/>
  <c r="Z26" i="42"/>
  <c r="Z26" i="40"/>
  <c r="I28" i="40"/>
  <c r="Z5" i="34"/>
  <c r="Z6" i="34"/>
  <c r="Z7" i="34"/>
  <c r="Z8" i="34"/>
  <c r="Z9" i="34"/>
  <c r="Z10" i="34"/>
  <c r="Z11" i="34"/>
  <c r="Z12" i="34"/>
  <c r="Z13" i="34"/>
  <c r="Z14" i="34"/>
  <c r="Z15" i="34"/>
  <c r="Z16" i="34"/>
  <c r="Z17" i="34"/>
  <c r="Z18" i="34"/>
  <c r="Z19" i="34"/>
  <c r="Z20" i="34"/>
  <c r="Z22" i="34"/>
  <c r="I24" i="34"/>
  <c r="I31" i="32"/>
  <c r="Z29" i="32"/>
  <c r="Z4" i="21"/>
  <c r="I23" i="21"/>
  <c r="I24" i="9"/>
  <c r="Z4" i="25"/>
  <c r="Z21" i="25" s="1"/>
  <c r="I23" i="25"/>
  <c r="AZ199" i="5" l="1"/>
  <c r="AS195" i="5"/>
  <c r="AK196" i="5"/>
  <c r="AJ196" i="5"/>
  <c r="AR195" i="5"/>
  <c r="AL197" i="5"/>
  <c r="AT196" i="5"/>
  <c r="AB195" i="5"/>
  <c r="AD194" i="5"/>
  <c r="AU193" i="5"/>
  <c r="AN194" i="5"/>
  <c r="AQ193" i="5"/>
  <c r="AP193" i="5"/>
  <c r="AO193" i="5"/>
  <c r="Z22" i="46"/>
  <c r="Z23" i="44"/>
  <c r="I25" i="44"/>
  <c r="I25" i="46"/>
  <c r="Z23" i="46"/>
  <c r="Z5" i="46"/>
  <c r="Z6" i="46"/>
  <c r="Z7" i="46"/>
  <c r="Z8" i="46"/>
  <c r="Z9" i="46"/>
  <c r="Z10" i="46"/>
  <c r="Z12" i="46"/>
  <c r="Z11" i="46"/>
  <c r="Z13" i="46"/>
  <c r="Z14" i="46"/>
  <c r="Z15" i="46"/>
  <c r="Z16" i="46"/>
  <c r="Z17" i="46"/>
  <c r="Z19" i="46"/>
  <c r="Z18" i="46"/>
  <c r="Z20" i="46"/>
  <c r="Z27" i="42"/>
  <c r="I29" i="42"/>
  <c r="I29" i="40"/>
  <c r="Z27" i="40"/>
  <c r="Z22" i="9"/>
  <c r="Z30" i="32"/>
  <c r="I32" i="32"/>
  <c r="I25" i="34"/>
  <c r="Z23" i="34"/>
  <c r="Z5" i="21"/>
  <c r="Z6" i="21"/>
  <c r="Z7" i="21"/>
  <c r="Z8" i="21"/>
  <c r="Z9" i="21"/>
  <c r="Z10" i="21"/>
  <c r="Z11" i="21"/>
  <c r="Z12" i="21"/>
  <c r="Z13" i="21"/>
  <c r="Z14" i="21"/>
  <c r="Z15" i="21"/>
  <c r="Z16" i="21"/>
  <c r="Z17" i="21"/>
  <c r="Z18" i="21"/>
  <c r="Z19" i="21"/>
  <c r="Z20" i="21"/>
  <c r="Z22" i="25"/>
  <c r="I24" i="25"/>
  <c r="Z21" i="21"/>
  <c r="Z5" i="25"/>
  <c r="Z6" i="25"/>
  <c r="Z7" i="25"/>
  <c r="Z8" i="25"/>
  <c r="Z9" i="25"/>
  <c r="Z10" i="25"/>
  <c r="Z11" i="25"/>
  <c r="Z12" i="25"/>
  <c r="Z13" i="25"/>
  <c r="Z14" i="25"/>
  <c r="Z15" i="25"/>
  <c r="Z16" i="25"/>
  <c r="Z17" i="25"/>
  <c r="Z18" i="25"/>
  <c r="Z19" i="25"/>
  <c r="Z20" i="25"/>
  <c r="Z22" i="21"/>
  <c r="I24" i="21"/>
  <c r="AB196" i="5" l="1"/>
  <c r="AD195" i="5"/>
  <c r="AR196" i="5"/>
  <c r="AJ197" i="5"/>
  <c r="AS196" i="5"/>
  <c r="AK197" i="5"/>
  <c r="AU194" i="5"/>
  <c r="AN195" i="5"/>
  <c r="AQ194" i="5"/>
  <c r="AP194" i="5"/>
  <c r="AO194" i="5"/>
  <c r="AL198" i="5"/>
  <c r="AT197" i="5"/>
  <c r="AZ200" i="5"/>
  <c r="I26" i="46"/>
  <c r="Z24" i="46"/>
  <c r="I26" i="44"/>
  <c r="Z24" i="44"/>
  <c r="I30" i="40"/>
  <c r="Z28" i="40"/>
  <c r="Z28" i="42"/>
  <c r="I30" i="42"/>
  <c r="Z31" i="32"/>
  <c r="I33" i="32"/>
  <c r="Z24" i="34"/>
  <c r="I26" i="34"/>
  <c r="Z23" i="25"/>
  <c r="I25" i="25"/>
  <c r="Z23" i="21"/>
  <c r="I25" i="21"/>
  <c r="I25" i="9"/>
  <c r="Z23" i="9"/>
  <c r="AL199" i="5" l="1"/>
  <c r="AT198" i="5"/>
  <c r="AR197" i="5"/>
  <c r="AJ198" i="5"/>
  <c r="AS197" i="5"/>
  <c r="AK198" i="5"/>
  <c r="AZ201" i="5"/>
  <c r="AN196" i="5"/>
  <c r="AU195" i="5"/>
  <c r="AQ195" i="5"/>
  <c r="AO195" i="5"/>
  <c r="AP195" i="5"/>
  <c r="AB197" i="5"/>
  <c r="AD196" i="5"/>
  <c r="Z25" i="9"/>
  <c r="Z25" i="44"/>
  <c r="I27" i="44"/>
  <c r="I31" i="42"/>
  <c r="Z29" i="42"/>
  <c r="Z29" i="40"/>
  <c r="I31" i="40"/>
  <c r="Z32" i="32"/>
  <c r="I34" i="32"/>
  <c r="Z25" i="34"/>
  <c r="I27" i="34"/>
  <c r="Z24" i="9"/>
  <c r="I26" i="9"/>
  <c r="I26" i="25"/>
  <c r="Z24" i="25"/>
  <c r="Z24" i="21"/>
  <c r="I26" i="21"/>
  <c r="AU196" i="5" l="1"/>
  <c r="AN197" i="5"/>
  <c r="AQ196" i="5"/>
  <c r="AO196" i="5"/>
  <c r="AP196" i="5"/>
  <c r="AK199" i="5"/>
  <c r="AS198" i="5"/>
  <c r="AD197" i="5"/>
  <c r="AB198" i="5"/>
  <c r="AJ199" i="5"/>
  <c r="AR198" i="5"/>
  <c r="AZ202" i="5"/>
  <c r="AT199" i="5"/>
  <c r="AL200" i="5"/>
  <c r="I27" i="9"/>
  <c r="Z25" i="46"/>
  <c r="I27" i="46"/>
  <c r="I28" i="9"/>
  <c r="I28" i="44"/>
  <c r="Z26" i="44"/>
  <c r="Z30" i="40"/>
  <c r="I32" i="40"/>
  <c r="I32" i="42"/>
  <c r="Z30" i="42"/>
  <c r="Z33" i="32"/>
  <c r="I35" i="32"/>
  <c r="Z26" i="34"/>
  <c r="I28" i="34"/>
  <c r="Z25" i="21"/>
  <c r="I27" i="21"/>
  <c r="I27" i="25"/>
  <c r="Z25" i="25"/>
  <c r="AK200" i="5" l="1"/>
  <c r="AS199" i="5"/>
  <c r="AZ203" i="5"/>
  <c r="AL201" i="5"/>
  <c r="AT200" i="5"/>
  <c r="AJ200" i="5"/>
  <c r="AR199" i="5"/>
  <c r="AB199" i="5"/>
  <c r="AD198" i="5"/>
  <c r="AN198" i="5"/>
  <c r="AU197" i="5"/>
  <c r="AQ197" i="5"/>
  <c r="AP197" i="5"/>
  <c r="AO197" i="5"/>
  <c r="Z26" i="46"/>
  <c r="I28" i="46"/>
  <c r="I29" i="44"/>
  <c r="Z27" i="44"/>
  <c r="I29" i="46"/>
  <c r="Z27" i="46"/>
  <c r="Z26" i="9"/>
  <c r="I29" i="9"/>
  <c r="I33" i="40"/>
  <c r="Z31" i="40"/>
  <c r="I33" i="42"/>
  <c r="Z31" i="42"/>
  <c r="I29" i="34"/>
  <c r="Z27" i="34"/>
  <c r="I36" i="32"/>
  <c r="Z34" i="32"/>
  <c r="I28" i="21"/>
  <c r="Z26" i="21"/>
  <c r="Z26" i="25"/>
  <c r="I28" i="25"/>
  <c r="AD199" i="5" l="1"/>
  <c r="AB200" i="5"/>
  <c r="AR200" i="5"/>
  <c r="AJ201" i="5"/>
  <c r="AZ204" i="5"/>
  <c r="AL202" i="5"/>
  <c r="AT201" i="5"/>
  <c r="AS200" i="5"/>
  <c r="AK201" i="5"/>
  <c r="AU198" i="5"/>
  <c r="AN199" i="5"/>
  <c r="AQ198" i="5"/>
  <c r="AO198" i="5"/>
  <c r="AP198" i="5"/>
  <c r="Z27" i="9"/>
  <c r="Z28" i="44"/>
  <c r="I30" i="44"/>
  <c r="Z28" i="46"/>
  <c r="I30" i="46"/>
  <c r="I34" i="40"/>
  <c r="Z32" i="40"/>
  <c r="Z32" i="42"/>
  <c r="I34" i="42"/>
  <c r="Z28" i="34"/>
  <c r="I30" i="34"/>
  <c r="I37" i="32"/>
  <c r="Z35" i="32"/>
  <c r="Z27" i="25"/>
  <c r="I29" i="25"/>
  <c r="Z27" i="21"/>
  <c r="I29" i="21"/>
  <c r="AK202" i="5" l="1"/>
  <c r="AS201" i="5"/>
  <c r="AN200" i="5"/>
  <c r="AU199" i="5"/>
  <c r="AQ199" i="5"/>
  <c r="AP199" i="5"/>
  <c r="AO199" i="5"/>
  <c r="AZ205" i="5"/>
  <c r="AR201" i="5"/>
  <c r="AJ202" i="5"/>
  <c r="AL203" i="5"/>
  <c r="AT202" i="5"/>
  <c r="AB201" i="5"/>
  <c r="AD200" i="5"/>
  <c r="Z29" i="9"/>
  <c r="I31" i="46"/>
  <c r="Z29" i="46"/>
  <c r="I31" i="44"/>
  <c r="Z29" i="44"/>
  <c r="Z33" i="40"/>
  <c r="I35" i="40"/>
  <c r="I35" i="42"/>
  <c r="Z33" i="42"/>
  <c r="Z29" i="34"/>
  <c r="I31" i="34"/>
  <c r="Z36" i="32"/>
  <c r="I38" i="32"/>
  <c r="I30" i="25"/>
  <c r="Z28" i="25"/>
  <c r="I30" i="21"/>
  <c r="Z28" i="21"/>
  <c r="Z28" i="9"/>
  <c r="I30" i="9"/>
  <c r="AJ203" i="5" l="1"/>
  <c r="AR202" i="5"/>
  <c r="AD201" i="5"/>
  <c r="AB202" i="5"/>
  <c r="AU200" i="5"/>
  <c r="AN201" i="5"/>
  <c r="AQ200" i="5"/>
  <c r="AP200" i="5"/>
  <c r="AO200" i="5"/>
  <c r="AT203" i="5"/>
  <c r="AL204" i="5"/>
  <c r="AZ206" i="5"/>
  <c r="AS202" i="5"/>
  <c r="AK203" i="5"/>
  <c r="I31" i="9"/>
  <c r="I32" i="44"/>
  <c r="Z30" i="44"/>
  <c r="I32" i="9"/>
  <c r="Z34" i="40"/>
  <c r="I36" i="40"/>
  <c r="Z34" i="42"/>
  <c r="I36" i="42"/>
  <c r="Z30" i="34"/>
  <c r="I32" i="34"/>
  <c r="I39" i="32"/>
  <c r="Z37" i="32"/>
  <c r="I31" i="25"/>
  <c r="Z29" i="25"/>
  <c r="Z29" i="21"/>
  <c r="I31" i="21"/>
  <c r="AZ207" i="5" l="1"/>
  <c r="AN202" i="5"/>
  <c r="AU201" i="5"/>
  <c r="AQ201" i="5"/>
  <c r="AP201" i="5"/>
  <c r="AO201" i="5"/>
  <c r="AB203" i="5"/>
  <c r="AD202" i="5"/>
  <c r="AK204" i="5"/>
  <c r="AS203" i="5"/>
  <c r="AL205" i="5"/>
  <c r="AT204" i="5"/>
  <c r="AJ204" i="5"/>
  <c r="AR203" i="5"/>
  <c r="Z30" i="9"/>
  <c r="I33" i="9"/>
  <c r="Z31" i="44"/>
  <c r="I33" i="44"/>
  <c r="I32" i="46"/>
  <c r="Z30" i="46"/>
  <c r="Z35" i="40"/>
  <c r="I37" i="40"/>
  <c r="I37" i="42"/>
  <c r="Z35" i="42"/>
  <c r="Z31" i="34"/>
  <c r="I33" i="34"/>
  <c r="I40" i="32"/>
  <c r="Z38" i="32"/>
  <c r="I32" i="25"/>
  <c r="Z30" i="25"/>
  <c r="Z30" i="21"/>
  <c r="I32" i="21"/>
  <c r="AU202" i="5" l="1"/>
  <c r="AN203" i="5"/>
  <c r="AQ202" i="5"/>
  <c r="AO202" i="5"/>
  <c r="AP202" i="5"/>
  <c r="AS204" i="5"/>
  <c r="AK205" i="5"/>
  <c r="AR204" i="5"/>
  <c r="AJ205" i="5"/>
  <c r="AD203" i="5"/>
  <c r="AB204" i="5"/>
  <c r="AT205" i="5"/>
  <c r="AL206" i="5"/>
  <c r="AZ208" i="5"/>
  <c r="Z32" i="9"/>
  <c r="Z31" i="9"/>
  <c r="I34" i="46"/>
  <c r="Z32" i="46"/>
  <c r="I33" i="46"/>
  <c r="Z31" i="46"/>
  <c r="Z32" i="44"/>
  <c r="I34" i="44"/>
  <c r="Z36" i="40"/>
  <c r="I38" i="40"/>
  <c r="I38" i="42"/>
  <c r="Z36" i="42"/>
  <c r="Z32" i="34"/>
  <c r="I34" i="34"/>
  <c r="Z39" i="32"/>
  <c r="I41" i="32"/>
  <c r="I33" i="25"/>
  <c r="Z31" i="25"/>
  <c r="I33" i="21"/>
  <c r="Z31" i="21"/>
  <c r="AL207" i="5" l="1"/>
  <c r="AT206" i="5"/>
  <c r="AS205" i="5"/>
  <c r="AK206" i="5"/>
  <c r="AB205" i="5"/>
  <c r="AD204" i="5"/>
  <c r="AR205" i="5"/>
  <c r="AJ206" i="5"/>
  <c r="AN204" i="5"/>
  <c r="AU203" i="5"/>
  <c r="AQ203" i="5"/>
  <c r="AO203" i="5"/>
  <c r="AP203" i="5"/>
  <c r="AZ209" i="5"/>
  <c r="I34" i="9"/>
  <c r="Z33" i="9"/>
  <c r="Z33" i="44"/>
  <c r="I35" i="44"/>
  <c r="Z37" i="40"/>
  <c r="I39" i="40"/>
  <c r="Z37" i="42"/>
  <c r="I39" i="42"/>
  <c r="Z40" i="32"/>
  <c r="I42" i="32"/>
  <c r="Z33" i="34"/>
  <c r="I35" i="34"/>
  <c r="I34" i="25"/>
  <c r="Z32" i="25"/>
  <c r="I34" i="21"/>
  <c r="Z32" i="21"/>
  <c r="AD205" i="5" l="1"/>
  <c r="AB206" i="5"/>
  <c r="AU204" i="5"/>
  <c r="AN205" i="5"/>
  <c r="AQ204" i="5"/>
  <c r="AO204" i="5"/>
  <c r="AP204" i="5"/>
  <c r="AJ207" i="5"/>
  <c r="AR206" i="5"/>
  <c r="AZ210" i="5"/>
  <c r="AK207" i="5"/>
  <c r="AS206" i="5"/>
  <c r="AT207" i="5"/>
  <c r="AL208" i="5"/>
  <c r="I35" i="46"/>
  <c r="Z33" i="46"/>
  <c r="I36" i="44"/>
  <c r="Z34" i="44"/>
  <c r="I35" i="9"/>
  <c r="Z34" i="9"/>
  <c r="Z38" i="42"/>
  <c r="I40" i="42"/>
  <c r="I40" i="40"/>
  <c r="Z38" i="40"/>
  <c r="I43" i="32"/>
  <c r="Z41" i="32"/>
  <c r="Z34" i="34"/>
  <c r="I36" i="34"/>
  <c r="Z33" i="25"/>
  <c r="I35" i="25"/>
  <c r="I35" i="21"/>
  <c r="Z33" i="21"/>
  <c r="AJ208" i="5" l="1"/>
  <c r="AR207" i="5"/>
  <c r="AS207" i="5"/>
  <c r="AK208" i="5"/>
  <c r="AZ211" i="5"/>
  <c r="AN206" i="5"/>
  <c r="AU205" i="5"/>
  <c r="AQ205" i="5"/>
  <c r="AO205" i="5"/>
  <c r="AP205" i="5"/>
  <c r="AL209" i="5"/>
  <c r="AT208" i="5"/>
  <c r="AB207" i="5"/>
  <c r="AD206" i="5"/>
  <c r="I36" i="9"/>
  <c r="I36" i="46"/>
  <c r="Z34" i="46"/>
  <c r="I37" i="9"/>
  <c r="Z35" i="44"/>
  <c r="I37" i="44"/>
  <c r="Z39" i="40"/>
  <c r="I41" i="40"/>
  <c r="I41" i="42"/>
  <c r="Z39" i="42"/>
  <c r="Z35" i="34"/>
  <c r="I37" i="34"/>
  <c r="I44" i="32"/>
  <c r="Z42" i="32"/>
  <c r="I36" i="25"/>
  <c r="Z34" i="25"/>
  <c r="Z34" i="21"/>
  <c r="I36" i="21"/>
  <c r="AZ212" i="5" l="1"/>
  <c r="AK209" i="5"/>
  <c r="AS208" i="5"/>
  <c r="AN207" i="5"/>
  <c r="AU206" i="5"/>
  <c r="AQ206" i="5"/>
  <c r="AO206" i="5"/>
  <c r="AP206" i="5"/>
  <c r="AB208" i="5"/>
  <c r="AD207" i="5"/>
  <c r="AL210" i="5"/>
  <c r="AT209" i="5"/>
  <c r="AR208" i="5"/>
  <c r="AJ209" i="5"/>
  <c r="Z35" i="9"/>
  <c r="Z36" i="9"/>
  <c r="Z36" i="44"/>
  <c r="I38" i="44"/>
  <c r="Z35" i="46"/>
  <c r="I37" i="46"/>
  <c r="Z40" i="42"/>
  <c r="I42" i="42"/>
  <c r="I42" i="40"/>
  <c r="Z40" i="40"/>
  <c r="I45" i="32"/>
  <c r="Z43" i="32"/>
  <c r="Z36" i="34"/>
  <c r="I38" i="34"/>
  <c r="I37" i="21"/>
  <c r="Z35" i="21"/>
  <c r="I37" i="25"/>
  <c r="Z35" i="25"/>
  <c r="AB209" i="5" l="1"/>
  <c r="AD208" i="5"/>
  <c r="AU207" i="5"/>
  <c r="AN208" i="5"/>
  <c r="AQ207" i="5"/>
  <c r="AO207" i="5"/>
  <c r="AP207" i="5"/>
  <c r="AJ210" i="5"/>
  <c r="AR209" i="5"/>
  <c r="AK210" i="5"/>
  <c r="AS209" i="5"/>
  <c r="AL211" i="5"/>
  <c r="AT210" i="5"/>
  <c r="AZ213" i="5"/>
  <c r="I38" i="9"/>
  <c r="I39" i="44"/>
  <c r="Z37" i="44"/>
  <c r="I38" i="46"/>
  <c r="Z36" i="46"/>
  <c r="I39" i="46"/>
  <c r="Z37" i="46"/>
  <c r="Z41" i="42"/>
  <c r="I43" i="42"/>
  <c r="I43" i="40"/>
  <c r="Z41" i="40"/>
  <c r="Z44" i="32"/>
  <c r="Z37" i="34"/>
  <c r="I39" i="34"/>
  <c r="I38" i="25"/>
  <c r="Z36" i="25"/>
  <c r="Z36" i="21"/>
  <c r="I38" i="21"/>
  <c r="Z37" i="9"/>
  <c r="AJ211" i="5" l="1"/>
  <c r="AR210" i="5"/>
  <c r="AT211" i="5"/>
  <c r="AL212" i="5"/>
  <c r="AK211" i="5"/>
  <c r="AS210" i="5"/>
  <c r="AU208" i="5"/>
  <c r="AN209" i="5"/>
  <c r="AQ208" i="5"/>
  <c r="AO208" i="5"/>
  <c r="AP208" i="5"/>
  <c r="AZ214" i="5"/>
  <c r="AB210" i="5"/>
  <c r="AD209" i="5"/>
  <c r="I40" i="9"/>
  <c r="I40" i="44"/>
  <c r="Z38" i="44"/>
  <c r="Z42" i="40"/>
  <c r="I44" i="40"/>
  <c r="I44" i="42"/>
  <c r="Z42" i="42"/>
  <c r="Z38" i="34"/>
  <c r="I40" i="34"/>
  <c r="Z45" i="32"/>
  <c r="I39" i="9"/>
  <c r="Z37" i="21"/>
  <c r="I39" i="21"/>
  <c r="Z37" i="25"/>
  <c r="I39" i="25"/>
  <c r="AZ215" i="5" l="1"/>
  <c r="AB211" i="5"/>
  <c r="AD210" i="5"/>
  <c r="AL213" i="5"/>
  <c r="AT212" i="5"/>
  <c r="AS211" i="5"/>
  <c r="AK212" i="5"/>
  <c r="AN210" i="5"/>
  <c r="AU209" i="5"/>
  <c r="AQ209" i="5"/>
  <c r="AO209" i="5"/>
  <c r="AP209" i="5"/>
  <c r="AJ212" i="5"/>
  <c r="AR211" i="5"/>
  <c r="Z39" i="9"/>
  <c r="Z38" i="9"/>
  <c r="Z39" i="46"/>
  <c r="I41" i="46"/>
  <c r="I40" i="46"/>
  <c r="Z38" i="46"/>
  <c r="I41" i="44"/>
  <c r="Z39" i="44"/>
  <c r="I45" i="40"/>
  <c r="Z43" i="40"/>
  <c r="Z44" i="40"/>
  <c r="I45" i="42"/>
  <c r="Z43" i="42"/>
  <c r="Z39" i="34"/>
  <c r="I41" i="34"/>
  <c r="I40" i="21"/>
  <c r="Z38" i="21"/>
  <c r="I40" i="25"/>
  <c r="Z38" i="25"/>
  <c r="AR212" i="5" l="1"/>
  <c r="AJ213" i="5"/>
  <c r="AT213" i="5"/>
  <c r="AL214" i="5"/>
  <c r="AN211" i="5"/>
  <c r="AU210" i="5"/>
  <c r="AQ210" i="5"/>
  <c r="AO210" i="5"/>
  <c r="AP210" i="5"/>
  <c r="AD211" i="5"/>
  <c r="AB212" i="5"/>
  <c r="AS212" i="5"/>
  <c r="AK213" i="5"/>
  <c r="AZ216" i="5"/>
  <c r="I41" i="9"/>
  <c r="Z40" i="46"/>
  <c r="I42" i="46"/>
  <c r="Z40" i="44"/>
  <c r="I42" i="44"/>
  <c r="Z44" i="42"/>
  <c r="Z40" i="34"/>
  <c r="I42" i="34"/>
  <c r="I41" i="21"/>
  <c r="Z39" i="21"/>
  <c r="Z40" i="9"/>
  <c r="I41" i="25"/>
  <c r="Z39" i="25"/>
  <c r="AK214" i="5" l="1"/>
  <c r="AS213" i="5"/>
  <c r="AB213" i="5"/>
  <c r="AD212" i="5"/>
  <c r="AN212" i="5"/>
  <c r="AU211" i="5"/>
  <c r="AQ211" i="5"/>
  <c r="AO211" i="5"/>
  <c r="AP211" i="5"/>
  <c r="AL215" i="5"/>
  <c r="AT214" i="5"/>
  <c r="AJ214" i="5"/>
  <c r="AR213" i="5"/>
  <c r="AZ217" i="5"/>
  <c r="I43" i="9"/>
  <c r="Z41" i="44"/>
  <c r="I43" i="44"/>
  <c r="Z45" i="40"/>
  <c r="Z45" i="42"/>
  <c r="I42" i="9"/>
  <c r="I43" i="34"/>
  <c r="Z41" i="34"/>
  <c r="Z40" i="21"/>
  <c r="I42" i="21"/>
  <c r="Z40" i="25"/>
  <c r="I42" i="25"/>
  <c r="AB214" i="5" l="1"/>
  <c r="AD213" i="5"/>
  <c r="AJ215" i="5"/>
  <c r="AR214" i="5"/>
  <c r="AU212" i="5"/>
  <c r="AN213" i="5"/>
  <c r="AQ212" i="5"/>
  <c r="AO212" i="5"/>
  <c r="AP212" i="5"/>
  <c r="AT215" i="5"/>
  <c r="AL216" i="5"/>
  <c r="AZ218" i="5"/>
  <c r="AK215" i="5"/>
  <c r="AS214" i="5"/>
  <c r="Z41" i="9"/>
  <c r="I44" i="9"/>
  <c r="Z42" i="44"/>
  <c r="I44" i="44"/>
  <c r="I43" i="46"/>
  <c r="Z41" i="46"/>
  <c r="Z42" i="34"/>
  <c r="I44" i="34"/>
  <c r="I43" i="25"/>
  <c r="Z41" i="25"/>
  <c r="I43" i="21"/>
  <c r="Z41" i="21"/>
  <c r="AZ219" i="5" l="1"/>
  <c r="AS215" i="5"/>
  <c r="AK216" i="5"/>
  <c r="AL217" i="5"/>
  <c r="AT216" i="5"/>
  <c r="AN214" i="5"/>
  <c r="AU213" i="5"/>
  <c r="AQ213" i="5"/>
  <c r="AP213" i="5"/>
  <c r="AO213" i="5"/>
  <c r="AJ216" i="5"/>
  <c r="AR215" i="5"/>
  <c r="AB215" i="5"/>
  <c r="AD214" i="5"/>
  <c r="Z42" i="9"/>
  <c r="Z43" i="46"/>
  <c r="I45" i="46"/>
  <c r="Z42" i="46"/>
  <c r="I44" i="46"/>
  <c r="Z44" i="44"/>
  <c r="I45" i="44"/>
  <c r="Z43" i="44"/>
  <c r="Z43" i="34"/>
  <c r="I45" i="34"/>
  <c r="I44" i="21"/>
  <c r="Z42" i="21"/>
  <c r="I44" i="25"/>
  <c r="Z42" i="25"/>
  <c r="I45" i="9"/>
  <c r="Z44" i="34"/>
  <c r="AK217" i="5" l="1"/>
  <c r="AS216" i="5"/>
  <c r="AB216" i="5"/>
  <c r="AD215" i="5"/>
  <c r="AN215" i="5"/>
  <c r="AU214" i="5"/>
  <c r="AQ214" i="5"/>
  <c r="AO214" i="5"/>
  <c r="AP214" i="5"/>
  <c r="AR216" i="5"/>
  <c r="AJ217" i="5"/>
  <c r="AT217" i="5"/>
  <c r="AL218" i="5"/>
  <c r="AZ220" i="5"/>
  <c r="Z43" i="9"/>
  <c r="Z44" i="9"/>
  <c r="Z44" i="46"/>
  <c r="Z44" i="25"/>
  <c r="Z44" i="21"/>
  <c r="I45" i="21"/>
  <c r="Z43" i="21"/>
  <c r="I45" i="25"/>
  <c r="Z43" i="25"/>
  <c r="AL219" i="5" l="1"/>
  <c r="AT218" i="5"/>
  <c r="AR217" i="5"/>
  <c r="AJ218" i="5"/>
  <c r="AB217" i="5"/>
  <c r="AD216" i="5"/>
  <c r="AN216" i="5"/>
  <c r="AU215" i="5"/>
  <c r="AQ215" i="5"/>
  <c r="AO215" i="5"/>
  <c r="AP215" i="5"/>
  <c r="AZ221" i="5"/>
  <c r="AK218" i="5"/>
  <c r="AS217" i="5"/>
  <c r="Z45" i="44"/>
  <c r="Z45" i="34"/>
  <c r="Z45" i="9"/>
  <c r="AJ219" i="5" l="1"/>
  <c r="AR218" i="5"/>
  <c r="AZ222" i="5"/>
  <c r="AD217" i="5"/>
  <c r="AB218" i="5"/>
  <c r="AK219" i="5"/>
  <c r="AS218" i="5"/>
  <c r="AN217" i="5"/>
  <c r="AU216" i="5"/>
  <c r="AQ216" i="5"/>
  <c r="AP216" i="5"/>
  <c r="AO216" i="5"/>
  <c r="AT219" i="5"/>
  <c r="AL220" i="5"/>
  <c r="Z45" i="46"/>
  <c r="Z45" i="25"/>
  <c r="Z45" i="21"/>
  <c r="AL221" i="5" l="1"/>
  <c r="AT220" i="5"/>
  <c r="AZ223" i="5"/>
  <c r="AN218" i="5"/>
  <c r="AU217" i="5"/>
  <c r="AQ217" i="5"/>
  <c r="AO217" i="5"/>
  <c r="AP217" i="5"/>
  <c r="AB219" i="5"/>
  <c r="AD218" i="5"/>
  <c r="AJ220" i="5"/>
  <c r="AR219" i="5"/>
  <c r="AK220" i="5"/>
  <c r="AS219" i="5"/>
  <c r="AZ224" i="5" l="1"/>
  <c r="AB220" i="5"/>
  <c r="AD219" i="5"/>
  <c r="AR220" i="5"/>
  <c r="AJ221" i="5"/>
  <c r="AK221" i="5"/>
  <c r="AS220" i="5"/>
  <c r="AU218" i="5"/>
  <c r="AN219" i="5"/>
  <c r="AQ218" i="5"/>
  <c r="AO218" i="5"/>
  <c r="AP218" i="5"/>
  <c r="AL222" i="5"/>
  <c r="AT221" i="5"/>
  <c r="AL223" i="5" l="1"/>
  <c r="AT222" i="5"/>
  <c r="AK222" i="5"/>
  <c r="AS221" i="5"/>
  <c r="AJ222" i="5"/>
  <c r="AR221" i="5"/>
  <c r="AD220" i="5"/>
  <c r="AB221" i="5"/>
  <c r="AN220" i="5"/>
  <c r="AU219" i="5"/>
  <c r="AQ219" i="5"/>
  <c r="AO219" i="5"/>
  <c r="AP219" i="5"/>
  <c r="AZ225" i="5"/>
  <c r="AJ223" i="5" l="1"/>
  <c r="AR222" i="5"/>
  <c r="AK223" i="5"/>
  <c r="AS222" i="5"/>
  <c r="AB222" i="5"/>
  <c r="AD221" i="5"/>
  <c r="AU220" i="5"/>
  <c r="AN221" i="5"/>
  <c r="AQ220" i="5"/>
  <c r="AP220" i="5"/>
  <c r="AO220" i="5"/>
  <c r="AZ226" i="5"/>
  <c r="AT223" i="5"/>
  <c r="AL224" i="5"/>
  <c r="AB223" i="5" l="1"/>
  <c r="AD222" i="5"/>
  <c r="AT224" i="5"/>
  <c r="AL225" i="5"/>
  <c r="AZ227" i="5"/>
  <c r="AN222" i="5"/>
  <c r="AU221" i="5"/>
  <c r="AQ221" i="5"/>
  <c r="AP221" i="5"/>
  <c r="AO221" i="5"/>
  <c r="AK224" i="5"/>
  <c r="AS223" i="5"/>
  <c r="AJ224" i="5"/>
  <c r="AR223" i="5"/>
  <c r="AK225" i="5" l="1"/>
  <c r="AS224" i="5"/>
  <c r="AZ228" i="5"/>
  <c r="AL226" i="5"/>
  <c r="AT225" i="5"/>
  <c r="AJ225" i="5"/>
  <c r="AR224" i="5"/>
  <c r="AN223" i="5"/>
  <c r="AU222" i="5"/>
  <c r="AQ222" i="5"/>
  <c r="AO222" i="5"/>
  <c r="AP222" i="5"/>
  <c r="AD223" i="5"/>
  <c r="AB224" i="5"/>
  <c r="AD224" i="5" l="1"/>
  <c r="AB225" i="5"/>
  <c r="AR225" i="5"/>
  <c r="AJ226" i="5"/>
  <c r="AZ229" i="5"/>
  <c r="AN224" i="5"/>
  <c r="AU223" i="5"/>
  <c r="AQ223" i="5"/>
  <c r="AO223" i="5"/>
  <c r="AP223" i="5"/>
  <c r="AT226" i="5"/>
  <c r="AL227" i="5"/>
  <c r="AK226" i="5"/>
  <c r="AS225" i="5"/>
  <c r="AZ230" i="5" l="1"/>
  <c r="AJ227" i="5"/>
  <c r="AR226" i="5"/>
  <c r="AT227" i="5"/>
  <c r="AL228" i="5"/>
  <c r="AK227" i="5"/>
  <c r="AS226" i="5"/>
  <c r="AN225" i="5"/>
  <c r="AU224" i="5"/>
  <c r="AQ224" i="5"/>
  <c r="AP224" i="5"/>
  <c r="AO224" i="5"/>
  <c r="AB226" i="5"/>
  <c r="AD225" i="5"/>
  <c r="J4" i="32"/>
  <c r="J21" i="32" s="1"/>
  <c r="AB227" i="5" l="1"/>
  <c r="AD226" i="5"/>
  <c r="AS227" i="5"/>
  <c r="AK228" i="5"/>
  <c r="AT228" i="5"/>
  <c r="AL229" i="5"/>
  <c r="AU225" i="5"/>
  <c r="AN226" i="5"/>
  <c r="AQ225" i="5"/>
  <c r="AO225" i="5"/>
  <c r="AP225" i="5"/>
  <c r="AR227" i="5"/>
  <c r="AJ228" i="5"/>
  <c r="AZ231" i="5"/>
  <c r="M21" i="32"/>
  <c r="N21" i="32"/>
  <c r="P21" i="32"/>
  <c r="J22" i="32"/>
  <c r="J5" i="32"/>
  <c r="J6" i="32"/>
  <c r="J7" i="32"/>
  <c r="J8" i="32"/>
  <c r="J9" i="32"/>
  <c r="J10" i="32"/>
  <c r="J11" i="32"/>
  <c r="J12" i="32"/>
  <c r="J13" i="32"/>
  <c r="J14" i="32"/>
  <c r="J15" i="32"/>
  <c r="J16" i="32"/>
  <c r="J17" i="32"/>
  <c r="J18" i="32"/>
  <c r="J19" i="32"/>
  <c r="J20" i="32"/>
  <c r="AL230" i="5" l="1"/>
  <c r="AT229" i="5"/>
  <c r="AK229" i="5"/>
  <c r="AS228" i="5"/>
  <c r="AJ229" i="5"/>
  <c r="AR228" i="5"/>
  <c r="AZ232" i="5"/>
  <c r="AU226" i="5"/>
  <c r="AN227" i="5"/>
  <c r="AQ226" i="5"/>
  <c r="AP226" i="5"/>
  <c r="AO226" i="5"/>
  <c r="AB228" i="5"/>
  <c r="AD227" i="5"/>
  <c r="M12" i="32"/>
  <c r="N12" i="32"/>
  <c r="P12" i="32"/>
  <c r="M14" i="32"/>
  <c r="N14" i="32"/>
  <c r="P14" i="32"/>
  <c r="N8" i="32"/>
  <c r="M8" i="32"/>
  <c r="P8" i="32"/>
  <c r="M6" i="32"/>
  <c r="N6" i="32"/>
  <c r="P6" i="32"/>
  <c r="M16" i="32"/>
  <c r="N16" i="32"/>
  <c r="P16" i="32"/>
  <c r="M17" i="32"/>
  <c r="N17" i="32"/>
  <c r="P17" i="32"/>
  <c r="N9" i="32"/>
  <c r="M9" i="32"/>
  <c r="P9" i="32"/>
  <c r="J23" i="32"/>
  <c r="M20" i="32"/>
  <c r="N20" i="32"/>
  <c r="P20" i="32"/>
  <c r="M5" i="32"/>
  <c r="N5" i="32"/>
  <c r="P5" i="32"/>
  <c r="N7" i="32"/>
  <c r="M7" i="32"/>
  <c r="P7" i="32"/>
  <c r="P18" i="32"/>
  <c r="M18" i="32"/>
  <c r="N18" i="32"/>
  <c r="N10" i="32"/>
  <c r="M10" i="32"/>
  <c r="P10" i="32"/>
  <c r="N13" i="32"/>
  <c r="M13" i="32"/>
  <c r="P13" i="32"/>
  <c r="P15" i="32"/>
  <c r="M15" i="32"/>
  <c r="N15" i="32"/>
  <c r="M19" i="32"/>
  <c r="N19" i="32"/>
  <c r="P19" i="32"/>
  <c r="M11" i="32"/>
  <c r="N11" i="32"/>
  <c r="P11" i="32"/>
  <c r="P22" i="32"/>
  <c r="M22" i="32"/>
  <c r="N22" i="32"/>
  <c r="AN228" i="5" l="1"/>
  <c r="AU227" i="5"/>
  <c r="AQ227" i="5"/>
  <c r="AP227" i="5"/>
  <c r="AO227" i="5"/>
  <c r="AS229" i="5"/>
  <c r="AK230" i="5"/>
  <c r="AR229" i="5"/>
  <c r="AJ230" i="5"/>
  <c r="AD228" i="5"/>
  <c r="AB229" i="5"/>
  <c r="AZ233" i="5"/>
  <c r="AT230" i="5"/>
  <c r="AL231" i="5"/>
  <c r="J4" i="42"/>
  <c r="J4" i="40"/>
  <c r="M23" i="32"/>
  <c r="N23" i="32"/>
  <c r="P23" i="32"/>
  <c r="AA4" i="32"/>
  <c r="AA21" i="32" s="1"/>
  <c r="AG21" i="32" s="1"/>
  <c r="J24" i="32"/>
  <c r="AS230" i="5" l="1"/>
  <c r="AK231" i="5"/>
  <c r="AZ234" i="5"/>
  <c r="AT231" i="5"/>
  <c r="AL232" i="5"/>
  <c r="AB230" i="5"/>
  <c r="AD229" i="5"/>
  <c r="AJ231" i="5"/>
  <c r="AR230" i="5"/>
  <c r="AN229" i="5"/>
  <c r="AU228" i="5"/>
  <c r="AQ228" i="5"/>
  <c r="AP228" i="5"/>
  <c r="AO228" i="5"/>
  <c r="M21" i="48"/>
  <c r="N21" i="48"/>
  <c r="P21" i="48"/>
  <c r="J5" i="42"/>
  <c r="J6" i="42"/>
  <c r="J7" i="42"/>
  <c r="J8" i="42"/>
  <c r="J9" i="42"/>
  <c r="J10" i="42"/>
  <c r="J11" i="42"/>
  <c r="J12" i="42"/>
  <c r="J13" i="42"/>
  <c r="J14" i="42"/>
  <c r="J15" i="42"/>
  <c r="J16" i="42"/>
  <c r="J17" i="42"/>
  <c r="J18" i="42"/>
  <c r="J19" i="42"/>
  <c r="J20" i="42"/>
  <c r="J21" i="42"/>
  <c r="J5" i="40"/>
  <c r="J6" i="40"/>
  <c r="J7" i="40"/>
  <c r="J8" i="40"/>
  <c r="J9" i="40"/>
  <c r="J10" i="40"/>
  <c r="J11" i="40"/>
  <c r="J12" i="40"/>
  <c r="J13" i="40"/>
  <c r="J14" i="40"/>
  <c r="J15" i="40"/>
  <c r="J16" i="40"/>
  <c r="J17" i="40"/>
  <c r="J18" i="40"/>
  <c r="J19" i="40"/>
  <c r="J20" i="40"/>
  <c r="J22" i="42"/>
  <c r="J22" i="40"/>
  <c r="J21" i="40"/>
  <c r="J25" i="32"/>
  <c r="AA22" i="32"/>
  <c r="AG22" i="32" s="1"/>
  <c r="AD21" i="32"/>
  <c r="AE21" i="32"/>
  <c r="AA5" i="32"/>
  <c r="AG5" i="32" s="1"/>
  <c r="AA6" i="32"/>
  <c r="AG6" i="32" s="1"/>
  <c r="AA7" i="32"/>
  <c r="AG7" i="32" s="1"/>
  <c r="AA8" i="32"/>
  <c r="AG8" i="32" s="1"/>
  <c r="AA9" i="32"/>
  <c r="AG9" i="32" s="1"/>
  <c r="AA10" i="32"/>
  <c r="AG10" i="32" s="1"/>
  <c r="AA11" i="32"/>
  <c r="AG11" i="32" s="1"/>
  <c r="AA12" i="32"/>
  <c r="AG12" i="32" s="1"/>
  <c r="AA13" i="32"/>
  <c r="AG13" i="32" s="1"/>
  <c r="AA14" i="32"/>
  <c r="AG14" i="32" s="1"/>
  <c r="AA15" i="32"/>
  <c r="AG15" i="32" s="1"/>
  <c r="AA16" i="32"/>
  <c r="AG16" i="32" s="1"/>
  <c r="AA17" i="32"/>
  <c r="AG17" i="32" s="1"/>
  <c r="AA18" i="32"/>
  <c r="AG18" i="32" s="1"/>
  <c r="AA19" i="32"/>
  <c r="AG19" i="32" s="1"/>
  <c r="AA20" i="32"/>
  <c r="AG20" i="32" s="1"/>
  <c r="N24" i="32"/>
  <c r="M24" i="32"/>
  <c r="P24" i="32"/>
  <c r="AR231" i="5" l="1"/>
  <c r="AJ232" i="5"/>
  <c r="AN230" i="5"/>
  <c r="AU229" i="5"/>
  <c r="AQ229" i="5"/>
  <c r="AO229" i="5"/>
  <c r="AP229" i="5"/>
  <c r="AL233" i="5"/>
  <c r="AT232" i="5"/>
  <c r="AZ235" i="5"/>
  <c r="AK232" i="5"/>
  <c r="AS231" i="5"/>
  <c r="AB231" i="5"/>
  <c r="AD230" i="5"/>
  <c r="N20" i="48"/>
  <c r="M20" i="48"/>
  <c r="P20" i="48"/>
  <c r="N5" i="48"/>
  <c r="M5" i="48"/>
  <c r="P5" i="48"/>
  <c r="N6" i="48"/>
  <c r="M6" i="48"/>
  <c r="P6" i="48"/>
  <c r="N7" i="48"/>
  <c r="M7" i="48"/>
  <c r="P7" i="48"/>
  <c r="N16" i="48"/>
  <c r="M16" i="48"/>
  <c r="P16" i="48"/>
  <c r="M8" i="48"/>
  <c r="N8" i="48"/>
  <c r="M12" i="48"/>
  <c r="N12" i="48"/>
  <c r="P12" i="48"/>
  <c r="M13" i="48"/>
  <c r="N13" i="48"/>
  <c r="P13" i="48"/>
  <c r="M14" i="48"/>
  <c r="N14" i="48"/>
  <c r="P14" i="48"/>
  <c r="M15" i="48"/>
  <c r="N15" i="48"/>
  <c r="P15" i="48"/>
  <c r="M22" i="48"/>
  <c r="P22" i="48"/>
  <c r="N22" i="48"/>
  <c r="M17" i="48"/>
  <c r="N17" i="48"/>
  <c r="P17" i="48"/>
  <c r="N9" i="48"/>
  <c r="M9" i="48"/>
  <c r="P9" i="48"/>
  <c r="M18" i="48"/>
  <c r="N18" i="48"/>
  <c r="P18" i="48"/>
  <c r="N10" i="48"/>
  <c r="M10" i="48"/>
  <c r="P10" i="48"/>
  <c r="M19" i="48"/>
  <c r="N19" i="48"/>
  <c r="P19" i="48"/>
  <c r="M11" i="48"/>
  <c r="N11" i="48"/>
  <c r="P11" i="48"/>
  <c r="P18" i="40"/>
  <c r="M18" i="40"/>
  <c r="N18" i="40"/>
  <c r="M19" i="40"/>
  <c r="N19" i="40"/>
  <c r="P19" i="40"/>
  <c r="N5" i="42"/>
  <c r="P5" i="42"/>
  <c r="M5" i="42"/>
  <c r="M20" i="40"/>
  <c r="N20" i="40"/>
  <c r="P20" i="40"/>
  <c r="M6" i="42"/>
  <c r="N6" i="42"/>
  <c r="P6" i="42"/>
  <c r="M7" i="42"/>
  <c r="N7" i="42"/>
  <c r="P7" i="42"/>
  <c r="N22" i="42"/>
  <c r="M22" i="42"/>
  <c r="P22" i="42"/>
  <c r="P14" i="40"/>
  <c r="N14" i="40"/>
  <c r="M14" i="40"/>
  <c r="P6" i="40"/>
  <c r="N6" i="40"/>
  <c r="M6" i="40"/>
  <c r="M16" i="42"/>
  <c r="N16" i="42"/>
  <c r="P16" i="42"/>
  <c r="N8" i="42"/>
  <c r="M8" i="42"/>
  <c r="P8" i="42"/>
  <c r="J23" i="42"/>
  <c r="N12" i="42"/>
  <c r="M12" i="42"/>
  <c r="P12" i="42"/>
  <c r="P22" i="40"/>
  <c r="M22" i="40"/>
  <c r="N22" i="40"/>
  <c r="N13" i="42"/>
  <c r="M13" i="42"/>
  <c r="P13" i="42"/>
  <c r="M14" i="42"/>
  <c r="N14" i="42"/>
  <c r="P14" i="42"/>
  <c r="M21" i="40"/>
  <c r="N21" i="40"/>
  <c r="P21" i="40"/>
  <c r="M5" i="40"/>
  <c r="N5" i="40"/>
  <c r="P5" i="40"/>
  <c r="M15" i="40"/>
  <c r="N15" i="40"/>
  <c r="P15" i="40"/>
  <c r="N7" i="40"/>
  <c r="M7" i="40"/>
  <c r="P7" i="40"/>
  <c r="N17" i="42"/>
  <c r="M17" i="42"/>
  <c r="P17" i="42"/>
  <c r="N9" i="42"/>
  <c r="M9" i="42"/>
  <c r="P9" i="42"/>
  <c r="P10" i="40"/>
  <c r="M10" i="40"/>
  <c r="N10" i="40"/>
  <c r="M11" i="40"/>
  <c r="N11" i="40"/>
  <c r="P11" i="40"/>
  <c r="M15" i="42"/>
  <c r="N15" i="42"/>
  <c r="P15" i="42"/>
  <c r="J23" i="40"/>
  <c r="M16" i="40"/>
  <c r="N16" i="40"/>
  <c r="P16" i="40"/>
  <c r="N8" i="40"/>
  <c r="M8" i="40"/>
  <c r="P8" i="40"/>
  <c r="N18" i="42"/>
  <c r="M18" i="42"/>
  <c r="P18" i="42"/>
  <c r="M10" i="42"/>
  <c r="N10" i="42"/>
  <c r="P10" i="42"/>
  <c r="N20" i="42"/>
  <c r="M20" i="42"/>
  <c r="P20" i="42"/>
  <c r="M21" i="42"/>
  <c r="N21" i="42"/>
  <c r="P21" i="42"/>
  <c r="N12" i="40"/>
  <c r="M12" i="40"/>
  <c r="P12" i="40"/>
  <c r="N13" i="40"/>
  <c r="M13" i="40"/>
  <c r="P13" i="40"/>
  <c r="M17" i="40"/>
  <c r="N17" i="40"/>
  <c r="P17" i="40"/>
  <c r="M9" i="40"/>
  <c r="N9" i="40"/>
  <c r="P9" i="40"/>
  <c r="M19" i="42"/>
  <c r="N19" i="42"/>
  <c r="P19" i="42"/>
  <c r="M11" i="42"/>
  <c r="N11" i="42"/>
  <c r="P11" i="42"/>
  <c r="AE5" i="32"/>
  <c r="AD5" i="32"/>
  <c r="J26" i="32"/>
  <c r="AA23" i="32"/>
  <c r="AG23" i="32" s="1"/>
  <c r="AE15" i="32"/>
  <c r="AD15" i="32"/>
  <c r="AD8" i="32"/>
  <c r="AE8" i="32"/>
  <c r="AD17" i="32"/>
  <c r="AE17" i="32"/>
  <c r="AE9" i="32"/>
  <c r="AD9" i="32"/>
  <c r="AE14" i="32"/>
  <c r="AD14" i="32"/>
  <c r="AD22" i="32"/>
  <c r="AE22" i="32"/>
  <c r="AD18" i="32"/>
  <c r="AE18" i="32"/>
  <c r="AD10" i="32"/>
  <c r="AE10" i="32"/>
  <c r="AD13" i="32"/>
  <c r="AE13" i="32"/>
  <c r="AE6" i="32"/>
  <c r="AD6" i="32"/>
  <c r="AE7" i="32"/>
  <c r="AD7" i="32"/>
  <c r="AD19" i="32"/>
  <c r="AE19" i="32"/>
  <c r="AE11" i="32"/>
  <c r="AD11" i="32"/>
  <c r="N25" i="32"/>
  <c r="M25" i="32"/>
  <c r="P25" i="32"/>
  <c r="AD16" i="32"/>
  <c r="AE16" i="32"/>
  <c r="AD20" i="32"/>
  <c r="AE20" i="32"/>
  <c r="AD12" i="32"/>
  <c r="AE12" i="32"/>
  <c r="AK233" i="5" l="1"/>
  <c r="AS232" i="5"/>
  <c r="AZ236" i="5"/>
  <c r="AN231" i="5"/>
  <c r="AU230" i="5"/>
  <c r="AQ230" i="5"/>
  <c r="AP230" i="5"/>
  <c r="AO230" i="5"/>
  <c r="AR232" i="5"/>
  <c r="AJ233" i="5"/>
  <c r="AB232" i="5"/>
  <c r="AD231" i="5"/>
  <c r="AL234" i="5"/>
  <c r="AT233" i="5"/>
  <c r="M23" i="48"/>
  <c r="N23" i="48"/>
  <c r="P23" i="48"/>
  <c r="AA4" i="40"/>
  <c r="AA21" i="40" s="1"/>
  <c r="J24" i="40"/>
  <c r="N23" i="42"/>
  <c r="M23" i="42"/>
  <c r="P23" i="42"/>
  <c r="J24" i="42"/>
  <c r="AA4" i="42"/>
  <c r="AA21" i="42" s="1"/>
  <c r="M23" i="40"/>
  <c r="N23" i="40"/>
  <c r="P23" i="40"/>
  <c r="AD23" i="32"/>
  <c r="AE23" i="32"/>
  <c r="J27" i="32"/>
  <c r="AA24" i="32"/>
  <c r="AG24" i="32" s="1"/>
  <c r="M26" i="32"/>
  <c r="N26" i="32"/>
  <c r="P26" i="32"/>
  <c r="AT234" i="5" l="1"/>
  <c r="AL235" i="5"/>
  <c r="AB233" i="5"/>
  <c r="AD232" i="5"/>
  <c r="AN232" i="5"/>
  <c r="AU231" i="5"/>
  <c r="AQ231" i="5"/>
  <c r="AO231" i="5"/>
  <c r="AP231" i="5"/>
  <c r="AZ237" i="5"/>
  <c r="AR233" i="5"/>
  <c r="AJ234" i="5"/>
  <c r="AS233" i="5"/>
  <c r="AK234" i="5"/>
  <c r="J4" i="44"/>
  <c r="J4" i="9"/>
  <c r="J11" i="9" s="1"/>
  <c r="P11" i="9" s="1"/>
  <c r="AD21" i="48"/>
  <c r="AE21" i="48"/>
  <c r="N24" i="48"/>
  <c r="M24" i="48"/>
  <c r="P24" i="48"/>
  <c r="N24" i="42"/>
  <c r="M24" i="42"/>
  <c r="P24" i="42"/>
  <c r="J25" i="42"/>
  <c r="AA22" i="42"/>
  <c r="N24" i="40"/>
  <c r="M24" i="40"/>
  <c r="P24" i="40"/>
  <c r="AE21" i="42"/>
  <c r="AD21" i="42"/>
  <c r="AA5" i="42"/>
  <c r="AA6" i="42"/>
  <c r="AA7" i="42"/>
  <c r="AA8" i="42"/>
  <c r="AA9" i="42"/>
  <c r="AA10" i="42"/>
  <c r="AA11" i="42"/>
  <c r="AA12" i="42"/>
  <c r="AA13" i="42"/>
  <c r="AA14" i="42"/>
  <c r="AA15" i="42"/>
  <c r="AA16" i="42"/>
  <c r="AA17" i="42"/>
  <c r="AA18" i="42"/>
  <c r="AA19" i="42"/>
  <c r="AA20" i="42"/>
  <c r="AD21" i="40"/>
  <c r="AE21" i="40"/>
  <c r="AA5" i="40"/>
  <c r="AA6" i="40"/>
  <c r="AA7" i="40"/>
  <c r="AA8" i="40"/>
  <c r="AA9" i="40"/>
  <c r="AA10" i="40"/>
  <c r="AA11" i="40"/>
  <c r="AA12" i="40"/>
  <c r="AA13" i="40"/>
  <c r="AA14" i="40"/>
  <c r="AA15" i="40"/>
  <c r="AA16" i="40"/>
  <c r="AA17" i="40"/>
  <c r="AA18" i="40"/>
  <c r="AA19" i="40"/>
  <c r="AA20" i="40"/>
  <c r="AA22" i="40"/>
  <c r="J25" i="40"/>
  <c r="J28" i="32"/>
  <c r="AA25" i="32"/>
  <c r="AG25" i="32" s="1"/>
  <c r="N27" i="32"/>
  <c r="M27" i="32"/>
  <c r="P27" i="32"/>
  <c r="J4" i="34"/>
  <c r="J21" i="34" s="1"/>
  <c r="AD24" i="32"/>
  <c r="AE24" i="32"/>
  <c r="AR234" i="5" l="1"/>
  <c r="AJ235" i="5"/>
  <c r="AN233" i="5"/>
  <c r="AU232" i="5"/>
  <c r="AQ232" i="5"/>
  <c r="AP232" i="5"/>
  <c r="AO232" i="5"/>
  <c r="AB234" i="5"/>
  <c r="AD233" i="5"/>
  <c r="AK235" i="5"/>
  <c r="AS234" i="5"/>
  <c r="AZ238" i="5"/>
  <c r="AL236" i="5"/>
  <c r="AT235" i="5"/>
  <c r="J21" i="9"/>
  <c r="M21" i="9" s="1"/>
  <c r="J5" i="9"/>
  <c r="P5" i="9" s="1"/>
  <c r="J6" i="9"/>
  <c r="P6" i="9" s="1"/>
  <c r="J7" i="9"/>
  <c r="P7" i="9" s="1"/>
  <c r="J18" i="9"/>
  <c r="P18" i="9" s="1"/>
  <c r="J20" i="9"/>
  <c r="P20" i="9" s="1"/>
  <c r="J13" i="9"/>
  <c r="P13" i="9" s="1"/>
  <c r="J12" i="9"/>
  <c r="P12" i="9" s="1"/>
  <c r="J14" i="9"/>
  <c r="P14" i="9" s="1"/>
  <c r="J15" i="9"/>
  <c r="P15" i="9" s="1"/>
  <c r="J16" i="9"/>
  <c r="P16" i="9" s="1"/>
  <c r="J8" i="9"/>
  <c r="P8" i="9" s="1"/>
  <c r="J17" i="9"/>
  <c r="P17" i="9" s="1"/>
  <c r="J9" i="9"/>
  <c r="P9" i="9" s="1"/>
  <c r="J10" i="9"/>
  <c r="P10" i="9" s="1"/>
  <c r="J19" i="9"/>
  <c r="P19" i="9" s="1"/>
  <c r="J22" i="44"/>
  <c r="J5" i="44"/>
  <c r="J6" i="44"/>
  <c r="J7" i="44"/>
  <c r="J8" i="44"/>
  <c r="J9" i="44"/>
  <c r="J10" i="44"/>
  <c r="J11" i="44"/>
  <c r="J12" i="44"/>
  <c r="J13" i="44"/>
  <c r="J14" i="44"/>
  <c r="J15" i="44"/>
  <c r="J16" i="44"/>
  <c r="J17" i="44"/>
  <c r="J18" i="44"/>
  <c r="J19" i="44"/>
  <c r="J20" i="44"/>
  <c r="J21" i="44"/>
  <c r="J4" i="46"/>
  <c r="J22" i="9"/>
  <c r="P22" i="9" s="1"/>
  <c r="AE20" i="48"/>
  <c r="AD20" i="48"/>
  <c r="AD12" i="48"/>
  <c r="AE12" i="48"/>
  <c r="AD13" i="48"/>
  <c r="AE13" i="48"/>
  <c r="AE5" i="48"/>
  <c r="AD5" i="48"/>
  <c r="AE18" i="48"/>
  <c r="AD18" i="48"/>
  <c r="AD11" i="48"/>
  <c r="AE11" i="48"/>
  <c r="AD14" i="48"/>
  <c r="AE14" i="48"/>
  <c r="AD7" i="48"/>
  <c r="AE7" i="48"/>
  <c r="AD22" i="48"/>
  <c r="AE22" i="48"/>
  <c r="AE16" i="48"/>
  <c r="AD16" i="48"/>
  <c r="AE8" i="48"/>
  <c r="AD8" i="48"/>
  <c r="AE10" i="48"/>
  <c r="AD10" i="48"/>
  <c r="AE19" i="48"/>
  <c r="AD19" i="48"/>
  <c r="AE6" i="48"/>
  <c r="AD6" i="48"/>
  <c r="AD15" i="48"/>
  <c r="AE15" i="48"/>
  <c r="N25" i="48"/>
  <c r="M25" i="48"/>
  <c r="P25" i="48"/>
  <c r="AE17" i="48"/>
  <c r="AD17" i="48"/>
  <c r="AE9" i="48"/>
  <c r="AD9" i="48"/>
  <c r="AE10" i="40"/>
  <c r="AD10" i="40"/>
  <c r="AE8" i="42"/>
  <c r="AD8" i="42"/>
  <c r="AE17" i="42"/>
  <c r="AD17" i="42"/>
  <c r="AD13" i="40"/>
  <c r="AE13" i="40"/>
  <c r="N25" i="40"/>
  <c r="M25" i="40"/>
  <c r="P25" i="40"/>
  <c r="AD14" i="40"/>
  <c r="AE14" i="40"/>
  <c r="AD6" i="40"/>
  <c r="AE6" i="40"/>
  <c r="AD19" i="42"/>
  <c r="AE19" i="42"/>
  <c r="AE11" i="42"/>
  <c r="AD11" i="42"/>
  <c r="AA23" i="42"/>
  <c r="J26" i="42"/>
  <c r="AE15" i="42"/>
  <c r="AD15" i="42"/>
  <c r="AE11" i="40"/>
  <c r="AD11" i="40"/>
  <c r="AE18" i="42"/>
  <c r="AD18" i="42"/>
  <c r="AE15" i="40"/>
  <c r="AD15" i="40"/>
  <c r="AD7" i="40"/>
  <c r="AE7" i="40"/>
  <c r="AD20" i="42"/>
  <c r="AE20" i="42"/>
  <c r="AE12" i="42"/>
  <c r="AD12" i="42"/>
  <c r="M25" i="42"/>
  <c r="P25" i="42"/>
  <c r="N25" i="42"/>
  <c r="AE18" i="40"/>
  <c r="AD18" i="40"/>
  <c r="AE16" i="42"/>
  <c r="AD16" i="42"/>
  <c r="AD20" i="40"/>
  <c r="AE20" i="40"/>
  <c r="AE9" i="42"/>
  <c r="AD9" i="42"/>
  <c r="AE22" i="40"/>
  <c r="AD22" i="40"/>
  <c r="AD10" i="42"/>
  <c r="AE10" i="42"/>
  <c r="AE16" i="40"/>
  <c r="AD16" i="40"/>
  <c r="AD8" i="40"/>
  <c r="AE8" i="40"/>
  <c r="AD13" i="42"/>
  <c r="AE13" i="42"/>
  <c r="AE5" i="42"/>
  <c r="AD5" i="42"/>
  <c r="AD22" i="42"/>
  <c r="AE22" i="42"/>
  <c r="AE7" i="42"/>
  <c r="AD7" i="42"/>
  <c r="AD19" i="40"/>
  <c r="AE19" i="40"/>
  <c r="AD12" i="40"/>
  <c r="AE12" i="40"/>
  <c r="AE5" i="40"/>
  <c r="AD5" i="40"/>
  <c r="AE17" i="40"/>
  <c r="AD17" i="40"/>
  <c r="AD9" i="40"/>
  <c r="AE9" i="40"/>
  <c r="J26" i="40"/>
  <c r="AA23" i="40"/>
  <c r="AE14" i="42"/>
  <c r="AD14" i="42"/>
  <c r="AD6" i="42"/>
  <c r="AE6" i="42"/>
  <c r="J29" i="32"/>
  <c r="AA26" i="32"/>
  <c r="AG26" i="32" s="1"/>
  <c r="J22" i="34"/>
  <c r="N28" i="32"/>
  <c r="M28" i="32"/>
  <c r="P28" i="32"/>
  <c r="M21" i="34"/>
  <c r="N21" i="34"/>
  <c r="P21" i="34"/>
  <c r="AE25" i="32"/>
  <c r="AD25" i="32"/>
  <c r="J5" i="34"/>
  <c r="J6" i="34"/>
  <c r="J7" i="34"/>
  <c r="J8" i="34"/>
  <c r="J9" i="34"/>
  <c r="J10" i="34"/>
  <c r="J11" i="34"/>
  <c r="J12" i="34"/>
  <c r="J13" i="34"/>
  <c r="J14" i="34"/>
  <c r="J15" i="34"/>
  <c r="J16" i="34"/>
  <c r="J17" i="34"/>
  <c r="J18" i="34"/>
  <c r="J19" i="34"/>
  <c r="J20" i="34"/>
  <c r="J4" i="25"/>
  <c r="J21" i="25" s="1"/>
  <c r="P21" i="25" s="1"/>
  <c r="J4" i="21"/>
  <c r="J21" i="21" s="1"/>
  <c r="P21" i="21" s="1"/>
  <c r="M11" i="9"/>
  <c r="N11" i="9"/>
  <c r="AZ239" i="5" l="1"/>
  <c r="AL237" i="5"/>
  <c r="AT236" i="5"/>
  <c r="AU233" i="5"/>
  <c r="AN234" i="5"/>
  <c r="AQ233" i="5"/>
  <c r="AP233" i="5"/>
  <c r="AO233" i="5"/>
  <c r="AS235" i="5"/>
  <c r="AK236" i="5"/>
  <c r="AR235" i="5"/>
  <c r="AJ236" i="5"/>
  <c r="AB235" i="5"/>
  <c r="AD234" i="5"/>
  <c r="N16" i="9"/>
  <c r="M5" i="9"/>
  <c r="N21" i="9"/>
  <c r="M6" i="9"/>
  <c r="N5" i="9"/>
  <c r="P21" i="9"/>
  <c r="N6" i="9"/>
  <c r="N15" i="9"/>
  <c r="M7" i="9"/>
  <c r="N7" i="9"/>
  <c r="M20" i="9"/>
  <c r="N20" i="9"/>
  <c r="M18" i="9"/>
  <c r="N18" i="9"/>
  <c r="M13" i="9"/>
  <c r="M10" i="9"/>
  <c r="N13" i="9"/>
  <c r="N10" i="9"/>
  <c r="N12" i="9"/>
  <c r="N19" i="9"/>
  <c r="N14" i="9"/>
  <c r="M15" i="9"/>
  <c r="M12" i="9"/>
  <c r="M14" i="9"/>
  <c r="M16" i="9"/>
  <c r="N8" i="9"/>
  <c r="M17" i="9"/>
  <c r="M8" i="9"/>
  <c r="N17" i="9"/>
  <c r="M9" i="9"/>
  <c r="N9" i="9"/>
  <c r="M19" i="9"/>
  <c r="M11" i="44"/>
  <c r="N11" i="44"/>
  <c r="P11" i="44"/>
  <c r="N21" i="44"/>
  <c r="M21" i="44"/>
  <c r="P21" i="44"/>
  <c r="N13" i="44"/>
  <c r="M13" i="44"/>
  <c r="P13" i="44"/>
  <c r="N5" i="44"/>
  <c r="M5" i="44"/>
  <c r="P5" i="44"/>
  <c r="J23" i="9"/>
  <c r="P23" i="9" s="1"/>
  <c r="N14" i="44"/>
  <c r="M14" i="44"/>
  <c r="P14" i="44"/>
  <c r="M6" i="44"/>
  <c r="N6" i="44"/>
  <c r="P6" i="44"/>
  <c r="M20" i="44"/>
  <c r="N20" i="44"/>
  <c r="P20" i="44"/>
  <c r="M15" i="44"/>
  <c r="N15" i="44"/>
  <c r="P15" i="44"/>
  <c r="J5" i="46"/>
  <c r="J6" i="46"/>
  <c r="J7" i="46"/>
  <c r="J8" i="46"/>
  <c r="J9" i="46"/>
  <c r="J10" i="46"/>
  <c r="J11" i="46"/>
  <c r="J13" i="46"/>
  <c r="J12" i="46"/>
  <c r="J14" i="46"/>
  <c r="J16" i="46"/>
  <c r="J15" i="46"/>
  <c r="J17" i="46"/>
  <c r="J18" i="46"/>
  <c r="J19" i="46"/>
  <c r="J20" i="46"/>
  <c r="N16" i="44"/>
  <c r="M16" i="44"/>
  <c r="P16" i="44"/>
  <c r="N8" i="44"/>
  <c r="M8" i="44"/>
  <c r="P8" i="44"/>
  <c r="N22" i="9"/>
  <c r="M19" i="44"/>
  <c r="N19" i="44"/>
  <c r="P19" i="44"/>
  <c r="J22" i="46"/>
  <c r="M22" i="44"/>
  <c r="N22" i="44"/>
  <c r="P22" i="44"/>
  <c r="J23" i="44"/>
  <c r="M7" i="44"/>
  <c r="N7" i="44"/>
  <c r="P7" i="44"/>
  <c r="N17" i="44"/>
  <c r="M17" i="44"/>
  <c r="P17" i="44"/>
  <c r="M9" i="44"/>
  <c r="N9" i="44"/>
  <c r="P9" i="44"/>
  <c r="M22" i="9"/>
  <c r="J21" i="46"/>
  <c r="N12" i="44"/>
  <c r="M12" i="44"/>
  <c r="P12" i="44"/>
  <c r="N18" i="44"/>
  <c r="M18" i="44"/>
  <c r="P18" i="44"/>
  <c r="N10" i="44"/>
  <c r="M10" i="44"/>
  <c r="P10" i="44"/>
  <c r="AE23" i="48"/>
  <c r="AD23" i="48"/>
  <c r="N26" i="48"/>
  <c r="M26" i="48"/>
  <c r="P26" i="48"/>
  <c r="J27" i="42"/>
  <c r="AA24" i="42"/>
  <c r="J27" i="40"/>
  <c r="AA24" i="40"/>
  <c r="M26" i="42"/>
  <c r="N26" i="42"/>
  <c r="P26" i="42"/>
  <c r="AD23" i="42"/>
  <c r="AE23" i="42"/>
  <c r="M26" i="40"/>
  <c r="N26" i="40"/>
  <c r="P26" i="40"/>
  <c r="AD23" i="40"/>
  <c r="AE23" i="40"/>
  <c r="P14" i="34"/>
  <c r="N14" i="34"/>
  <c r="M14" i="34"/>
  <c r="N29" i="32"/>
  <c r="M29" i="32"/>
  <c r="P29" i="32"/>
  <c r="P8" i="34"/>
  <c r="N8" i="34"/>
  <c r="M8" i="34"/>
  <c r="P17" i="34"/>
  <c r="M17" i="34"/>
  <c r="N17" i="34"/>
  <c r="P18" i="34"/>
  <c r="M18" i="34"/>
  <c r="N18" i="34"/>
  <c r="M10" i="34"/>
  <c r="N10" i="34"/>
  <c r="P10" i="34"/>
  <c r="N22" i="34"/>
  <c r="M22" i="34"/>
  <c r="P22" i="34"/>
  <c r="AA27" i="32"/>
  <c r="AG27" i="32" s="1"/>
  <c r="J30" i="32"/>
  <c r="N7" i="34"/>
  <c r="M7" i="34"/>
  <c r="P7" i="34"/>
  <c r="M16" i="34"/>
  <c r="N16" i="34"/>
  <c r="P16" i="34"/>
  <c r="N19" i="34"/>
  <c r="M19" i="34"/>
  <c r="P19" i="34"/>
  <c r="N11" i="34"/>
  <c r="M11" i="34"/>
  <c r="P11" i="34"/>
  <c r="M6" i="34"/>
  <c r="N6" i="34"/>
  <c r="P6" i="34"/>
  <c r="P15" i="34"/>
  <c r="N15" i="34"/>
  <c r="M15" i="34"/>
  <c r="AD26" i="32"/>
  <c r="AE26" i="32"/>
  <c r="M9" i="34"/>
  <c r="N9" i="34"/>
  <c r="P9" i="34"/>
  <c r="M20" i="34"/>
  <c r="N20" i="34"/>
  <c r="P20" i="34"/>
  <c r="P12" i="34"/>
  <c r="M12" i="34"/>
  <c r="N12" i="34"/>
  <c r="J23" i="34"/>
  <c r="M13" i="34"/>
  <c r="N13" i="34"/>
  <c r="P13" i="34"/>
  <c r="P5" i="34"/>
  <c r="M5" i="34"/>
  <c r="N5" i="34"/>
  <c r="M21" i="25"/>
  <c r="N21" i="25"/>
  <c r="J5" i="21"/>
  <c r="J6" i="21"/>
  <c r="P6" i="21" s="1"/>
  <c r="J7" i="21"/>
  <c r="J8" i="21"/>
  <c r="J9" i="21"/>
  <c r="P9" i="21" s="1"/>
  <c r="J10" i="21"/>
  <c r="J11" i="21"/>
  <c r="J12" i="21"/>
  <c r="J13" i="21"/>
  <c r="J14" i="21"/>
  <c r="J15" i="21"/>
  <c r="J16" i="21"/>
  <c r="J17" i="21"/>
  <c r="P17" i="21" s="1"/>
  <c r="J18" i="21"/>
  <c r="J19" i="21"/>
  <c r="J20" i="21"/>
  <c r="J22" i="21"/>
  <c r="J5" i="25"/>
  <c r="P5" i="25" s="1"/>
  <c r="J6" i="25"/>
  <c r="P6" i="25" s="1"/>
  <c r="J7" i="25"/>
  <c r="P7" i="25" s="1"/>
  <c r="J8" i="25"/>
  <c r="P8" i="25" s="1"/>
  <c r="J9" i="25"/>
  <c r="P9" i="25" s="1"/>
  <c r="J10" i="25"/>
  <c r="P10" i="25" s="1"/>
  <c r="J11" i="25"/>
  <c r="P11" i="25" s="1"/>
  <c r="J12" i="25"/>
  <c r="P12" i="25" s="1"/>
  <c r="J13" i="25"/>
  <c r="P13" i="25" s="1"/>
  <c r="J14" i="25"/>
  <c r="P14" i="25" s="1"/>
  <c r="J15" i="25"/>
  <c r="P15" i="25" s="1"/>
  <c r="J16" i="25"/>
  <c r="P16" i="25" s="1"/>
  <c r="J17" i="25"/>
  <c r="P17" i="25" s="1"/>
  <c r="J18" i="25"/>
  <c r="P18" i="25" s="1"/>
  <c r="J19" i="25"/>
  <c r="P19" i="25" s="1"/>
  <c r="J20" i="25"/>
  <c r="P20" i="25" s="1"/>
  <c r="J22" i="25"/>
  <c r="P22" i="25" s="1"/>
  <c r="N21" i="21"/>
  <c r="M21" i="21"/>
  <c r="AS236" i="5" l="1"/>
  <c r="AK237" i="5"/>
  <c r="AB236" i="5"/>
  <c r="AD235" i="5"/>
  <c r="AL238" i="5"/>
  <c r="AT237" i="5"/>
  <c r="AJ237" i="5"/>
  <c r="AR236" i="5"/>
  <c r="AU234" i="5"/>
  <c r="AN235" i="5"/>
  <c r="AQ234" i="5"/>
  <c r="AO234" i="5"/>
  <c r="AP234" i="5"/>
  <c r="AZ240" i="5"/>
  <c r="M23" i="9"/>
  <c r="N23" i="9"/>
  <c r="N9" i="46"/>
  <c r="M9" i="46"/>
  <c r="P9" i="46"/>
  <c r="M10" i="46"/>
  <c r="N10" i="46"/>
  <c r="P10" i="46"/>
  <c r="M19" i="46"/>
  <c r="N19" i="46"/>
  <c r="P19" i="46"/>
  <c r="M11" i="46"/>
  <c r="N11" i="46"/>
  <c r="P11" i="46"/>
  <c r="N20" i="46"/>
  <c r="M20" i="46"/>
  <c r="P20" i="46"/>
  <c r="M13" i="46"/>
  <c r="N13" i="46"/>
  <c r="P13" i="46"/>
  <c r="N17" i="46"/>
  <c r="M17" i="46"/>
  <c r="P17" i="46"/>
  <c r="M18" i="46"/>
  <c r="N18" i="46"/>
  <c r="P18" i="46"/>
  <c r="M23" i="44"/>
  <c r="N23" i="44"/>
  <c r="P23" i="44"/>
  <c r="N5" i="46"/>
  <c r="M5" i="46"/>
  <c r="P5" i="46"/>
  <c r="M14" i="46"/>
  <c r="N14" i="46"/>
  <c r="P14" i="46"/>
  <c r="M6" i="46"/>
  <c r="N6" i="46"/>
  <c r="P6" i="46"/>
  <c r="J23" i="46"/>
  <c r="N12" i="46"/>
  <c r="M12" i="46"/>
  <c r="P12" i="46"/>
  <c r="M22" i="46"/>
  <c r="N22" i="46"/>
  <c r="P22" i="46"/>
  <c r="M16" i="46"/>
  <c r="N16" i="46"/>
  <c r="P16" i="46"/>
  <c r="N7" i="46"/>
  <c r="M7" i="46"/>
  <c r="P7" i="46"/>
  <c r="AA4" i="46"/>
  <c r="AA20" i="46" s="1"/>
  <c r="J24" i="46"/>
  <c r="M21" i="46"/>
  <c r="N21" i="46"/>
  <c r="P21" i="46"/>
  <c r="M15" i="46"/>
  <c r="N15" i="46"/>
  <c r="P15" i="46"/>
  <c r="M8" i="46"/>
  <c r="N8" i="46"/>
  <c r="P8" i="46"/>
  <c r="AA4" i="44"/>
  <c r="AA21" i="44" s="1"/>
  <c r="J24" i="44"/>
  <c r="AE24" i="48"/>
  <c r="AD24" i="48"/>
  <c r="N27" i="48"/>
  <c r="M27" i="48"/>
  <c r="P27" i="48"/>
  <c r="M27" i="40"/>
  <c r="N27" i="40"/>
  <c r="P27" i="40"/>
  <c r="AD24" i="40"/>
  <c r="AE24" i="40"/>
  <c r="J28" i="40"/>
  <c r="AA25" i="40"/>
  <c r="M27" i="42"/>
  <c r="N27" i="42"/>
  <c r="P27" i="42"/>
  <c r="AE24" i="42"/>
  <c r="AD24" i="42"/>
  <c r="J28" i="42"/>
  <c r="AA25" i="42"/>
  <c r="M30" i="32"/>
  <c r="N30" i="32"/>
  <c r="P30" i="32"/>
  <c r="N17" i="21"/>
  <c r="M17" i="21"/>
  <c r="P23" i="34"/>
  <c r="M23" i="34"/>
  <c r="N23" i="34"/>
  <c r="M9" i="21"/>
  <c r="AA28" i="32"/>
  <c r="AG28" i="32" s="1"/>
  <c r="J31" i="32"/>
  <c r="AA4" i="34"/>
  <c r="AA21" i="34" s="1"/>
  <c r="J24" i="34"/>
  <c r="N9" i="21"/>
  <c r="AD27" i="32"/>
  <c r="AE27" i="32"/>
  <c r="N19" i="21"/>
  <c r="P19" i="21"/>
  <c r="N13" i="21"/>
  <c r="P13" i="21"/>
  <c r="N14" i="21"/>
  <c r="P14" i="21"/>
  <c r="N15" i="21"/>
  <c r="P15" i="21"/>
  <c r="M7" i="21"/>
  <c r="P7" i="21"/>
  <c r="M11" i="21"/>
  <c r="P11" i="21"/>
  <c r="M20" i="21"/>
  <c r="P20" i="21"/>
  <c r="M5" i="21"/>
  <c r="P5" i="21"/>
  <c r="N16" i="21"/>
  <c r="P16" i="21"/>
  <c r="M12" i="21"/>
  <c r="P12" i="21"/>
  <c r="N22" i="21"/>
  <c r="P22" i="21"/>
  <c r="N8" i="21"/>
  <c r="P8" i="21"/>
  <c r="N18" i="21"/>
  <c r="P18" i="21"/>
  <c r="N10" i="21"/>
  <c r="P10" i="21"/>
  <c r="M6" i="21"/>
  <c r="N6" i="21"/>
  <c r="M8" i="21"/>
  <c r="M16" i="21"/>
  <c r="M14" i="21"/>
  <c r="M15" i="21"/>
  <c r="M22" i="21"/>
  <c r="N5" i="21"/>
  <c r="N7" i="21"/>
  <c r="M13" i="21"/>
  <c r="M20" i="25"/>
  <c r="N20" i="25"/>
  <c r="M13" i="25"/>
  <c r="N13" i="25"/>
  <c r="M14" i="25"/>
  <c r="N14" i="25"/>
  <c r="N15" i="25"/>
  <c r="M15" i="25"/>
  <c r="M7" i="25"/>
  <c r="N7" i="25"/>
  <c r="M18" i="21"/>
  <c r="N11" i="21"/>
  <c r="N22" i="25"/>
  <c r="M22" i="25"/>
  <c r="M16" i="25"/>
  <c r="N16" i="25"/>
  <c r="N8" i="25"/>
  <c r="M8" i="25"/>
  <c r="N17" i="25"/>
  <c r="M17" i="25"/>
  <c r="N18" i="25"/>
  <c r="M18" i="25"/>
  <c r="N10" i="25"/>
  <c r="M10" i="25"/>
  <c r="J23" i="21"/>
  <c r="M19" i="21"/>
  <c r="N20" i="21"/>
  <c r="M10" i="21"/>
  <c r="N12" i="21"/>
  <c r="N12" i="25"/>
  <c r="M12" i="25"/>
  <c r="N5" i="25"/>
  <c r="M5" i="25"/>
  <c r="N6" i="25"/>
  <c r="M6" i="25"/>
  <c r="N9" i="25"/>
  <c r="M9" i="25"/>
  <c r="N19" i="25"/>
  <c r="M19" i="25"/>
  <c r="M11" i="25"/>
  <c r="N11" i="25"/>
  <c r="J23" i="25"/>
  <c r="P23" i="25" s="1"/>
  <c r="AJ238" i="5" l="1"/>
  <c r="AR237" i="5"/>
  <c r="AZ241" i="5"/>
  <c r="AT238" i="5"/>
  <c r="AL239" i="5"/>
  <c r="AK238" i="5"/>
  <c r="AS237" i="5"/>
  <c r="AU235" i="5"/>
  <c r="AN236" i="5"/>
  <c r="AQ235" i="5"/>
  <c r="AP235" i="5"/>
  <c r="AO235" i="5"/>
  <c r="AB237" i="5"/>
  <c r="AD236" i="5"/>
  <c r="AD20" i="46"/>
  <c r="AE20" i="46"/>
  <c r="AE21" i="44"/>
  <c r="AD21" i="44"/>
  <c r="AA5" i="44"/>
  <c r="AA6" i="44"/>
  <c r="AA7" i="44"/>
  <c r="AA8" i="44"/>
  <c r="AA9" i="44"/>
  <c r="AA10" i="44"/>
  <c r="AA11" i="44"/>
  <c r="AA12" i="44"/>
  <c r="AA13" i="44"/>
  <c r="AA14" i="44"/>
  <c r="AA15" i="44"/>
  <c r="AA16" i="44"/>
  <c r="AA17" i="44"/>
  <c r="AA18" i="44"/>
  <c r="AA19" i="44"/>
  <c r="AA20" i="44"/>
  <c r="N24" i="44"/>
  <c r="M24" i="44"/>
  <c r="P24" i="44"/>
  <c r="AA22" i="44"/>
  <c r="J25" i="44"/>
  <c r="N23" i="46"/>
  <c r="M23" i="46"/>
  <c r="P23" i="46"/>
  <c r="M24" i="46"/>
  <c r="N24" i="46"/>
  <c r="P24" i="46"/>
  <c r="AA5" i="46"/>
  <c r="AA6" i="46"/>
  <c r="AA7" i="46"/>
  <c r="AA8" i="46"/>
  <c r="AA10" i="46"/>
  <c r="AA9" i="46"/>
  <c r="AA11" i="46"/>
  <c r="AA13" i="46"/>
  <c r="AA12" i="46"/>
  <c r="AA14" i="46"/>
  <c r="AA15" i="46"/>
  <c r="AA17" i="46"/>
  <c r="AA16" i="46"/>
  <c r="AA18" i="46"/>
  <c r="AA19" i="46"/>
  <c r="AA21" i="46"/>
  <c r="J25" i="9"/>
  <c r="M28" i="48"/>
  <c r="N28" i="48"/>
  <c r="P28" i="48"/>
  <c r="AE25" i="48"/>
  <c r="AD25" i="48"/>
  <c r="AE25" i="42"/>
  <c r="AD25" i="42"/>
  <c r="M28" i="40"/>
  <c r="N28" i="40"/>
  <c r="P28" i="40"/>
  <c r="AA26" i="40"/>
  <c r="J29" i="40"/>
  <c r="N28" i="42"/>
  <c r="M28" i="42"/>
  <c r="P28" i="42"/>
  <c r="AD25" i="40"/>
  <c r="AE25" i="40"/>
  <c r="AA26" i="42"/>
  <c r="J29" i="42"/>
  <c r="AA29" i="32"/>
  <c r="AG29" i="32" s="1"/>
  <c r="J32" i="32"/>
  <c r="AD28" i="32"/>
  <c r="AE28" i="32"/>
  <c r="M31" i="32"/>
  <c r="N31" i="32"/>
  <c r="P31" i="32"/>
  <c r="AA5" i="34"/>
  <c r="AA6" i="34"/>
  <c r="AA7" i="34"/>
  <c r="AA8" i="34"/>
  <c r="AA9" i="34"/>
  <c r="AA10" i="34"/>
  <c r="AA11" i="34"/>
  <c r="AA12" i="34"/>
  <c r="AA13" i="34"/>
  <c r="AA14" i="34"/>
  <c r="AA15" i="34"/>
  <c r="AA16" i="34"/>
  <c r="AA17" i="34"/>
  <c r="AA18" i="34"/>
  <c r="AA19" i="34"/>
  <c r="AA20" i="34"/>
  <c r="AD21" i="34"/>
  <c r="AE21" i="34"/>
  <c r="AA22" i="34"/>
  <c r="J25" i="34"/>
  <c r="M24" i="34"/>
  <c r="N24" i="34"/>
  <c r="P24" i="34"/>
  <c r="M23" i="21"/>
  <c r="P23" i="21"/>
  <c r="N23" i="21"/>
  <c r="AA4" i="21"/>
  <c r="J24" i="21"/>
  <c r="N23" i="25"/>
  <c r="M23" i="25"/>
  <c r="AA4" i="9"/>
  <c r="J24" i="9"/>
  <c r="P24" i="9" s="1"/>
  <c r="AA4" i="25"/>
  <c r="J24" i="25"/>
  <c r="P24" i="25" s="1"/>
  <c r="AD237" i="5" l="1"/>
  <c r="AB238" i="5"/>
  <c r="AK239" i="5"/>
  <c r="AS238" i="5"/>
  <c r="AL240" i="5"/>
  <c r="AT239" i="5"/>
  <c r="AN237" i="5"/>
  <c r="AU236" i="5"/>
  <c r="AQ236" i="5"/>
  <c r="AO236" i="5"/>
  <c r="AP236" i="5"/>
  <c r="AZ242" i="5"/>
  <c r="AJ239" i="5"/>
  <c r="AR238" i="5"/>
  <c r="AE15" i="44"/>
  <c r="AD15" i="44"/>
  <c r="AD12" i="46"/>
  <c r="AE12" i="46"/>
  <c r="AD6" i="46"/>
  <c r="AE6" i="46"/>
  <c r="M25" i="44"/>
  <c r="N25" i="44"/>
  <c r="P25" i="44"/>
  <c r="AD17" i="44"/>
  <c r="AE17" i="44"/>
  <c r="AE9" i="44"/>
  <c r="AD9" i="44"/>
  <c r="AE15" i="46"/>
  <c r="AD15" i="46"/>
  <c r="AE7" i="46"/>
  <c r="AD7" i="46"/>
  <c r="AD18" i="44"/>
  <c r="AE18" i="44"/>
  <c r="AE10" i="44"/>
  <c r="AD10" i="44"/>
  <c r="AE8" i="44"/>
  <c r="AD8" i="44"/>
  <c r="AE17" i="46"/>
  <c r="AD17" i="46"/>
  <c r="AD8" i="46"/>
  <c r="AE8" i="46"/>
  <c r="AE19" i="44"/>
  <c r="AD19" i="44"/>
  <c r="AE11" i="44"/>
  <c r="AD11" i="44"/>
  <c r="J26" i="9"/>
  <c r="P26" i="9" s="1"/>
  <c r="AA23" i="46"/>
  <c r="J26" i="46"/>
  <c r="AD21" i="46"/>
  <c r="AE21" i="46"/>
  <c r="AD5" i="46"/>
  <c r="AE5" i="46"/>
  <c r="J25" i="46"/>
  <c r="AA22" i="46"/>
  <c r="AD16" i="46"/>
  <c r="AE16" i="46"/>
  <c r="AD10" i="46"/>
  <c r="AE10" i="46"/>
  <c r="AD20" i="44"/>
  <c r="AE20" i="44"/>
  <c r="AE12" i="44"/>
  <c r="AD12" i="44"/>
  <c r="AA23" i="44"/>
  <c r="J26" i="44"/>
  <c r="AD13" i="46"/>
  <c r="AE13" i="46"/>
  <c r="AD22" i="44"/>
  <c r="AE22" i="44"/>
  <c r="AE14" i="46"/>
  <c r="AD14" i="46"/>
  <c r="AE18" i="46"/>
  <c r="AD18" i="46"/>
  <c r="AE9" i="46"/>
  <c r="AD9" i="46"/>
  <c r="AE13" i="44"/>
  <c r="AD13" i="44"/>
  <c r="AE5" i="44"/>
  <c r="AD5" i="44"/>
  <c r="AD7" i="44"/>
  <c r="AE7" i="44"/>
  <c r="AE16" i="44"/>
  <c r="AD16" i="44"/>
  <c r="AE19" i="46"/>
  <c r="AD19" i="46"/>
  <c r="AE11" i="46"/>
  <c r="AD11" i="46"/>
  <c r="AE14" i="44"/>
  <c r="AD14" i="44"/>
  <c r="AE6" i="44"/>
  <c r="AD6" i="44"/>
  <c r="N29" i="48"/>
  <c r="M29" i="48"/>
  <c r="P29" i="48"/>
  <c r="AE26" i="48"/>
  <c r="AD26" i="48"/>
  <c r="AE26" i="42"/>
  <c r="AD26" i="42"/>
  <c r="N29" i="42"/>
  <c r="M29" i="42"/>
  <c r="P29" i="42"/>
  <c r="J30" i="40"/>
  <c r="AA27" i="40"/>
  <c r="AD26" i="40"/>
  <c r="AE26" i="40"/>
  <c r="AA27" i="42"/>
  <c r="J30" i="42"/>
  <c r="M29" i="40"/>
  <c r="N29" i="40"/>
  <c r="P29" i="40"/>
  <c r="AE18" i="34"/>
  <c r="AD18" i="34"/>
  <c r="AA23" i="34"/>
  <c r="J26" i="34"/>
  <c r="AE29" i="32"/>
  <c r="AD29" i="32"/>
  <c r="AE13" i="34"/>
  <c r="AD13" i="34"/>
  <c r="N32" i="32"/>
  <c r="M32" i="32"/>
  <c r="P32" i="32"/>
  <c r="AE14" i="34"/>
  <c r="AD14" i="34"/>
  <c r="AD6" i="34"/>
  <c r="AE6" i="34"/>
  <c r="AE11" i="34"/>
  <c r="AD11" i="34"/>
  <c r="AD5" i="34"/>
  <c r="AE5" i="34"/>
  <c r="AE22" i="34"/>
  <c r="AD22" i="34"/>
  <c r="AD15" i="34"/>
  <c r="AE15" i="34"/>
  <c r="AD7" i="34"/>
  <c r="AE7" i="34"/>
  <c r="AD10" i="34"/>
  <c r="AE10" i="34"/>
  <c r="J33" i="32"/>
  <c r="AA30" i="32"/>
  <c r="AG30" i="32" s="1"/>
  <c r="AD20" i="34"/>
  <c r="AE20" i="34"/>
  <c r="P25" i="34"/>
  <c r="M25" i="34"/>
  <c r="N25" i="34"/>
  <c r="AE8" i="34"/>
  <c r="AD8" i="34"/>
  <c r="AD19" i="34"/>
  <c r="AE19" i="34"/>
  <c r="AD12" i="34"/>
  <c r="AE12" i="34"/>
  <c r="AD16" i="34"/>
  <c r="AE16" i="34"/>
  <c r="AE17" i="34"/>
  <c r="AD17" i="34"/>
  <c r="AE9" i="34"/>
  <c r="AD9" i="34"/>
  <c r="M24" i="21"/>
  <c r="P24" i="21"/>
  <c r="M25" i="9"/>
  <c r="P25" i="9"/>
  <c r="AA22" i="9"/>
  <c r="N24" i="21"/>
  <c r="AA11" i="9"/>
  <c r="AG11" i="9" s="1"/>
  <c r="AA19" i="9"/>
  <c r="AG19" i="9" s="1"/>
  <c r="AA17" i="9"/>
  <c r="AG17" i="9" s="1"/>
  <c r="AA6" i="9"/>
  <c r="AG6" i="9" s="1"/>
  <c r="AA13" i="9"/>
  <c r="AG13" i="9" s="1"/>
  <c r="AA10" i="9"/>
  <c r="AG10" i="9" s="1"/>
  <c r="AA18" i="9"/>
  <c r="AG18" i="9" s="1"/>
  <c r="AA9" i="9"/>
  <c r="AG9" i="9" s="1"/>
  <c r="AA21" i="9"/>
  <c r="AG21" i="9" s="1"/>
  <c r="AA5" i="9"/>
  <c r="AG5" i="9" s="1"/>
  <c r="AA20" i="9"/>
  <c r="AG20" i="9" s="1"/>
  <c r="AA7" i="9"/>
  <c r="AG7" i="9" s="1"/>
  <c r="AA12" i="9"/>
  <c r="AG12" i="9" s="1"/>
  <c r="AA8" i="9"/>
  <c r="AG8" i="9" s="1"/>
  <c r="AA16" i="9"/>
  <c r="AG16" i="9" s="1"/>
  <c r="AA15" i="9"/>
  <c r="AG15" i="9" s="1"/>
  <c r="AA14" i="9"/>
  <c r="AG14" i="9" s="1"/>
  <c r="J25" i="21"/>
  <c r="AA22" i="21"/>
  <c r="AE22" i="21" s="1"/>
  <c r="AA5" i="21"/>
  <c r="AE5" i="21" s="1"/>
  <c r="AA6" i="21"/>
  <c r="AE6" i="21" s="1"/>
  <c r="AA7" i="21"/>
  <c r="AD7" i="21" s="1"/>
  <c r="AA8" i="21"/>
  <c r="AD8" i="21" s="1"/>
  <c r="AA9" i="21"/>
  <c r="AE9" i="21" s="1"/>
  <c r="AA10" i="21"/>
  <c r="AE10" i="21" s="1"/>
  <c r="AA11" i="21"/>
  <c r="AE11" i="21" s="1"/>
  <c r="AA12" i="21"/>
  <c r="AD12" i="21" s="1"/>
  <c r="AA13" i="21"/>
  <c r="AD13" i="21" s="1"/>
  <c r="AA14" i="21"/>
  <c r="AE14" i="21" s="1"/>
  <c r="AA15" i="21"/>
  <c r="AD15" i="21" s="1"/>
  <c r="AA16" i="21"/>
  <c r="AE16" i="21" s="1"/>
  <c r="AA17" i="21"/>
  <c r="AD17" i="21" s="1"/>
  <c r="AA18" i="21"/>
  <c r="AE18" i="21" s="1"/>
  <c r="AA19" i="21"/>
  <c r="AE19" i="21" s="1"/>
  <c r="AA20" i="21"/>
  <c r="AD20" i="21" s="1"/>
  <c r="M24" i="25"/>
  <c r="N24" i="25"/>
  <c r="M24" i="9"/>
  <c r="N24" i="9"/>
  <c r="AA5" i="25"/>
  <c r="AA6" i="25"/>
  <c r="AA7" i="25"/>
  <c r="AA8" i="25"/>
  <c r="AA9" i="25"/>
  <c r="AA10" i="25"/>
  <c r="AA11" i="25"/>
  <c r="AA12" i="25"/>
  <c r="AA13" i="25"/>
  <c r="AA14" i="25"/>
  <c r="AA15" i="25"/>
  <c r="AA16" i="25"/>
  <c r="AA17" i="25"/>
  <c r="AA18" i="25"/>
  <c r="AA19" i="25"/>
  <c r="AA20" i="25"/>
  <c r="AA22" i="25"/>
  <c r="J25" i="25"/>
  <c r="P25" i="25" s="1"/>
  <c r="AA21" i="21"/>
  <c r="AE21" i="21" s="1"/>
  <c r="AA21" i="25"/>
  <c r="N25" i="9"/>
  <c r="AZ243" i="5" l="1"/>
  <c r="AT240" i="5"/>
  <c r="AL241" i="5"/>
  <c r="AJ240" i="5"/>
  <c r="AR239" i="5"/>
  <c r="AS239" i="5"/>
  <c r="AK240" i="5"/>
  <c r="AB239" i="5"/>
  <c r="AD238" i="5"/>
  <c r="AN238" i="5"/>
  <c r="AU237" i="5"/>
  <c r="AQ237" i="5"/>
  <c r="AO237" i="5"/>
  <c r="AP237" i="5"/>
  <c r="AD22" i="9"/>
  <c r="AG22" i="9"/>
  <c r="AA24" i="46"/>
  <c r="J27" i="46"/>
  <c r="M26" i="44"/>
  <c r="N26" i="44"/>
  <c r="P26" i="44"/>
  <c r="M26" i="46"/>
  <c r="N26" i="46"/>
  <c r="P26" i="46"/>
  <c r="M25" i="46"/>
  <c r="N25" i="46"/>
  <c r="P25" i="46"/>
  <c r="AE23" i="44"/>
  <c r="AD23" i="44"/>
  <c r="AA23" i="9"/>
  <c r="AD22" i="46"/>
  <c r="AE22" i="46"/>
  <c r="AD23" i="46"/>
  <c r="AE23" i="46"/>
  <c r="M26" i="9"/>
  <c r="N26" i="9"/>
  <c r="AA24" i="44"/>
  <c r="J27" i="44"/>
  <c r="AE27" i="48"/>
  <c r="AD27" i="48"/>
  <c r="M30" i="48"/>
  <c r="P30" i="48"/>
  <c r="N30" i="48"/>
  <c r="AE27" i="40"/>
  <c r="AD27" i="40"/>
  <c r="N30" i="40"/>
  <c r="M30" i="40"/>
  <c r="P30" i="40"/>
  <c r="J31" i="42"/>
  <c r="AA28" i="42"/>
  <c r="J31" i="40"/>
  <c r="AA28" i="40"/>
  <c r="AD27" i="42"/>
  <c r="AE27" i="42"/>
  <c r="M30" i="42"/>
  <c r="N30" i="42"/>
  <c r="P30" i="42"/>
  <c r="M33" i="32"/>
  <c r="N33" i="32"/>
  <c r="P33" i="32"/>
  <c r="AA24" i="34"/>
  <c r="J27" i="34"/>
  <c r="AA31" i="32"/>
  <c r="AG31" i="32" s="1"/>
  <c r="J34" i="32"/>
  <c r="N26" i="34"/>
  <c r="P26" i="34"/>
  <c r="M26" i="34"/>
  <c r="AE30" i="32"/>
  <c r="AD30" i="32"/>
  <c r="AE23" i="34"/>
  <c r="AD23" i="34"/>
  <c r="AD5" i="21"/>
  <c r="N25" i="21"/>
  <c r="P25" i="21"/>
  <c r="AD22" i="21"/>
  <c r="AE13" i="21"/>
  <c r="AE15" i="21"/>
  <c r="AD14" i="21"/>
  <c r="AE7" i="21"/>
  <c r="AD6" i="21"/>
  <c r="AD21" i="21"/>
  <c r="AD16" i="21"/>
  <c r="AE20" i="21"/>
  <c r="AE8" i="21"/>
  <c r="AE22" i="9"/>
  <c r="AE12" i="21"/>
  <c r="AD9" i="21"/>
  <c r="AD19" i="21"/>
  <c r="AD11" i="9"/>
  <c r="AE11" i="9"/>
  <c r="AE19" i="9"/>
  <c r="AD19" i="9"/>
  <c r="AE5" i="25"/>
  <c r="AD5" i="25"/>
  <c r="AD20" i="9"/>
  <c r="AE20" i="9"/>
  <c r="AE14" i="25"/>
  <c r="AD14" i="25"/>
  <c r="AE6" i="25"/>
  <c r="AD6" i="25"/>
  <c r="AE7" i="9"/>
  <c r="AD7" i="9"/>
  <c r="AD6" i="9"/>
  <c r="AE6" i="9"/>
  <c r="M25" i="21"/>
  <c r="AD18" i="21"/>
  <c r="AD19" i="25"/>
  <c r="AE19" i="25"/>
  <c r="AD14" i="9"/>
  <c r="AE14" i="9"/>
  <c r="AD12" i="25"/>
  <c r="AE12" i="25"/>
  <c r="AE13" i="25"/>
  <c r="AD13" i="25"/>
  <c r="AD17" i="9"/>
  <c r="AE17" i="9"/>
  <c r="J26" i="21"/>
  <c r="AA23" i="21"/>
  <c r="AD23" i="21" s="1"/>
  <c r="J26" i="25"/>
  <c r="P26" i="25" s="1"/>
  <c r="AA23" i="25"/>
  <c r="AD15" i="25"/>
  <c r="AE15" i="25"/>
  <c r="AE7" i="25"/>
  <c r="AD7" i="25"/>
  <c r="AE12" i="9"/>
  <c r="AD12" i="9"/>
  <c r="AE13" i="9"/>
  <c r="AD13" i="9"/>
  <c r="AD10" i="21"/>
  <c r="AD11" i="25"/>
  <c r="AE11" i="25"/>
  <c r="AE21" i="9"/>
  <c r="AD21" i="9"/>
  <c r="AE5" i="9"/>
  <c r="AD5" i="9"/>
  <c r="AD16" i="25"/>
  <c r="AE16" i="25"/>
  <c r="AE8" i="9"/>
  <c r="AD8" i="9"/>
  <c r="N25" i="25"/>
  <c r="M25" i="25"/>
  <c r="AD17" i="25"/>
  <c r="AE17" i="25"/>
  <c r="AE9" i="25"/>
  <c r="AD9" i="25"/>
  <c r="AD16" i="9"/>
  <c r="AE16" i="9"/>
  <c r="AD18" i="9"/>
  <c r="AE18" i="9"/>
  <c r="AD11" i="21"/>
  <c r="AE17" i="21"/>
  <c r="AD21" i="25"/>
  <c r="AE21" i="25"/>
  <c r="AD20" i="25"/>
  <c r="AE20" i="25"/>
  <c r="AD22" i="25"/>
  <c r="AE22" i="25"/>
  <c r="AE8" i="25"/>
  <c r="AD8" i="25"/>
  <c r="AE10" i="9"/>
  <c r="AD10" i="9"/>
  <c r="AD18" i="25"/>
  <c r="AE18" i="25"/>
  <c r="AE10" i="25"/>
  <c r="AD10" i="25"/>
  <c r="AD15" i="9"/>
  <c r="AE15" i="9"/>
  <c r="AE9" i="9"/>
  <c r="AD9" i="9"/>
  <c r="AA24" i="9"/>
  <c r="J27" i="9"/>
  <c r="AS240" i="5" l="1"/>
  <c r="AK241" i="5"/>
  <c r="AU238" i="5"/>
  <c r="AN239" i="5"/>
  <c r="AQ238" i="5"/>
  <c r="AO238" i="5"/>
  <c r="AP238" i="5"/>
  <c r="AJ241" i="5"/>
  <c r="AR240" i="5"/>
  <c r="AT241" i="5"/>
  <c r="AL242" i="5"/>
  <c r="AD239" i="5"/>
  <c r="AB240" i="5"/>
  <c r="AZ244" i="5"/>
  <c r="AD24" i="9"/>
  <c r="AG24" i="9"/>
  <c r="AE23" i="9"/>
  <c r="AG23" i="9"/>
  <c r="AD23" i="9"/>
  <c r="N27" i="46"/>
  <c r="M27" i="46"/>
  <c r="P27" i="46"/>
  <c r="J28" i="9"/>
  <c r="P28" i="9" s="1"/>
  <c r="AE24" i="44"/>
  <c r="AD24" i="44"/>
  <c r="N27" i="44"/>
  <c r="M27" i="44"/>
  <c r="P27" i="44"/>
  <c r="AD24" i="46"/>
  <c r="AE24" i="46"/>
  <c r="J28" i="44"/>
  <c r="AA25" i="44"/>
  <c r="AD28" i="48"/>
  <c r="AE28" i="48"/>
  <c r="M31" i="48"/>
  <c r="N31" i="48"/>
  <c r="P31" i="48"/>
  <c r="N31" i="42"/>
  <c r="M31" i="42"/>
  <c r="P31" i="42"/>
  <c r="AA29" i="42"/>
  <c r="J32" i="42"/>
  <c r="AE28" i="42"/>
  <c r="AD28" i="42"/>
  <c r="J32" i="40"/>
  <c r="AA29" i="40"/>
  <c r="AE28" i="40"/>
  <c r="AD28" i="40"/>
  <c r="M31" i="40"/>
  <c r="N31" i="40"/>
  <c r="P31" i="40"/>
  <c r="AD24" i="34"/>
  <c r="AE24" i="34"/>
  <c r="M27" i="34"/>
  <c r="N27" i="34"/>
  <c r="P27" i="34"/>
  <c r="N34" i="32"/>
  <c r="M34" i="32"/>
  <c r="P34" i="32"/>
  <c r="J35" i="32"/>
  <c r="AA32" i="32"/>
  <c r="AG32" i="32" s="1"/>
  <c r="AA25" i="34"/>
  <c r="J28" i="34"/>
  <c r="AD31" i="32"/>
  <c r="AE31" i="32"/>
  <c r="N26" i="21"/>
  <c r="P26" i="21"/>
  <c r="M27" i="9"/>
  <c r="P27" i="9"/>
  <c r="M26" i="21"/>
  <c r="AD23" i="25"/>
  <c r="AE23" i="25"/>
  <c r="J27" i="21"/>
  <c r="AA24" i="21"/>
  <c r="AE24" i="21" s="1"/>
  <c r="J27" i="25"/>
  <c r="P27" i="25" s="1"/>
  <c r="AA24" i="25"/>
  <c r="AE23" i="21"/>
  <c r="N26" i="25"/>
  <c r="M26" i="25"/>
  <c r="AE24" i="9"/>
  <c r="N27" i="9"/>
  <c r="AZ245" i="5" l="1"/>
  <c r="AB241" i="5"/>
  <c r="AD240" i="5"/>
  <c r="AL243" i="5"/>
  <c r="AT242" i="5"/>
  <c r="AU239" i="5"/>
  <c r="AN240" i="5"/>
  <c r="AQ239" i="5"/>
  <c r="AO239" i="5"/>
  <c r="AP239" i="5"/>
  <c r="AK242" i="5"/>
  <c r="AS241" i="5"/>
  <c r="AJ242" i="5"/>
  <c r="AR241" i="5"/>
  <c r="AA25" i="9"/>
  <c r="AG25" i="9" s="1"/>
  <c r="N28" i="9"/>
  <c r="AD25" i="44"/>
  <c r="AE25" i="44"/>
  <c r="AA25" i="46"/>
  <c r="J28" i="46"/>
  <c r="M28" i="9"/>
  <c r="N28" i="44"/>
  <c r="M28" i="44"/>
  <c r="P28" i="44"/>
  <c r="AA26" i="46"/>
  <c r="J29" i="46"/>
  <c r="J29" i="44"/>
  <c r="AA26" i="44"/>
  <c r="N32" i="48"/>
  <c r="M32" i="48"/>
  <c r="P32" i="48"/>
  <c r="AE29" i="48"/>
  <c r="AD29" i="48"/>
  <c r="AD29" i="42"/>
  <c r="AE29" i="42"/>
  <c r="M32" i="42"/>
  <c r="N32" i="42"/>
  <c r="P32" i="42"/>
  <c r="AA30" i="40"/>
  <c r="J33" i="40"/>
  <c r="N32" i="40"/>
  <c r="M32" i="40"/>
  <c r="P32" i="40"/>
  <c r="AD29" i="40"/>
  <c r="AE29" i="40"/>
  <c r="J33" i="42"/>
  <c r="AA30" i="42"/>
  <c r="M28" i="34"/>
  <c r="N28" i="34"/>
  <c r="P28" i="34"/>
  <c r="N35" i="32"/>
  <c r="M35" i="32"/>
  <c r="P35" i="32"/>
  <c r="AD32" i="32"/>
  <c r="AE32" i="32"/>
  <c r="J36" i="32"/>
  <c r="AA33" i="32"/>
  <c r="AG33" i="32" s="1"/>
  <c r="J29" i="34"/>
  <c r="AA26" i="34"/>
  <c r="AD25" i="34"/>
  <c r="AE25" i="34"/>
  <c r="N27" i="21"/>
  <c r="P27" i="21"/>
  <c r="AD24" i="21"/>
  <c r="AD24" i="25"/>
  <c r="AE24" i="25"/>
  <c r="J28" i="25"/>
  <c r="P28" i="25" s="1"/>
  <c r="AA25" i="25"/>
  <c r="J28" i="21"/>
  <c r="AA25" i="21"/>
  <c r="AE25" i="21" s="1"/>
  <c r="M27" i="21"/>
  <c r="N27" i="25"/>
  <c r="M27" i="25"/>
  <c r="AD241" i="5" l="1"/>
  <c r="AB242" i="5"/>
  <c r="AR242" i="5"/>
  <c r="AJ243" i="5"/>
  <c r="AU240" i="5"/>
  <c r="AN241" i="5"/>
  <c r="AQ240" i="5"/>
  <c r="AP240" i="5"/>
  <c r="AO240" i="5"/>
  <c r="AK243" i="5"/>
  <c r="AS242" i="5"/>
  <c r="AT243" i="5"/>
  <c r="AL244" i="5"/>
  <c r="AZ246" i="5"/>
  <c r="AE25" i="9"/>
  <c r="AD25" i="9"/>
  <c r="AE26" i="46"/>
  <c r="AD26" i="46"/>
  <c r="P28" i="46"/>
  <c r="N28" i="46"/>
  <c r="M28" i="46"/>
  <c r="M29" i="46"/>
  <c r="N29" i="46"/>
  <c r="P29" i="46"/>
  <c r="M29" i="44"/>
  <c r="N29" i="44"/>
  <c r="P29" i="44"/>
  <c r="AA27" i="44"/>
  <c r="J30" i="44"/>
  <c r="AE26" i="44"/>
  <c r="AD26" i="44"/>
  <c r="AE25" i="46"/>
  <c r="AD25" i="46"/>
  <c r="AA27" i="9"/>
  <c r="AD30" i="48"/>
  <c r="AE30" i="48"/>
  <c r="P33" i="48"/>
  <c r="N33" i="48"/>
  <c r="M33" i="48"/>
  <c r="J34" i="42"/>
  <c r="AA31" i="42"/>
  <c r="AE30" i="40"/>
  <c r="AD30" i="40"/>
  <c r="N33" i="42"/>
  <c r="M33" i="42"/>
  <c r="P33" i="42"/>
  <c r="AE30" i="42"/>
  <c r="AD30" i="42"/>
  <c r="P33" i="40"/>
  <c r="N33" i="40"/>
  <c r="M33" i="40"/>
  <c r="AA31" i="40"/>
  <c r="J34" i="40"/>
  <c r="AD33" i="32"/>
  <c r="AE33" i="32"/>
  <c r="J30" i="34"/>
  <c r="AA27" i="34"/>
  <c r="AE26" i="34"/>
  <c r="AD26" i="34"/>
  <c r="N29" i="34"/>
  <c r="M29" i="34"/>
  <c r="P29" i="34"/>
  <c r="AA34" i="32"/>
  <c r="AG34" i="32" s="1"/>
  <c r="J37" i="32"/>
  <c r="M36" i="32"/>
  <c r="N36" i="32"/>
  <c r="P36" i="32"/>
  <c r="M28" i="21"/>
  <c r="P28" i="21"/>
  <c r="N28" i="21"/>
  <c r="AA26" i="9"/>
  <c r="AG26" i="9" s="1"/>
  <c r="J29" i="9"/>
  <c r="P29" i="9" s="1"/>
  <c r="J29" i="25"/>
  <c r="P29" i="25" s="1"/>
  <c r="AA26" i="25"/>
  <c r="AD25" i="21"/>
  <c r="J29" i="21"/>
  <c r="AA26" i="21"/>
  <c r="AD26" i="21" s="1"/>
  <c r="M28" i="25"/>
  <c r="N28" i="25"/>
  <c r="AD25" i="25"/>
  <c r="AE25" i="25"/>
  <c r="AJ244" i="5" l="1"/>
  <c r="AR243" i="5"/>
  <c r="AZ247" i="5"/>
  <c r="AN242" i="5"/>
  <c r="AU241" i="5"/>
  <c r="AQ241" i="5"/>
  <c r="AP241" i="5"/>
  <c r="AO241" i="5"/>
  <c r="AS243" i="5"/>
  <c r="AK244" i="5"/>
  <c r="AD242" i="5"/>
  <c r="AB243" i="5"/>
  <c r="AT244" i="5"/>
  <c r="AL245" i="5"/>
  <c r="AD27" i="9"/>
  <c r="AG27" i="9"/>
  <c r="AE27" i="9"/>
  <c r="J30" i="9"/>
  <c r="P30" i="9" s="1"/>
  <c r="AA28" i="44"/>
  <c r="J31" i="44"/>
  <c r="N30" i="44"/>
  <c r="M30" i="44"/>
  <c r="P30" i="44"/>
  <c r="J31" i="46"/>
  <c r="AA28" i="46"/>
  <c r="J30" i="46"/>
  <c r="AA27" i="46"/>
  <c r="AD27" i="44"/>
  <c r="AE27" i="44"/>
  <c r="AE31" i="48"/>
  <c r="AD31" i="48"/>
  <c r="N34" i="48"/>
  <c r="M34" i="48"/>
  <c r="P34" i="48"/>
  <c r="J35" i="40"/>
  <c r="AA32" i="40"/>
  <c r="J35" i="42"/>
  <c r="AA32" i="42"/>
  <c r="AE31" i="40"/>
  <c r="AD31" i="40"/>
  <c r="AE31" i="42"/>
  <c r="AD31" i="42"/>
  <c r="M34" i="40"/>
  <c r="N34" i="40"/>
  <c r="P34" i="40"/>
  <c r="P34" i="42"/>
  <c r="M34" i="42"/>
  <c r="N34" i="42"/>
  <c r="AA28" i="34"/>
  <c r="J31" i="34"/>
  <c r="AD27" i="34"/>
  <c r="AE27" i="34"/>
  <c r="AA35" i="32"/>
  <c r="AG35" i="32" s="1"/>
  <c r="J38" i="32"/>
  <c r="AD34" i="32"/>
  <c r="AE34" i="32"/>
  <c r="N30" i="34"/>
  <c r="M30" i="34"/>
  <c r="P30" i="34"/>
  <c r="N37" i="32"/>
  <c r="M37" i="32"/>
  <c r="P37" i="32"/>
  <c r="N29" i="21"/>
  <c r="P29" i="21"/>
  <c r="AE26" i="21"/>
  <c r="AD26" i="9"/>
  <c r="AE26" i="9"/>
  <c r="M29" i="9"/>
  <c r="N29" i="9"/>
  <c r="AA27" i="25"/>
  <c r="J30" i="25"/>
  <c r="P30" i="25" s="1"/>
  <c r="M29" i="21"/>
  <c r="J30" i="21"/>
  <c r="AA27" i="21"/>
  <c r="AD27" i="21" s="1"/>
  <c r="AD26" i="25"/>
  <c r="AE26" i="25"/>
  <c r="M29" i="25"/>
  <c r="N29" i="25"/>
  <c r="AD243" i="5" l="1"/>
  <c r="AB244" i="5"/>
  <c r="AU242" i="5"/>
  <c r="AN243" i="5"/>
  <c r="AQ242" i="5"/>
  <c r="AO242" i="5"/>
  <c r="AP242" i="5"/>
  <c r="AS244" i="5"/>
  <c r="AK245" i="5"/>
  <c r="AT245" i="5"/>
  <c r="AL246" i="5"/>
  <c r="AZ248" i="5"/>
  <c r="AR244" i="5"/>
  <c r="AJ245" i="5"/>
  <c r="M30" i="9"/>
  <c r="N30" i="9"/>
  <c r="AE28" i="46"/>
  <c r="AD28" i="46"/>
  <c r="AD27" i="46"/>
  <c r="AE27" i="46"/>
  <c r="AA29" i="44"/>
  <c r="J32" i="44"/>
  <c r="AD28" i="44"/>
  <c r="AE28" i="44"/>
  <c r="N30" i="46"/>
  <c r="M30" i="46"/>
  <c r="P30" i="46"/>
  <c r="M31" i="46"/>
  <c r="N31" i="46"/>
  <c r="P31" i="46"/>
  <c r="M31" i="44"/>
  <c r="N31" i="44"/>
  <c r="P31" i="44"/>
  <c r="AA29" i="46"/>
  <c r="J32" i="46"/>
  <c r="AD32" i="48"/>
  <c r="AE32" i="48"/>
  <c r="AF32" i="48"/>
  <c r="M35" i="48"/>
  <c r="N35" i="48"/>
  <c r="P35" i="48"/>
  <c r="M35" i="40"/>
  <c r="N35" i="40"/>
  <c r="P35" i="40"/>
  <c r="M35" i="42"/>
  <c r="N35" i="42"/>
  <c r="P35" i="42"/>
  <c r="J36" i="40"/>
  <c r="AA33" i="40"/>
  <c r="AD32" i="40"/>
  <c r="AE32" i="40"/>
  <c r="AA33" i="42"/>
  <c r="J36" i="42"/>
  <c r="AE32" i="42"/>
  <c r="AD32" i="42"/>
  <c r="AD35" i="32"/>
  <c r="AE35" i="32"/>
  <c r="J39" i="32"/>
  <c r="AA36" i="32"/>
  <c r="AG36" i="32" s="1"/>
  <c r="AD28" i="34"/>
  <c r="AE28" i="34"/>
  <c r="P38" i="32"/>
  <c r="N38" i="32"/>
  <c r="M38" i="32"/>
  <c r="M31" i="34"/>
  <c r="P31" i="34"/>
  <c r="N31" i="34"/>
  <c r="AA29" i="34"/>
  <c r="J32" i="34"/>
  <c r="N30" i="21"/>
  <c r="P30" i="21"/>
  <c r="M30" i="21"/>
  <c r="J31" i="9"/>
  <c r="P31" i="9" s="1"/>
  <c r="AA28" i="9"/>
  <c r="AG28" i="9" s="1"/>
  <c r="M30" i="25"/>
  <c r="N30" i="25"/>
  <c r="AA28" i="21"/>
  <c r="AE28" i="21" s="1"/>
  <c r="J31" i="21"/>
  <c r="AA28" i="25"/>
  <c r="J31" i="25"/>
  <c r="P31" i="25" s="1"/>
  <c r="AE27" i="25"/>
  <c r="AD27" i="25"/>
  <c r="AE27" i="21"/>
  <c r="AZ249" i="5" l="1"/>
  <c r="AL247" i="5"/>
  <c r="AT246" i="5"/>
  <c r="AJ246" i="5"/>
  <c r="AR245" i="5"/>
  <c r="AU243" i="5"/>
  <c r="AN244" i="5"/>
  <c r="AQ243" i="5"/>
  <c r="AO243" i="5"/>
  <c r="AP243" i="5"/>
  <c r="AB245" i="5"/>
  <c r="AD244" i="5"/>
  <c r="AK246" i="5"/>
  <c r="AS245" i="5"/>
  <c r="N32" i="46"/>
  <c r="M32" i="46"/>
  <c r="P32" i="46"/>
  <c r="AE29" i="44"/>
  <c r="AD29" i="44"/>
  <c r="AD29" i="46"/>
  <c r="AE29" i="46"/>
  <c r="N32" i="44"/>
  <c r="M32" i="44"/>
  <c r="P32" i="44"/>
  <c r="J33" i="9"/>
  <c r="P33" i="9" s="1"/>
  <c r="J33" i="44"/>
  <c r="AA30" i="44"/>
  <c r="N36" i="48"/>
  <c r="P36" i="48"/>
  <c r="M36" i="48"/>
  <c r="AF33" i="48"/>
  <c r="AD33" i="48"/>
  <c r="AE33" i="48"/>
  <c r="AA34" i="40"/>
  <c r="J37" i="40"/>
  <c r="M36" i="40"/>
  <c r="N36" i="40"/>
  <c r="P36" i="40"/>
  <c r="AD33" i="40"/>
  <c r="AE33" i="40"/>
  <c r="AE33" i="42"/>
  <c r="AD33" i="42"/>
  <c r="M36" i="42"/>
  <c r="N36" i="42"/>
  <c r="P36" i="42"/>
  <c r="AA34" i="42"/>
  <c r="J37" i="42"/>
  <c r="AE29" i="34"/>
  <c r="AD29" i="34"/>
  <c r="P39" i="32"/>
  <c r="N39" i="32"/>
  <c r="M39" i="32"/>
  <c r="AA30" i="34"/>
  <c r="J33" i="34"/>
  <c r="J40" i="32"/>
  <c r="AA37" i="32"/>
  <c r="AG37" i="32" s="1"/>
  <c r="M32" i="34"/>
  <c r="N32" i="34"/>
  <c r="P32" i="34"/>
  <c r="AE36" i="32"/>
  <c r="AD36" i="32"/>
  <c r="N31" i="21"/>
  <c r="P31" i="21"/>
  <c r="AD28" i="21"/>
  <c r="M31" i="9"/>
  <c r="N31" i="9"/>
  <c r="AD28" i="9"/>
  <c r="AE28" i="9"/>
  <c r="AA29" i="9"/>
  <c r="AG29" i="9" s="1"/>
  <c r="J32" i="9"/>
  <c r="P32" i="9" s="1"/>
  <c r="AA29" i="25"/>
  <c r="J32" i="25"/>
  <c r="P32" i="25" s="1"/>
  <c r="AD28" i="25"/>
  <c r="AE28" i="25"/>
  <c r="N31" i="25"/>
  <c r="M31" i="25"/>
  <c r="J32" i="21"/>
  <c r="AA29" i="21"/>
  <c r="AD29" i="21" s="1"/>
  <c r="M31" i="21"/>
  <c r="AB246" i="5" l="1"/>
  <c r="AD245" i="5"/>
  <c r="AJ247" i="5"/>
  <c r="AR246" i="5"/>
  <c r="AL248" i="5"/>
  <c r="AT247" i="5"/>
  <c r="AN245" i="5"/>
  <c r="AU244" i="5"/>
  <c r="AQ244" i="5"/>
  <c r="AP244" i="5"/>
  <c r="AO244" i="5"/>
  <c r="AK247" i="5"/>
  <c r="AS246" i="5"/>
  <c r="AZ250" i="5"/>
  <c r="AA30" i="9"/>
  <c r="AD30" i="9" s="1"/>
  <c r="N33" i="9"/>
  <c r="M33" i="9"/>
  <c r="M33" i="44"/>
  <c r="N33" i="44"/>
  <c r="P33" i="44"/>
  <c r="AD30" i="44"/>
  <c r="AE30" i="44"/>
  <c r="J34" i="44"/>
  <c r="AA31" i="44"/>
  <c r="AA31" i="46"/>
  <c r="J34" i="46"/>
  <c r="AA30" i="46"/>
  <c r="J33" i="46"/>
  <c r="N37" i="48"/>
  <c r="P37" i="48"/>
  <c r="M37" i="48"/>
  <c r="AD34" i="48"/>
  <c r="AE34" i="48"/>
  <c r="AF34" i="48"/>
  <c r="M37" i="40"/>
  <c r="P37" i="40"/>
  <c r="N37" i="40"/>
  <c r="N37" i="42"/>
  <c r="M37" i="42"/>
  <c r="P37" i="42"/>
  <c r="AA35" i="40"/>
  <c r="J38" i="40"/>
  <c r="AD34" i="40"/>
  <c r="AE34" i="40"/>
  <c r="J38" i="42"/>
  <c r="AA35" i="42"/>
  <c r="AD34" i="42"/>
  <c r="AE34" i="42"/>
  <c r="M33" i="34"/>
  <c r="N33" i="34"/>
  <c r="P33" i="34"/>
  <c r="AA31" i="34"/>
  <c r="J34" i="34"/>
  <c r="AA38" i="32"/>
  <c r="AG38" i="32" s="1"/>
  <c r="J41" i="32"/>
  <c r="N40" i="32"/>
  <c r="M40" i="32"/>
  <c r="P40" i="32"/>
  <c r="AE37" i="32"/>
  <c r="AD37" i="32"/>
  <c r="AE30" i="34"/>
  <c r="AD30" i="34"/>
  <c r="N32" i="21"/>
  <c r="P32" i="21"/>
  <c r="M32" i="21"/>
  <c r="AE29" i="21"/>
  <c r="N32" i="25"/>
  <c r="M32" i="25"/>
  <c r="AA30" i="25"/>
  <c r="J33" i="25"/>
  <c r="P33" i="25" s="1"/>
  <c r="AE29" i="25"/>
  <c r="AD29" i="25"/>
  <c r="N32" i="9"/>
  <c r="M32" i="9"/>
  <c r="AA30" i="21"/>
  <c r="AD30" i="21" s="1"/>
  <c r="J33" i="21"/>
  <c r="AE29" i="9"/>
  <c r="AD29" i="9"/>
  <c r="AN246" i="5" l="1"/>
  <c r="AU245" i="5"/>
  <c r="AQ245" i="5"/>
  <c r="AP245" i="5"/>
  <c r="AO245" i="5"/>
  <c r="AS247" i="5"/>
  <c r="AK248" i="5"/>
  <c r="AT248" i="5"/>
  <c r="AL249" i="5"/>
  <c r="AJ248" i="5"/>
  <c r="AR247" i="5"/>
  <c r="AZ251" i="5"/>
  <c r="AB247" i="5"/>
  <c r="AD246" i="5"/>
  <c r="AE30" i="9"/>
  <c r="AG30" i="9"/>
  <c r="M33" i="46"/>
  <c r="N33" i="46"/>
  <c r="P33" i="46"/>
  <c r="AE31" i="46"/>
  <c r="AD31" i="46"/>
  <c r="N34" i="46"/>
  <c r="M34" i="46"/>
  <c r="P34" i="46"/>
  <c r="J35" i="44"/>
  <c r="AA32" i="44"/>
  <c r="N34" i="44"/>
  <c r="M34" i="44"/>
  <c r="P34" i="44"/>
  <c r="AE30" i="46"/>
  <c r="AD30" i="46"/>
  <c r="J35" i="9"/>
  <c r="P35" i="9" s="1"/>
  <c r="AD31" i="44"/>
  <c r="AE31" i="44"/>
  <c r="M38" i="48"/>
  <c r="O38" i="48"/>
  <c r="N38" i="48"/>
  <c r="P38" i="48"/>
  <c r="AD35" i="48"/>
  <c r="AF35" i="48"/>
  <c r="AE35" i="48"/>
  <c r="AA36" i="42"/>
  <c r="J39" i="42"/>
  <c r="J39" i="40"/>
  <c r="AA36" i="40"/>
  <c r="N38" i="42"/>
  <c r="M38" i="42"/>
  <c r="P38" i="42"/>
  <c r="AD35" i="40"/>
  <c r="AE35" i="40"/>
  <c r="AD35" i="42"/>
  <c r="AE35" i="42"/>
  <c r="P38" i="40"/>
  <c r="M38" i="40"/>
  <c r="N38" i="40"/>
  <c r="AD31" i="34"/>
  <c r="AE31" i="34"/>
  <c r="M41" i="32"/>
  <c r="N41" i="32"/>
  <c r="P41" i="32"/>
  <c r="J42" i="32"/>
  <c r="AA39" i="32"/>
  <c r="AG39" i="32" s="1"/>
  <c r="AA32" i="34"/>
  <c r="J35" i="34"/>
  <c r="AE38" i="32"/>
  <c r="AD38" i="32"/>
  <c r="AF38" i="32"/>
  <c r="N34" i="34"/>
  <c r="M34" i="34"/>
  <c r="P34" i="34"/>
  <c r="M33" i="21"/>
  <c r="P33" i="21"/>
  <c r="AE30" i="21"/>
  <c r="M33" i="25"/>
  <c r="N33" i="25"/>
  <c r="AA31" i="9"/>
  <c r="AG31" i="9" s="1"/>
  <c r="J34" i="9"/>
  <c r="P34" i="9" s="1"/>
  <c r="J34" i="25"/>
  <c r="P34" i="25" s="1"/>
  <c r="AA31" i="25"/>
  <c r="J34" i="21"/>
  <c r="AA31" i="21"/>
  <c r="AD31" i="21" s="1"/>
  <c r="AD30" i="25"/>
  <c r="AE30" i="25"/>
  <c r="N33" i="21"/>
  <c r="AZ252" i="5" l="1"/>
  <c r="AK249" i="5"/>
  <c r="AS248" i="5"/>
  <c r="AB248" i="5"/>
  <c r="AD247" i="5"/>
  <c r="AJ249" i="5"/>
  <c r="AR248" i="5"/>
  <c r="AT249" i="5"/>
  <c r="AL250" i="5"/>
  <c r="AN247" i="5"/>
  <c r="AU246" i="5"/>
  <c r="AQ246" i="5"/>
  <c r="AO246" i="5"/>
  <c r="AP246" i="5"/>
  <c r="AA32" i="9"/>
  <c r="AG32" i="9" s="1"/>
  <c r="M35" i="44"/>
  <c r="N35" i="44"/>
  <c r="P35" i="44"/>
  <c r="AE32" i="44"/>
  <c r="AD32" i="44"/>
  <c r="AA33" i="9"/>
  <c r="AA32" i="46"/>
  <c r="J35" i="46"/>
  <c r="J36" i="44"/>
  <c r="AA33" i="44"/>
  <c r="M39" i="48"/>
  <c r="N39" i="48"/>
  <c r="O39" i="48"/>
  <c r="P39" i="48"/>
  <c r="AE36" i="48"/>
  <c r="AF36" i="48"/>
  <c r="AD36" i="48"/>
  <c r="AE36" i="42"/>
  <c r="AD36" i="42"/>
  <c r="AA37" i="42"/>
  <c r="J40" i="42"/>
  <c r="AE36" i="40"/>
  <c r="AD36" i="40"/>
  <c r="P39" i="40"/>
  <c r="N39" i="40"/>
  <c r="M39" i="40"/>
  <c r="N39" i="42"/>
  <c r="M39" i="42"/>
  <c r="P39" i="42"/>
  <c r="AA37" i="40"/>
  <c r="J40" i="40"/>
  <c r="N35" i="9"/>
  <c r="M35" i="9"/>
  <c r="M42" i="32"/>
  <c r="P42" i="32"/>
  <c r="N42" i="32"/>
  <c r="AE39" i="32"/>
  <c r="AD39" i="32"/>
  <c r="AF39" i="32"/>
  <c r="AA33" i="34"/>
  <c r="J36" i="34"/>
  <c r="AE32" i="34"/>
  <c r="AD32" i="34"/>
  <c r="J43" i="32"/>
  <c r="AA40" i="32"/>
  <c r="AG40" i="32" s="1"/>
  <c r="N35" i="34"/>
  <c r="M35" i="34"/>
  <c r="P35" i="34"/>
  <c r="M34" i="21"/>
  <c r="P34" i="21"/>
  <c r="N34" i="21"/>
  <c r="M34" i="25"/>
  <c r="N34" i="25"/>
  <c r="AD31" i="25"/>
  <c r="AE31" i="25"/>
  <c r="J35" i="21"/>
  <c r="AA32" i="21"/>
  <c r="AE31" i="9"/>
  <c r="AD31" i="9"/>
  <c r="AE31" i="21"/>
  <c r="J35" i="25"/>
  <c r="P35" i="25" s="1"/>
  <c r="AA32" i="25"/>
  <c r="M34" i="9"/>
  <c r="N34" i="9"/>
  <c r="AN248" i="5" l="1"/>
  <c r="AU247" i="5"/>
  <c r="AQ247" i="5"/>
  <c r="AO247" i="5"/>
  <c r="AP247" i="5"/>
  <c r="AB249" i="5"/>
  <c r="AD248" i="5"/>
  <c r="AL251" i="5"/>
  <c r="AT250" i="5"/>
  <c r="AS249" i="5"/>
  <c r="AK250" i="5"/>
  <c r="AR249" i="5"/>
  <c r="AJ250" i="5"/>
  <c r="AZ253" i="5"/>
  <c r="J36" i="9"/>
  <c r="P36" i="9" s="1"/>
  <c r="AE32" i="9"/>
  <c r="AD32" i="9"/>
  <c r="AG33" i="9"/>
  <c r="AD32" i="46"/>
  <c r="AE32" i="46"/>
  <c r="AD33" i="44"/>
  <c r="AE33" i="44"/>
  <c r="AA33" i="46"/>
  <c r="J36" i="46"/>
  <c r="J37" i="46"/>
  <c r="AA34" i="46"/>
  <c r="N36" i="44"/>
  <c r="M36" i="44"/>
  <c r="P36" i="44"/>
  <c r="J37" i="44"/>
  <c r="AA34" i="44"/>
  <c r="M35" i="46"/>
  <c r="N35" i="46"/>
  <c r="P35" i="46"/>
  <c r="AF37" i="48"/>
  <c r="AD37" i="48"/>
  <c r="AE37" i="48"/>
  <c r="O40" i="48"/>
  <c r="M40" i="48"/>
  <c r="N40" i="48"/>
  <c r="P40" i="48"/>
  <c r="AD37" i="40"/>
  <c r="AE37" i="40"/>
  <c r="J41" i="40"/>
  <c r="AA38" i="40"/>
  <c r="J41" i="42"/>
  <c r="AA38" i="42"/>
  <c r="M40" i="42"/>
  <c r="N40" i="42"/>
  <c r="P40" i="42"/>
  <c r="AD37" i="42"/>
  <c r="AE37" i="42"/>
  <c r="P40" i="40"/>
  <c r="M40" i="40"/>
  <c r="N40" i="40"/>
  <c r="AD40" i="32"/>
  <c r="AF40" i="32"/>
  <c r="AE40" i="32"/>
  <c r="N36" i="34"/>
  <c r="M36" i="34"/>
  <c r="P36" i="34"/>
  <c r="AA34" i="34"/>
  <c r="J37" i="34"/>
  <c r="AA41" i="32"/>
  <c r="AG41" i="32" s="1"/>
  <c r="J44" i="32"/>
  <c r="P43" i="32"/>
  <c r="N43" i="32"/>
  <c r="M43" i="32"/>
  <c r="AE33" i="34"/>
  <c r="AD33" i="34"/>
  <c r="N35" i="21"/>
  <c r="P35" i="21"/>
  <c r="AD32" i="21"/>
  <c r="AE32" i="21"/>
  <c r="AE33" i="9"/>
  <c r="M35" i="21"/>
  <c r="AA33" i="25"/>
  <c r="J36" i="25"/>
  <c r="P36" i="25" s="1"/>
  <c r="J36" i="21"/>
  <c r="AA33" i="21"/>
  <c r="AD33" i="21" s="1"/>
  <c r="J37" i="9"/>
  <c r="AD32" i="25"/>
  <c r="AE32" i="25"/>
  <c r="N35" i="25"/>
  <c r="M35" i="25"/>
  <c r="AD33" i="9"/>
  <c r="AB250" i="5" l="1"/>
  <c r="AD249" i="5"/>
  <c r="AJ251" i="5"/>
  <c r="AR250" i="5"/>
  <c r="AL252" i="5"/>
  <c r="AT251" i="5"/>
  <c r="AK251" i="5"/>
  <c r="AS250" i="5"/>
  <c r="AZ254" i="5"/>
  <c r="AN249" i="5"/>
  <c r="AU248" i="5"/>
  <c r="AQ248" i="5"/>
  <c r="AO248" i="5"/>
  <c r="AP248" i="5"/>
  <c r="N36" i="9"/>
  <c r="M36" i="9"/>
  <c r="M37" i="46"/>
  <c r="N37" i="46"/>
  <c r="P37" i="46"/>
  <c r="J38" i="44"/>
  <c r="AA35" i="44"/>
  <c r="AD33" i="46"/>
  <c r="AE33" i="46"/>
  <c r="AD34" i="46"/>
  <c r="AE34" i="46"/>
  <c r="AD34" i="44"/>
  <c r="AE34" i="44"/>
  <c r="N36" i="46"/>
  <c r="M36" i="46"/>
  <c r="P36" i="46"/>
  <c r="J38" i="9"/>
  <c r="P38" i="9" s="1"/>
  <c r="N37" i="44"/>
  <c r="M37" i="44"/>
  <c r="P37" i="44"/>
  <c r="O41" i="48"/>
  <c r="N41" i="48"/>
  <c r="P41" i="48"/>
  <c r="M41" i="48"/>
  <c r="AD38" i="48"/>
  <c r="AF38" i="48"/>
  <c r="AE38" i="48"/>
  <c r="M41" i="42"/>
  <c r="N41" i="42"/>
  <c r="P41" i="42"/>
  <c r="J42" i="40"/>
  <c r="AA39" i="40"/>
  <c r="AA39" i="42"/>
  <c r="J42" i="42"/>
  <c r="P41" i="40"/>
  <c r="N41" i="40"/>
  <c r="M41" i="40"/>
  <c r="AF38" i="42"/>
  <c r="AD38" i="42"/>
  <c r="AE38" i="42"/>
  <c r="AD38" i="40"/>
  <c r="AF38" i="40"/>
  <c r="AE38" i="40"/>
  <c r="N44" i="32"/>
  <c r="P44" i="32"/>
  <c r="M44" i="32"/>
  <c r="O44" i="32"/>
  <c r="N37" i="34"/>
  <c r="P37" i="34"/>
  <c r="M37" i="34"/>
  <c r="AA42" i="32"/>
  <c r="AG42" i="32" s="1"/>
  <c r="J45" i="32"/>
  <c r="AF41" i="32"/>
  <c r="AD41" i="32"/>
  <c r="AE41" i="32"/>
  <c r="J38" i="34"/>
  <c r="AA35" i="34"/>
  <c r="AE34" i="34"/>
  <c r="AD34" i="34"/>
  <c r="M36" i="21"/>
  <c r="P36" i="21"/>
  <c r="M37" i="9"/>
  <c r="P37" i="9"/>
  <c r="AA35" i="9"/>
  <c r="J37" i="25"/>
  <c r="P37" i="25" s="1"/>
  <c r="AA34" i="25"/>
  <c r="J37" i="21"/>
  <c r="AA34" i="21"/>
  <c r="AD34" i="21" s="1"/>
  <c r="AD33" i="25"/>
  <c r="AE33" i="25"/>
  <c r="AA34" i="9"/>
  <c r="AG34" i="9" s="1"/>
  <c r="N36" i="21"/>
  <c r="M36" i="25"/>
  <c r="N36" i="25"/>
  <c r="AE33" i="21"/>
  <c r="N37" i="9"/>
  <c r="AZ255" i="5" l="1"/>
  <c r="AT252" i="5"/>
  <c r="AL253" i="5"/>
  <c r="AJ252" i="5"/>
  <c r="AR251" i="5"/>
  <c r="AN250" i="5"/>
  <c r="AU249" i="5"/>
  <c r="AQ249" i="5"/>
  <c r="AP249" i="5"/>
  <c r="AO249" i="5"/>
  <c r="AS251" i="5"/>
  <c r="AK252" i="5"/>
  <c r="AB251" i="5"/>
  <c r="AD250" i="5"/>
  <c r="AG35" i="9"/>
  <c r="AA35" i="46"/>
  <c r="J38" i="46"/>
  <c r="J39" i="46"/>
  <c r="AA36" i="46"/>
  <c r="J39" i="44"/>
  <c r="AA36" i="44"/>
  <c r="P38" i="44"/>
  <c r="N38" i="44"/>
  <c r="M38" i="44"/>
  <c r="AD35" i="44"/>
  <c r="AE35" i="44"/>
  <c r="O42" i="48"/>
  <c r="P42" i="48"/>
  <c r="N42" i="48"/>
  <c r="M42" i="48"/>
  <c r="AE39" i="48"/>
  <c r="AF39" i="48"/>
  <c r="AD39" i="48"/>
  <c r="J43" i="40"/>
  <c r="AA40" i="40"/>
  <c r="M42" i="42"/>
  <c r="N42" i="42"/>
  <c r="P42" i="42"/>
  <c r="J43" i="42"/>
  <c r="AA40" i="42"/>
  <c r="AF39" i="42"/>
  <c r="AD39" i="42"/>
  <c r="AE39" i="42"/>
  <c r="AD39" i="40"/>
  <c r="AF39" i="40"/>
  <c r="AE39" i="40"/>
  <c r="P42" i="40"/>
  <c r="N42" i="40"/>
  <c r="M42" i="40"/>
  <c r="AE42" i="32"/>
  <c r="AF42" i="32"/>
  <c r="AD42" i="32"/>
  <c r="M45" i="32"/>
  <c r="O45" i="32"/>
  <c r="N45" i="32"/>
  <c r="P45" i="32"/>
  <c r="J39" i="34"/>
  <c r="AA36" i="34"/>
  <c r="AE35" i="34"/>
  <c r="AD35" i="34"/>
  <c r="N38" i="34"/>
  <c r="M38" i="34"/>
  <c r="P38" i="34"/>
  <c r="AA43" i="32"/>
  <c r="AG43" i="32" s="1"/>
  <c r="N37" i="21"/>
  <c r="P37" i="21"/>
  <c r="AA35" i="25"/>
  <c r="J38" i="25"/>
  <c r="P38" i="25" s="1"/>
  <c r="M37" i="25"/>
  <c r="N37" i="25"/>
  <c r="AE35" i="9"/>
  <c r="AE34" i="9"/>
  <c r="AD34" i="9"/>
  <c r="M37" i="21"/>
  <c r="AE34" i="21"/>
  <c r="AA35" i="21"/>
  <c r="J38" i="21"/>
  <c r="AD35" i="9"/>
  <c r="AD34" i="25"/>
  <c r="AE34" i="25"/>
  <c r="M38" i="9"/>
  <c r="N38" i="9"/>
  <c r="AL254" i="5" l="1"/>
  <c r="AT253" i="5"/>
  <c r="AJ253" i="5"/>
  <c r="AR252" i="5"/>
  <c r="AB252" i="5"/>
  <c r="AD251" i="5"/>
  <c r="AN251" i="5"/>
  <c r="AU250" i="5"/>
  <c r="AQ250" i="5"/>
  <c r="AP250" i="5"/>
  <c r="AO250" i="5"/>
  <c r="AK253" i="5"/>
  <c r="AS252" i="5"/>
  <c r="AZ256" i="5"/>
  <c r="J40" i="9"/>
  <c r="AD36" i="46"/>
  <c r="AE36" i="46"/>
  <c r="AE36" i="44"/>
  <c r="AD36" i="44"/>
  <c r="AE35" i="46"/>
  <c r="AD35" i="46"/>
  <c r="N38" i="46"/>
  <c r="M38" i="46"/>
  <c r="P38" i="46"/>
  <c r="M39" i="46"/>
  <c r="P39" i="46"/>
  <c r="N39" i="46"/>
  <c r="P39" i="44"/>
  <c r="N39" i="44"/>
  <c r="M39" i="44"/>
  <c r="J40" i="44"/>
  <c r="AA37" i="44"/>
  <c r="AF40" i="48"/>
  <c r="AD40" i="48"/>
  <c r="AE40" i="48"/>
  <c r="P43" i="48"/>
  <c r="O43" i="48"/>
  <c r="N43" i="48"/>
  <c r="M43" i="48"/>
  <c r="AD40" i="42"/>
  <c r="AE40" i="42"/>
  <c r="AF40" i="42"/>
  <c r="J44" i="40"/>
  <c r="AA41" i="40"/>
  <c r="AD40" i="40"/>
  <c r="AE40" i="40"/>
  <c r="AF40" i="40"/>
  <c r="P43" i="42"/>
  <c r="N43" i="42"/>
  <c r="M43" i="42"/>
  <c r="P43" i="40"/>
  <c r="M43" i="40"/>
  <c r="N43" i="40"/>
  <c r="J44" i="42"/>
  <c r="AA41" i="42"/>
  <c r="AE36" i="34"/>
  <c r="AD36" i="34"/>
  <c r="AA44" i="32"/>
  <c r="AG44" i="32" s="1"/>
  <c r="AA37" i="34"/>
  <c r="J40" i="34"/>
  <c r="AF43" i="32"/>
  <c r="AE43" i="32"/>
  <c r="AD43" i="32"/>
  <c r="M39" i="34"/>
  <c r="N39" i="34"/>
  <c r="P39" i="34"/>
  <c r="M38" i="21"/>
  <c r="P38" i="21"/>
  <c r="AE35" i="21"/>
  <c r="AD35" i="21"/>
  <c r="AA36" i="25"/>
  <c r="J39" i="25"/>
  <c r="P39" i="25" s="1"/>
  <c r="AA36" i="9"/>
  <c r="AG36" i="9" s="1"/>
  <c r="M38" i="25"/>
  <c r="N38" i="25"/>
  <c r="J39" i="9"/>
  <c r="N38" i="21"/>
  <c r="AD35" i="25"/>
  <c r="AE35" i="25"/>
  <c r="J39" i="21"/>
  <c r="AA36" i="21"/>
  <c r="AB253" i="5" l="1"/>
  <c r="AD252" i="5"/>
  <c r="AK254" i="5"/>
  <c r="AS253" i="5"/>
  <c r="AR253" i="5"/>
  <c r="AJ254" i="5"/>
  <c r="AZ257" i="5"/>
  <c r="AN252" i="5"/>
  <c r="AU251" i="5"/>
  <c r="AQ251" i="5"/>
  <c r="AO251" i="5"/>
  <c r="AP251" i="5"/>
  <c r="AL255" i="5"/>
  <c r="AT254" i="5"/>
  <c r="AA37" i="9"/>
  <c r="AA37" i="46"/>
  <c r="J40" i="46"/>
  <c r="N40" i="44"/>
  <c r="M40" i="44"/>
  <c r="P40" i="44"/>
  <c r="AA38" i="44"/>
  <c r="J41" i="44"/>
  <c r="J41" i="9"/>
  <c r="P41" i="9" s="1"/>
  <c r="AE37" i="44"/>
  <c r="AD37" i="44"/>
  <c r="AD41" i="48"/>
  <c r="AE41" i="48"/>
  <c r="AF41" i="48"/>
  <c r="M44" i="48"/>
  <c r="O44" i="48"/>
  <c r="N44" i="48"/>
  <c r="P44" i="48"/>
  <c r="AD41" i="40"/>
  <c r="AE41" i="40"/>
  <c r="AF41" i="40"/>
  <c r="M44" i="42"/>
  <c r="O44" i="42"/>
  <c r="N44" i="42"/>
  <c r="P44" i="42"/>
  <c r="AE41" i="42"/>
  <c r="AD41" i="42"/>
  <c r="AF41" i="42"/>
  <c r="N44" i="40"/>
  <c r="M44" i="40"/>
  <c r="P44" i="40"/>
  <c r="O44" i="40"/>
  <c r="AA42" i="40"/>
  <c r="J45" i="40"/>
  <c r="J45" i="42"/>
  <c r="AA42" i="42"/>
  <c r="AD37" i="34"/>
  <c r="AE37" i="34"/>
  <c r="AA45" i="32"/>
  <c r="AG45" i="32" s="1"/>
  <c r="L4" i="32"/>
  <c r="K4" i="32"/>
  <c r="M40" i="34"/>
  <c r="N40" i="34"/>
  <c r="P40" i="34"/>
  <c r="AA38" i="34"/>
  <c r="J41" i="34"/>
  <c r="AD44" i="32"/>
  <c r="AE44" i="32"/>
  <c r="AF44" i="32"/>
  <c r="N39" i="21"/>
  <c r="P39" i="21"/>
  <c r="N39" i="9"/>
  <c r="P39" i="9"/>
  <c r="M40" i="9"/>
  <c r="P40" i="9"/>
  <c r="AD36" i="21"/>
  <c r="M39" i="9"/>
  <c r="AE36" i="21"/>
  <c r="AA37" i="25"/>
  <c r="J40" i="25"/>
  <c r="P40" i="25" s="1"/>
  <c r="N39" i="25"/>
  <c r="M39" i="25"/>
  <c r="M39" i="21"/>
  <c r="J40" i="21"/>
  <c r="AA37" i="21"/>
  <c r="AD37" i="21" s="1"/>
  <c r="AD36" i="9"/>
  <c r="AE36" i="9"/>
  <c r="AE36" i="25"/>
  <c r="AD36" i="25"/>
  <c r="N40" i="9"/>
  <c r="AL256" i="5" l="1"/>
  <c r="AT255" i="5"/>
  <c r="AR254" i="5"/>
  <c r="AJ255" i="5"/>
  <c r="AU252" i="5"/>
  <c r="AN253" i="5"/>
  <c r="AQ252" i="5"/>
  <c r="AP252" i="5"/>
  <c r="AO252" i="5"/>
  <c r="AK255" i="5"/>
  <c r="AS254" i="5"/>
  <c r="AZ258" i="5"/>
  <c r="AD253" i="5"/>
  <c r="AB254" i="5"/>
  <c r="L21" i="32"/>
  <c r="K21" i="32"/>
  <c r="O21" i="32" s="1"/>
  <c r="AD37" i="9"/>
  <c r="AG37" i="9"/>
  <c r="AE37" i="9"/>
  <c r="AA38" i="9"/>
  <c r="J41" i="46"/>
  <c r="AA38" i="46"/>
  <c r="AA39" i="9"/>
  <c r="AG39" i="9" s="1"/>
  <c r="AF38" i="44"/>
  <c r="AE38" i="44"/>
  <c r="AD38" i="44"/>
  <c r="M40" i="46"/>
  <c r="P40" i="46"/>
  <c r="N40" i="46"/>
  <c r="AE37" i="46"/>
  <c r="AD37" i="46"/>
  <c r="AA39" i="44"/>
  <c r="J42" i="44"/>
  <c r="N41" i="44"/>
  <c r="M41" i="44"/>
  <c r="P41" i="44"/>
  <c r="AE42" i="48"/>
  <c r="AD42" i="48"/>
  <c r="AF42" i="48"/>
  <c r="O45" i="48"/>
  <c r="M45" i="48"/>
  <c r="P45" i="48"/>
  <c r="N45" i="48"/>
  <c r="P45" i="42"/>
  <c r="N45" i="42"/>
  <c r="O45" i="42"/>
  <c r="M45" i="42"/>
  <c r="M45" i="40"/>
  <c r="N45" i="40"/>
  <c r="O45" i="40"/>
  <c r="P45" i="40"/>
  <c r="AE42" i="40"/>
  <c r="AD42" i="40"/>
  <c r="AF42" i="40"/>
  <c r="AA43" i="42"/>
  <c r="AD42" i="42"/>
  <c r="AE42" i="42"/>
  <c r="AF42" i="42"/>
  <c r="AA43" i="40"/>
  <c r="AA39" i="34"/>
  <c r="J42" i="34"/>
  <c r="AD45" i="32"/>
  <c r="AF45" i="32"/>
  <c r="AE45" i="32"/>
  <c r="K22" i="32"/>
  <c r="O22" i="32" s="1"/>
  <c r="K5" i="32"/>
  <c r="O5" i="32" s="1"/>
  <c r="K6" i="32"/>
  <c r="O6" i="32" s="1"/>
  <c r="K7" i="32"/>
  <c r="O7" i="32" s="1"/>
  <c r="K8" i="32"/>
  <c r="O8" i="32" s="1"/>
  <c r="K9" i="32"/>
  <c r="O9" i="32" s="1"/>
  <c r="K10" i="32"/>
  <c r="O10" i="32" s="1"/>
  <c r="K11" i="32"/>
  <c r="O11" i="32" s="1"/>
  <c r="K12" i="32"/>
  <c r="O12" i="32" s="1"/>
  <c r="K13" i="32"/>
  <c r="O13" i="32" s="1"/>
  <c r="K14" i="32"/>
  <c r="O14" i="32" s="1"/>
  <c r="K15" i="32"/>
  <c r="O15" i="32" s="1"/>
  <c r="K16" i="32"/>
  <c r="O16" i="32" s="1"/>
  <c r="K17" i="32"/>
  <c r="O17" i="32" s="1"/>
  <c r="K18" i="32"/>
  <c r="O18" i="32" s="1"/>
  <c r="K19" i="32"/>
  <c r="O19" i="32" s="1"/>
  <c r="K20" i="32"/>
  <c r="O20" i="32" s="1"/>
  <c r="P41" i="34"/>
  <c r="M41" i="34"/>
  <c r="N41" i="34"/>
  <c r="L22" i="32"/>
  <c r="AD38" i="34"/>
  <c r="AF38" i="34"/>
  <c r="AE38" i="34"/>
  <c r="L5" i="32"/>
  <c r="L6" i="32"/>
  <c r="L7" i="32"/>
  <c r="L8" i="32"/>
  <c r="L9" i="32"/>
  <c r="L10" i="32"/>
  <c r="L11" i="32"/>
  <c r="L12" i="32"/>
  <c r="L13" i="32"/>
  <c r="L14" i="32"/>
  <c r="L15" i="32"/>
  <c r="L16" i="32"/>
  <c r="L17" i="32"/>
  <c r="L18" i="32"/>
  <c r="L19" i="32"/>
  <c r="L20" i="32"/>
  <c r="N40" i="21"/>
  <c r="P40" i="21"/>
  <c r="AE37" i="21"/>
  <c r="M40" i="21"/>
  <c r="AE37" i="25"/>
  <c r="AD37" i="25"/>
  <c r="J41" i="25"/>
  <c r="P41" i="25" s="1"/>
  <c r="AA38" i="25"/>
  <c r="J41" i="21"/>
  <c r="AA38" i="21"/>
  <c r="AD38" i="21" s="1"/>
  <c r="M40" i="25"/>
  <c r="N40" i="25"/>
  <c r="M41" i="9"/>
  <c r="N41" i="9"/>
  <c r="AZ259" i="5" l="1"/>
  <c r="AN254" i="5"/>
  <c r="AU253" i="5"/>
  <c r="AQ253" i="5"/>
  <c r="AP253" i="5"/>
  <c r="AO253" i="5"/>
  <c r="AB255" i="5"/>
  <c r="AD254" i="5"/>
  <c r="AJ256" i="5"/>
  <c r="AR255" i="5"/>
  <c r="AS255" i="5"/>
  <c r="AK256" i="5"/>
  <c r="AT256" i="5"/>
  <c r="AL257" i="5"/>
  <c r="J42" i="9"/>
  <c r="P42" i="9" s="1"/>
  <c r="AE38" i="9"/>
  <c r="AG38" i="9"/>
  <c r="P41" i="46"/>
  <c r="M41" i="46"/>
  <c r="N41" i="46"/>
  <c r="J42" i="46"/>
  <c r="AA39" i="46"/>
  <c r="AA40" i="9"/>
  <c r="AG40" i="9" s="1"/>
  <c r="N42" i="44"/>
  <c r="P42" i="44"/>
  <c r="M42" i="44"/>
  <c r="J43" i="44"/>
  <c r="AA40" i="44"/>
  <c r="AF38" i="46"/>
  <c r="AD38" i="46"/>
  <c r="AE38" i="46"/>
  <c r="AF38" i="9"/>
  <c r="AE39" i="44"/>
  <c r="AF39" i="44"/>
  <c r="AD39" i="44"/>
  <c r="AD38" i="9"/>
  <c r="AE43" i="48"/>
  <c r="AF43" i="48"/>
  <c r="AD43" i="48"/>
  <c r="AA44" i="42"/>
  <c r="AE43" i="40"/>
  <c r="AD43" i="40"/>
  <c r="AF43" i="40"/>
  <c r="AA44" i="40"/>
  <c r="AD43" i="42"/>
  <c r="AF43" i="42"/>
  <c r="AE43" i="42"/>
  <c r="AD39" i="34"/>
  <c r="AE39" i="34"/>
  <c r="AF39" i="34"/>
  <c r="M42" i="34"/>
  <c r="N42" i="34"/>
  <c r="P42" i="34"/>
  <c r="AA40" i="34"/>
  <c r="J43" i="34"/>
  <c r="K23" i="32"/>
  <c r="O23" i="32" s="1"/>
  <c r="L23" i="32"/>
  <c r="M41" i="21"/>
  <c r="P41" i="21"/>
  <c r="N41" i="21"/>
  <c r="J42" i="21"/>
  <c r="AA39" i="21"/>
  <c r="AE39" i="21" s="1"/>
  <c r="N41" i="25"/>
  <c r="M41" i="25"/>
  <c r="AA39" i="25"/>
  <c r="J42" i="25"/>
  <c r="P42" i="25" s="1"/>
  <c r="AE38" i="21"/>
  <c r="AD38" i="25"/>
  <c r="AF38" i="25"/>
  <c r="AE38" i="25"/>
  <c r="AF38" i="21"/>
  <c r="AF39" i="9"/>
  <c r="AE39" i="9"/>
  <c r="AD39" i="9"/>
  <c r="J43" i="9"/>
  <c r="P43" i="9" s="1"/>
  <c r="AS256" i="5" l="1"/>
  <c r="AK257" i="5"/>
  <c r="AN255" i="5"/>
  <c r="AU254" i="5"/>
  <c r="AQ254" i="5"/>
  <c r="AP254" i="5"/>
  <c r="AO254" i="5"/>
  <c r="AT257" i="5"/>
  <c r="AL258" i="5"/>
  <c r="AJ257" i="5"/>
  <c r="AR256" i="5"/>
  <c r="AB256" i="5"/>
  <c r="AD255" i="5"/>
  <c r="AZ260" i="5"/>
  <c r="M42" i="9"/>
  <c r="N42" i="9"/>
  <c r="AA41" i="44"/>
  <c r="J44" i="44"/>
  <c r="AA41" i="46"/>
  <c r="J44" i="46"/>
  <c r="N42" i="46"/>
  <c r="M42" i="46"/>
  <c r="P42" i="46"/>
  <c r="N43" i="44"/>
  <c r="M43" i="44"/>
  <c r="P43" i="44"/>
  <c r="J43" i="46"/>
  <c r="AA40" i="46"/>
  <c r="AF39" i="46"/>
  <c r="AE39" i="46"/>
  <c r="AD39" i="46"/>
  <c r="AF40" i="44"/>
  <c r="AD40" i="44"/>
  <c r="AE40" i="44"/>
  <c r="AF44" i="48"/>
  <c r="AE44" i="48"/>
  <c r="AD44" i="48"/>
  <c r="K4" i="42"/>
  <c r="L4" i="42"/>
  <c r="AA45" i="42"/>
  <c r="AE44" i="42"/>
  <c r="AD44" i="42"/>
  <c r="AF44" i="42"/>
  <c r="AA45" i="40"/>
  <c r="L4" i="40"/>
  <c r="K4" i="40"/>
  <c r="AE44" i="40"/>
  <c r="AD44" i="40"/>
  <c r="AF44" i="40"/>
  <c r="M43" i="34"/>
  <c r="N43" i="34"/>
  <c r="P43" i="34"/>
  <c r="L24" i="32"/>
  <c r="K24" i="32"/>
  <c r="O24" i="32" s="1"/>
  <c r="J44" i="34"/>
  <c r="AA41" i="34"/>
  <c r="AE40" i="34"/>
  <c r="AF40" i="34"/>
  <c r="AD40" i="34"/>
  <c r="M42" i="21"/>
  <c r="P42" i="21"/>
  <c r="AD39" i="21"/>
  <c r="AF39" i="21"/>
  <c r="M42" i="25"/>
  <c r="N42" i="25"/>
  <c r="AE39" i="25"/>
  <c r="AD39" i="25"/>
  <c r="AF39" i="25"/>
  <c r="J43" i="21"/>
  <c r="AA40" i="21"/>
  <c r="AD40" i="21" s="1"/>
  <c r="J43" i="25"/>
  <c r="P43" i="25" s="1"/>
  <c r="AA40" i="25"/>
  <c r="N42" i="21"/>
  <c r="J44" i="9"/>
  <c r="P44" i="9" s="1"/>
  <c r="N43" i="9"/>
  <c r="M43" i="9"/>
  <c r="AF40" i="9"/>
  <c r="AD40" i="9"/>
  <c r="AE40" i="9"/>
  <c r="AB257" i="5" l="1"/>
  <c r="AD256" i="5"/>
  <c r="AR257" i="5"/>
  <c r="AJ258" i="5"/>
  <c r="AN256" i="5"/>
  <c r="AU255" i="5"/>
  <c r="AQ255" i="5"/>
  <c r="AO255" i="5"/>
  <c r="AP255" i="5"/>
  <c r="AL259" i="5"/>
  <c r="AT258" i="5"/>
  <c r="AS257" i="5"/>
  <c r="AK258" i="5"/>
  <c r="AZ261" i="5"/>
  <c r="K21" i="40"/>
  <c r="O21" i="40" s="1"/>
  <c r="AA41" i="9"/>
  <c r="P43" i="46"/>
  <c r="N43" i="46"/>
  <c r="M43" i="46"/>
  <c r="AF40" i="46"/>
  <c r="AD40" i="46"/>
  <c r="AE40" i="46"/>
  <c r="J45" i="44"/>
  <c r="AA42" i="44"/>
  <c r="AE41" i="44"/>
  <c r="AF41" i="44"/>
  <c r="AD41" i="44"/>
  <c r="J45" i="46"/>
  <c r="AA42" i="46"/>
  <c r="N44" i="44"/>
  <c r="O44" i="44"/>
  <c r="M44" i="44"/>
  <c r="P44" i="44"/>
  <c r="AD41" i="46"/>
  <c r="AF41" i="46"/>
  <c r="AE41" i="46"/>
  <c r="P44" i="46"/>
  <c r="O44" i="46"/>
  <c r="M44" i="46"/>
  <c r="N44" i="46"/>
  <c r="O22" i="48"/>
  <c r="O5" i="48"/>
  <c r="O6" i="48"/>
  <c r="O7" i="48"/>
  <c r="O8" i="48"/>
  <c r="O9" i="48"/>
  <c r="O10" i="48"/>
  <c r="O11" i="48"/>
  <c r="O12" i="48"/>
  <c r="O13" i="48"/>
  <c r="O14" i="48"/>
  <c r="O15" i="48"/>
  <c r="O16" i="48"/>
  <c r="O17" i="48"/>
  <c r="O18" i="48"/>
  <c r="O19" i="48"/>
  <c r="O20" i="48"/>
  <c r="AE45" i="48"/>
  <c r="AF45" i="48"/>
  <c r="AD45" i="48"/>
  <c r="O21" i="48"/>
  <c r="L5" i="42"/>
  <c r="L6" i="42"/>
  <c r="L7" i="42"/>
  <c r="L8" i="42"/>
  <c r="L9" i="42"/>
  <c r="L10" i="42"/>
  <c r="L11" i="42"/>
  <c r="L12" i="42"/>
  <c r="L13" i="42"/>
  <c r="L14" i="42"/>
  <c r="L15" i="42"/>
  <c r="L16" i="42"/>
  <c r="L17" i="42"/>
  <c r="L18" i="42"/>
  <c r="L19" i="42"/>
  <c r="L20" i="42"/>
  <c r="L5" i="40"/>
  <c r="L6" i="40"/>
  <c r="L7" i="40"/>
  <c r="L8" i="40"/>
  <c r="L9" i="40"/>
  <c r="L10" i="40"/>
  <c r="L11" i="40"/>
  <c r="L12" i="40"/>
  <c r="L13" i="40"/>
  <c r="L14" i="40"/>
  <c r="L15" i="40"/>
  <c r="L16" i="40"/>
  <c r="L17" i="40"/>
  <c r="L18" i="40"/>
  <c r="L19" i="40"/>
  <c r="L20" i="40"/>
  <c r="L22" i="42"/>
  <c r="L21" i="42"/>
  <c r="K22" i="42"/>
  <c r="O22" i="42" s="1"/>
  <c r="K5" i="42"/>
  <c r="O5" i="42" s="1"/>
  <c r="K6" i="42"/>
  <c r="O6" i="42" s="1"/>
  <c r="K7" i="42"/>
  <c r="O7" i="42" s="1"/>
  <c r="K8" i="42"/>
  <c r="O8" i="42" s="1"/>
  <c r="K9" i="42"/>
  <c r="O9" i="42" s="1"/>
  <c r="K10" i="42"/>
  <c r="O10" i="42" s="1"/>
  <c r="K11" i="42"/>
  <c r="O11" i="42" s="1"/>
  <c r="K12" i="42"/>
  <c r="O12" i="42" s="1"/>
  <c r="K13" i="42"/>
  <c r="O13" i="42" s="1"/>
  <c r="K14" i="42"/>
  <c r="O14" i="42" s="1"/>
  <c r="K15" i="42"/>
  <c r="O15" i="42" s="1"/>
  <c r="K16" i="42"/>
  <c r="O16" i="42" s="1"/>
  <c r="K17" i="42"/>
  <c r="O17" i="42" s="1"/>
  <c r="K18" i="42"/>
  <c r="O18" i="42" s="1"/>
  <c r="K19" i="42"/>
  <c r="O19" i="42" s="1"/>
  <c r="K20" i="42"/>
  <c r="O20" i="42" s="1"/>
  <c r="AD45" i="40"/>
  <c r="AF45" i="40"/>
  <c r="AE45" i="40"/>
  <c r="K22" i="40"/>
  <c r="O22" i="40" s="1"/>
  <c r="K5" i="40"/>
  <c r="O5" i="40" s="1"/>
  <c r="K6" i="40"/>
  <c r="O6" i="40" s="1"/>
  <c r="K7" i="40"/>
  <c r="O7" i="40" s="1"/>
  <c r="K8" i="40"/>
  <c r="O8" i="40" s="1"/>
  <c r="K9" i="40"/>
  <c r="O9" i="40" s="1"/>
  <c r="K10" i="40"/>
  <c r="O10" i="40" s="1"/>
  <c r="K11" i="40"/>
  <c r="O11" i="40" s="1"/>
  <c r="K12" i="40"/>
  <c r="O12" i="40" s="1"/>
  <c r="K13" i="40"/>
  <c r="O13" i="40" s="1"/>
  <c r="K14" i="40"/>
  <c r="O14" i="40" s="1"/>
  <c r="K15" i="40"/>
  <c r="O15" i="40" s="1"/>
  <c r="K16" i="40"/>
  <c r="O16" i="40" s="1"/>
  <c r="K17" i="40"/>
  <c r="O17" i="40" s="1"/>
  <c r="K18" i="40"/>
  <c r="O18" i="40" s="1"/>
  <c r="K19" i="40"/>
  <c r="O19" i="40" s="1"/>
  <c r="K20" i="40"/>
  <c r="O20" i="40" s="1"/>
  <c r="AE45" i="42"/>
  <c r="AF45" i="42"/>
  <c r="AD45" i="42"/>
  <c r="K21" i="42"/>
  <c r="O21" i="42" s="1"/>
  <c r="L22" i="40"/>
  <c r="L21" i="40"/>
  <c r="P44" i="34"/>
  <c r="O44" i="34"/>
  <c r="M44" i="34"/>
  <c r="N44" i="34"/>
  <c r="K25" i="32"/>
  <c r="O25" i="32" s="1"/>
  <c r="L25" i="32"/>
  <c r="AD41" i="34"/>
  <c r="AE41" i="34"/>
  <c r="AF41" i="34"/>
  <c r="AA42" i="34"/>
  <c r="J45" i="34"/>
  <c r="N43" i="21"/>
  <c r="P43" i="21"/>
  <c r="M43" i="21"/>
  <c r="AA41" i="25"/>
  <c r="J44" i="25"/>
  <c r="P44" i="25" s="1"/>
  <c r="AF40" i="21"/>
  <c r="AE40" i="21"/>
  <c r="N43" i="25"/>
  <c r="M43" i="25"/>
  <c r="AF40" i="25"/>
  <c r="AD40" i="25"/>
  <c r="AE40" i="25"/>
  <c r="AA41" i="21"/>
  <c r="AE41" i="21" s="1"/>
  <c r="J44" i="21"/>
  <c r="AA42" i="9"/>
  <c r="AG42" i="9" s="1"/>
  <c r="O44" i="9"/>
  <c r="M44" i="9"/>
  <c r="N44" i="9"/>
  <c r="AK259" i="5" l="1"/>
  <c r="AS258" i="5"/>
  <c r="AU256" i="5"/>
  <c r="AN257" i="5"/>
  <c r="AQ256" i="5"/>
  <c r="AP256" i="5"/>
  <c r="AO256" i="5"/>
  <c r="AR258" i="5"/>
  <c r="AJ259" i="5"/>
  <c r="AL260" i="5"/>
  <c r="AT259" i="5"/>
  <c r="AZ262" i="5"/>
  <c r="BA257" i="5" s="1"/>
  <c r="BA259" i="5"/>
  <c r="BA254" i="5"/>
  <c r="AB258" i="5"/>
  <c r="AD257" i="5"/>
  <c r="AA43" i="9"/>
  <c r="AG43" i="9" s="1"/>
  <c r="AE41" i="9"/>
  <c r="AG41" i="9"/>
  <c r="AF41" i="9"/>
  <c r="AD41" i="9"/>
  <c r="AA43" i="44"/>
  <c r="O45" i="44"/>
  <c r="P45" i="44"/>
  <c r="M45" i="44"/>
  <c r="N45" i="44"/>
  <c r="M45" i="46"/>
  <c r="O45" i="46"/>
  <c r="P45" i="46"/>
  <c r="N45" i="46"/>
  <c r="AD42" i="44"/>
  <c r="AE42" i="44"/>
  <c r="AF42" i="44"/>
  <c r="AA43" i="46"/>
  <c r="AD42" i="46"/>
  <c r="AF42" i="46"/>
  <c r="AE42" i="46"/>
  <c r="O23" i="48"/>
  <c r="L23" i="42"/>
  <c r="K23" i="42"/>
  <c r="O23" i="42" s="1"/>
  <c r="K23" i="40"/>
  <c r="O23" i="40" s="1"/>
  <c r="L23" i="40"/>
  <c r="AF42" i="34"/>
  <c r="AE42" i="34"/>
  <c r="AD42" i="34"/>
  <c r="L26" i="32"/>
  <c r="K26" i="32"/>
  <c r="O26" i="32" s="1"/>
  <c r="N45" i="34"/>
  <c r="M45" i="34"/>
  <c r="P45" i="34"/>
  <c r="O45" i="34"/>
  <c r="AA43" i="34"/>
  <c r="N44" i="21"/>
  <c r="P44" i="21"/>
  <c r="AD41" i="21"/>
  <c r="AF41" i="21"/>
  <c r="AD41" i="25"/>
  <c r="AE41" i="25"/>
  <c r="AF41" i="25"/>
  <c r="M44" i="21"/>
  <c r="O44" i="21"/>
  <c r="J45" i="21"/>
  <c r="AA42" i="21"/>
  <c r="AD42" i="21" s="1"/>
  <c r="J45" i="9"/>
  <c r="J45" i="25"/>
  <c r="P45" i="25" s="1"/>
  <c r="AA42" i="25"/>
  <c r="O44" i="25"/>
  <c r="N44" i="25"/>
  <c r="M44" i="25"/>
  <c r="AF42" i="9"/>
  <c r="AD42" i="9"/>
  <c r="AE42" i="9"/>
  <c r="BA255" i="5" l="1"/>
  <c r="BA256" i="5"/>
  <c r="BA261" i="5"/>
  <c r="BA253" i="5"/>
  <c r="AZ263" i="5"/>
  <c r="BA262" i="5"/>
  <c r="BA4" i="5"/>
  <c r="BA5" i="5"/>
  <c r="BA3" i="5"/>
  <c r="BA6" i="5"/>
  <c r="BA8" i="5"/>
  <c r="BA7" i="5"/>
  <c r="BA11" i="5"/>
  <c r="BA9" i="5"/>
  <c r="BA12" i="5"/>
  <c r="BA10" i="5"/>
  <c r="BA13" i="5"/>
  <c r="BA15" i="5"/>
  <c r="BA14" i="5"/>
  <c r="BA18" i="5"/>
  <c r="BA16" i="5"/>
  <c r="BA17" i="5"/>
  <c r="BA20" i="5"/>
  <c r="BA19" i="5"/>
  <c r="BA22" i="5"/>
  <c r="BA21" i="5"/>
  <c r="BA23" i="5"/>
  <c r="BA25" i="5"/>
  <c r="BA26" i="5"/>
  <c r="BA24" i="5"/>
  <c r="BA27" i="5"/>
  <c r="BA28" i="5"/>
  <c r="BA29" i="5"/>
  <c r="BA32" i="5"/>
  <c r="BA30" i="5"/>
  <c r="BA31" i="5"/>
  <c r="BA33" i="5"/>
  <c r="BA34" i="5"/>
  <c r="BA36" i="5"/>
  <c r="BA35" i="5"/>
  <c r="BA39" i="5"/>
  <c r="BA38" i="5"/>
  <c r="BA37" i="5"/>
  <c r="BA40" i="5"/>
  <c r="BA42" i="5"/>
  <c r="BA41" i="5"/>
  <c r="BA43" i="5"/>
  <c r="BA46" i="5"/>
  <c r="BA45" i="5"/>
  <c r="BA44" i="5"/>
  <c r="BA47" i="5"/>
  <c r="BA49" i="5"/>
  <c r="BA50" i="5"/>
  <c r="BA48" i="5"/>
  <c r="BA51" i="5"/>
  <c r="BA52" i="5"/>
  <c r="BA53" i="5"/>
  <c r="BA55" i="5"/>
  <c r="BA54" i="5"/>
  <c r="BA59" i="5"/>
  <c r="BA57" i="5"/>
  <c r="BA56" i="5"/>
  <c r="BA61" i="5"/>
  <c r="BA58" i="5"/>
  <c r="BA60" i="5"/>
  <c r="BA62" i="5"/>
  <c r="BA63" i="5"/>
  <c r="BA64" i="5"/>
  <c r="BA65" i="5"/>
  <c r="BA66" i="5"/>
  <c r="BA67" i="5"/>
  <c r="BA68" i="5"/>
  <c r="BA69" i="5"/>
  <c r="BA70" i="5"/>
  <c r="BA71" i="5"/>
  <c r="BA75" i="5"/>
  <c r="BA73" i="5"/>
  <c r="BA72" i="5"/>
  <c r="BA76" i="5"/>
  <c r="BA74" i="5"/>
  <c r="BA77" i="5"/>
  <c r="BA79" i="5"/>
  <c r="BA78" i="5"/>
  <c r="BA80" i="5"/>
  <c r="BA82" i="5"/>
  <c r="BA81" i="5"/>
  <c r="BA83" i="5"/>
  <c r="BA84" i="5"/>
  <c r="BA86" i="5"/>
  <c r="BA85" i="5"/>
  <c r="BA87" i="5"/>
  <c r="BA90" i="5"/>
  <c r="BA88" i="5"/>
  <c r="BA89" i="5"/>
  <c r="BA91" i="5"/>
  <c r="BA92" i="5"/>
  <c r="BA93" i="5"/>
  <c r="BA94" i="5"/>
  <c r="BA95" i="5"/>
  <c r="BA97" i="5"/>
  <c r="BA96" i="5"/>
  <c r="BA98" i="5"/>
  <c r="BA99" i="5"/>
  <c r="BA100" i="5"/>
  <c r="BA101" i="5"/>
  <c r="BA102" i="5"/>
  <c r="BA104" i="5"/>
  <c r="BA103" i="5"/>
  <c r="BA108" i="5"/>
  <c r="BA106" i="5"/>
  <c r="BA105" i="5"/>
  <c r="BA110" i="5"/>
  <c r="BA107" i="5"/>
  <c r="BA109" i="5"/>
  <c r="BA114" i="5"/>
  <c r="BA111" i="5"/>
  <c r="BA112" i="5"/>
  <c r="BA113" i="5"/>
  <c r="BA115" i="5"/>
  <c r="BA116" i="5"/>
  <c r="BA119" i="5"/>
  <c r="BA117" i="5"/>
  <c r="BA118" i="5"/>
  <c r="BA123" i="5"/>
  <c r="BA120" i="5"/>
  <c r="BA121" i="5"/>
  <c r="BA122" i="5"/>
  <c r="BA124" i="5"/>
  <c r="BA129" i="5"/>
  <c r="BA125" i="5"/>
  <c r="BA127" i="5"/>
  <c r="BA126" i="5"/>
  <c r="BA128" i="5"/>
  <c r="BA132" i="5"/>
  <c r="BA130" i="5"/>
  <c r="BA133" i="5"/>
  <c r="BA131" i="5"/>
  <c r="BA134" i="5"/>
  <c r="BA136" i="5"/>
  <c r="BA135" i="5"/>
  <c r="BA139" i="5"/>
  <c r="BA137" i="5"/>
  <c r="BA138" i="5"/>
  <c r="BA140" i="5"/>
  <c r="BA141" i="5"/>
  <c r="BA142" i="5"/>
  <c r="BA143" i="5"/>
  <c r="BA144" i="5"/>
  <c r="BA145" i="5"/>
  <c r="BA146" i="5"/>
  <c r="BA147" i="5"/>
  <c r="BA148" i="5"/>
  <c r="BA149" i="5"/>
  <c r="BA150" i="5"/>
  <c r="BA153" i="5"/>
  <c r="BA151" i="5"/>
  <c r="BA152" i="5"/>
  <c r="BA154" i="5"/>
  <c r="BA155" i="5"/>
  <c r="BA157" i="5"/>
  <c r="BA156" i="5"/>
  <c r="BA159" i="5"/>
  <c r="BA158" i="5"/>
  <c r="BA161" i="5"/>
  <c r="BA160" i="5"/>
  <c r="BA163" i="5"/>
  <c r="BA165" i="5"/>
  <c r="BA162" i="5"/>
  <c r="BA164" i="5"/>
  <c r="BA168" i="5"/>
  <c r="BA166" i="5"/>
  <c r="BA169" i="5"/>
  <c r="BA167" i="5"/>
  <c r="BA170" i="5"/>
  <c r="BA174" i="5"/>
  <c r="BA171" i="5"/>
  <c r="BA172" i="5"/>
  <c r="BA173" i="5"/>
  <c r="BA175" i="5"/>
  <c r="BA176" i="5"/>
  <c r="BA179" i="5"/>
  <c r="BA177" i="5"/>
  <c r="BA178" i="5"/>
  <c r="BA182" i="5"/>
  <c r="BA180" i="5"/>
  <c r="BA181" i="5"/>
  <c r="BA183" i="5"/>
  <c r="BA184" i="5"/>
  <c r="BA185" i="5"/>
  <c r="BA189" i="5"/>
  <c r="BA186" i="5"/>
  <c r="BA187" i="5"/>
  <c r="BA188" i="5"/>
  <c r="BA190" i="5"/>
  <c r="BA191" i="5"/>
  <c r="BA194" i="5"/>
  <c r="BA192" i="5"/>
  <c r="BA193" i="5"/>
  <c r="BA197" i="5"/>
  <c r="BA195" i="5"/>
  <c r="BA196" i="5"/>
  <c r="BA199" i="5"/>
  <c r="BA198" i="5"/>
  <c r="BA201" i="5"/>
  <c r="BA203" i="5"/>
  <c r="BA200" i="5"/>
  <c r="BA202" i="5"/>
  <c r="BA204" i="5"/>
  <c r="BA205" i="5"/>
  <c r="BA206" i="5"/>
  <c r="BA210" i="5"/>
  <c r="BA207" i="5"/>
  <c r="BA208" i="5"/>
  <c r="BA209" i="5"/>
  <c r="BA211" i="5"/>
  <c r="BA212" i="5"/>
  <c r="BA213" i="5"/>
  <c r="BA214" i="5"/>
  <c r="BA218" i="5"/>
  <c r="BA215" i="5"/>
  <c r="BA216" i="5"/>
  <c r="BA217" i="5"/>
  <c r="BA219" i="5"/>
  <c r="BA220" i="5"/>
  <c r="BA221" i="5"/>
  <c r="BA222" i="5"/>
  <c r="BA223" i="5"/>
  <c r="BA224" i="5"/>
  <c r="BA226" i="5"/>
  <c r="BA225" i="5"/>
  <c r="BA227" i="5"/>
  <c r="BA228" i="5"/>
  <c r="BA229" i="5"/>
  <c r="BA230" i="5"/>
  <c r="BA232" i="5"/>
  <c r="BA231" i="5"/>
  <c r="BA233" i="5"/>
  <c r="BA235" i="5"/>
  <c r="BA234" i="5"/>
  <c r="BA236" i="5"/>
  <c r="BA237" i="5"/>
  <c r="BA239" i="5"/>
  <c r="BA238" i="5"/>
  <c r="BA240" i="5"/>
  <c r="BA242" i="5"/>
  <c r="BA241" i="5"/>
  <c r="BA243" i="5"/>
  <c r="BA244" i="5"/>
  <c r="BA245" i="5"/>
  <c r="BA246" i="5"/>
  <c r="BA250" i="5"/>
  <c r="BA247" i="5"/>
  <c r="BA248" i="5"/>
  <c r="BA249" i="5"/>
  <c r="BA252" i="5"/>
  <c r="BA251" i="5"/>
  <c r="BA258" i="5"/>
  <c r="BA260" i="5"/>
  <c r="AN258" i="5"/>
  <c r="AU257" i="5"/>
  <c r="AQ257" i="5"/>
  <c r="AO257" i="5"/>
  <c r="AP257" i="5"/>
  <c r="AB259" i="5"/>
  <c r="AD258" i="5"/>
  <c r="AT260" i="5"/>
  <c r="AL261" i="5"/>
  <c r="AJ260" i="5"/>
  <c r="AR259" i="5"/>
  <c r="AS259" i="5"/>
  <c r="AK260" i="5"/>
  <c r="AF43" i="44"/>
  <c r="AD43" i="44"/>
  <c r="AE43" i="44"/>
  <c r="AE43" i="46"/>
  <c r="AD43" i="46"/>
  <c r="AF43" i="46"/>
  <c r="AA44" i="44"/>
  <c r="AA44" i="9"/>
  <c r="AG44" i="9" s="1"/>
  <c r="O24" i="48"/>
  <c r="K24" i="40"/>
  <c r="O24" i="40" s="1"/>
  <c r="L24" i="40"/>
  <c r="L24" i="42"/>
  <c r="K24" i="42"/>
  <c r="O24" i="42" s="1"/>
  <c r="AB4" i="32"/>
  <c r="L27" i="32"/>
  <c r="AC4" i="32"/>
  <c r="K27" i="32"/>
  <c r="O27" i="32" s="1"/>
  <c r="AA44" i="34"/>
  <c r="AF43" i="34"/>
  <c r="AD43" i="34"/>
  <c r="AE43" i="34"/>
  <c r="M45" i="21"/>
  <c r="P45" i="21"/>
  <c r="AE42" i="21"/>
  <c r="N45" i="9"/>
  <c r="P45" i="9"/>
  <c r="O45" i="21"/>
  <c r="N45" i="21"/>
  <c r="O45" i="25"/>
  <c r="M45" i="25"/>
  <c r="N45" i="25"/>
  <c r="AE42" i="25"/>
  <c r="AD42" i="25"/>
  <c r="AF42" i="25"/>
  <c r="AA43" i="25"/>
  <c r="M45" i="9"/>
  <c r="AA43" i="21"/>
  <c r="AE43" i="21" s="1"/>
  <c r="O45" i="9"/>
  <c r="AF42" i="21"/>
  <c r="AF43" i="9"/>
  <c r="AE43" i="9"/>
  <c r="AD43" i="9"/>
  <c r="AL262" i="5" l="1"/>
  <c r="AT261" i="5"/>
  <c r="AS260" i="5"/>
  <c r="AK261" i="5"/>
  <c r="AJ261" i="5"/>
  <c r="AR260" i="5"/>
  <c r="AN259" i="5"/>
  <c r="AU258" i="5"/>
  <c r="AQ258" i="5"/>
  <c r="AP258" i="5"/>
  <c r="AO258" i="5"/>
  <c r="AB260" i="5"/>
  <c r="AD259" i="5"/>
  <c r="AZ264" i="5"/>
  <c r="BA263" i="5"/>
  <c r="AC21" i="32"/>
  <c r="AE44" i="44"/>
  <c r="AD44" i="44"/>
  <c r="AF44" i="44"/>
  <c r="L4" i="9"/>
  <c r="L21" i="9" s="1"/>
  <c r="AA44" i="46"/>
  <c r="L4" i="44"/>
  <c r="K4" i="44"/>
  <c r="AA45" i="44"/>
  <c r="O25" i="48"/>
  <c r="L25" i="42"/>
  <c r="K25" i="42"/>
  <c r="O25" i="42" s="1"/>
  <c r="L25" i="40"/>
  <c r="K25" i="40"/>
  <c r="O25" i="40" s="1"/>
  <c r="AC22" i="32"/>
  <c r="K28" i="32"/>
  <c r="O28" i="32" s="1"/>
  <c r="AB22" i="32"/>
  <c r="AF22" i="32" s="1"/>
  <c r="L28" i="32"/>
  <c r="AC5" i="32"/>
  <c r="AC6" i="32"/>
  <c r="AC7" i="32"/>
  <c r="AC8" i="32"/>
  <c r="AC9" i="32"/>
  <c r="AC10" i="32"/>
  <c r="AC11" i="32"/>
  <c r="AC12" i="32"/>
  <c r="AC13" i="32"/>
  <c r="AC14" i="32"/>
  <c r="AC15" i="32"/>
  <c r="AC16" i="32"/>
  <c r="AC17" i="32"/>
  <c r="AC18" i="32"/>
  <c r="AC19" i="32"/>
  <c r="AC20" i="32"/>
  <c r="AB21" i="32"/>
  <c r="AF21" i="32" s="1"/>
  <c r="AB5" i="32"/>
  <c r="AF5" i="32" s="1"/>
  <c r="AB6" i="32"/>
  <c r="AF6" i="32" s="1"/>
  <c r="AB7" i="32"/>
  <c r="AF7" i="32" s="1"/>
  <c r="AB8" i="32"/>
  <c r="AF8" i="32" s="1"/>
  <c r="AB9" i="32"/>
  <c r="AF9" i="32" s="1"/>
  <c r="AB10" i="32"/>
  <c r="AF10" i="32" s="1"/>
  <c r="AB11" i="32"/>
  <c r="AF11" i="32" s="1"/>
  <c r="AB12" i="32"/>
  <c r="AF12" i="32" s="1"/>
  <c r="AB13" i="32"/>
  <c r="AF13" i="32" s="1"/>
  <c r="AB14" i="32"/>
  <c r="AF14" i="32" s="1"/>
  <c r="AB15" i="32"/>
  <c r="AF15" i="32" s="1"/>
  <c r="AB16" i="32"/>
  <c r="AF16" i="32" s="1"/>
  <c r="AB17" i="32"/>
  <c r="AF17" i="32" s="1"/>
  <c r="AB18" i="32"/>
  <c r="AF18" i="32" s="1"/>
  <c r="AB19" i="32"/>
  <c r="AF19" i="32" s="1"/>
  <c r="AB20" i="32"/>
  <c r="AF20" i="32" s="1"/>
  <c r="K4" i="34"/>
  <c r="L4" i="34"/>
  <c r="AA45" i="34"/>
  <c r="AF44" i="34"/>
  <c r="AE44" i="34"/>
  <c r="AD44" i="34"/>
  <c r="AA44" i="25"/>
  <c r="AD43" i="25"/>
  <c r="AF43" i="25"/>
  <c r="AE43" i="25"/>
  <c r="AA44" i="21"/>
  <c r="AD44" i="21" s="1"/>
  <c r="AD43" i="21"/>
  <c r="AF43" i="21"/>
  <c r="AF44" i="9"/>
  <c r="AD44" i="9"/>
  <c r="AE44" i="9"/>
  <c r="AA45" i="9"/>
  <c r="AG45" i="9" s="1"/>
  <c r="AB261" i="5" l="1"/>
  <c r="AD260" i="5"/>
  <c r="AR261" i="5"/>
  <c r="AJ262" i="5"/>
  <c r="AK262" i="5"/>
  <c r="AS261" i="5"/>
  <c r="AU259" i="5"/>
  <c r="AN260" i="5"/>
  <c r="AQ259" i="5"/>
  <c r="AO259" i="5"/>
  <c r="AP259" i="5"/>
  <c r="BA264" i="5"/>
  <c r="AZ265" i="5"/>
  <c r="AL263" i="5"/>
  <c r="AT262" i="5"/>
  <c r="L21" i="34"/>
  <c r="K21" i="34"/>
  <c r="O21" i="34" s="1"/>
  <c r="K21" i="44"/>
  <c r="O21" i="44" s="1"/>
  <c r="L21" i="44"/>
  <c r="AN4" i="9"/>
  <c r="AN21" i="9" s="1"/>
  <c r="AL4" i="21"/>
  <c r="AL7" i="21" s="1"/>
  <c r="K4" i="9"/>
  <c r="K14" i="9" s="1"/>
  <c r="O14" i="9" s="1"/>
  <c r="AL4" i="25"/>
  <c r="AL21" i="25" s="1"/>
  <c r="AD44" i="46"/>
  <c r="AF44" i="46"/>
  <c r="AE44" i="46"/>
  <c r="L22" i="44"/>
  <c r="K22" i="44"/>
  <c r="O22" i="44" s="1"/>
  <c r="L5" i="44"/>
  <c r="L6" i="44"/>
  <c r="L7" i="44"/>
  <c r="L8" i="44"/>
  <c r="L9" i="44"/>
  <c r="L10" i="44"/>
  <c r="L11" i="44"/>
  <c r="L12" i="44"/>
  <c r="L13" i="44"/>
  <c r="L14" i="44"/>
  <c r="L15" i="44"/>
  <c r="L16" i="44"/>
  <c r="L17" i="44"/>
  <c r="L18" i="44"/>
  <c r="L19" i="44"/>
  <c r="L20" i="44"/>
  <c r="L4" i="46"/>
  <c r="K4" i="46"/>
  <c r="AA45" i="46"/>
  <c r="AF45" i="44"/>
  <c r="AE45" i="44"/>
  <c r="AD45" i="44"/>
  <c r="K5" i="44"/>
  <c r="O5" i="44" s="1"/>
  <c r="K6" i="44"/>
  <c r="O6" i="44" s="1"/>
  <c r="K7" i="44"/>
  <c r="O7" i="44" s="1"/>
  <c r="K8" i="44"/>
  <c r="O8" i="44" s="1"/>
  <c r="K9" i="44"/>
  <c r="O9" i="44" s="1"/>
  <c r="K10" i="44"/>
  <c r="O10" i="44" s="1"/>
  <c r="K11" i="44"/>
  <c r="O11" i="44" s="1"/>
  <c r="K12" i="44"/>
  <c r="O12" i="44" s="1"/>
  <c r="K13" i="44"/>
  <c r="O13" i="44" s="1"/>
  <c r="K14" i="44"/>
  <c r="O14" i="44" s="1"/>
  <c r="K15" i="44"/>
  <c r="O15" i="44" s="1"/>
  <c r="K16" i="44"/>
  <c r="O16" i="44" s="1"/>
  <c r="K17" i="44"/>
  <c r="O17" i="44" s="1"/>
  <c r="K18" i="44"/>
  <c r="O18" i="44" s="1"/>
  <c r="K19" i="44"/>
  <c r="O19" i="44" s="1"/>
  <c r="K20" i="44"/>
  <c r="O20" i="44" s="1"/>
  <c r="O26" i="48"/>
  <c r="K26" i="42"/>
  <c r="O26" i="42" s="1"/>
  <c r="L26" i="42"/>
  <c r="L26" i="40"/>
  <c r="K26" i="40"/>
  <c r="O26" i="40" s="1"/>
  <c r="L29" i="32"/>
  <c r="AC23" i="32"/>
  <c r="K29" i="32"/>
  <c r="O29" i="32" s="1"/>
  <c r="AB23" i="32"/>
  <c r="AF23" i="32" s="1"/>
  <c r="AF45" i="34"/>
  <c r="AD45" i="34"/>
  <c r="AE45" i="34"/>
  <c r="K22" i="34"/>
  <c r="O22" i="34" s="1"/>
  <c r="L22" i="34"/>
  <c r="L5" i="34"/>
  <c r="L6" i="34"/>
  <c r="L7" i="34"/>
  <c r="L8" i="34"/>
  <c r="L9" i="34"/>
  <c r="L10" i="34"/>
  <c r="L11" i="34"/>
  <c r="L12" i="34"/>
  <c r="L13" i="34"/>
  <c r="L14" i="34"/>
  <c r="L15" i="34"/>
  <c r="L16" i="34"/>
  <c r="L17" i="34"/>
  <c r="L18" i="34"/>
  <c r="L19" i="34"/>
  <c r="L20" i="34"/>
  <c r="K8" i="34"/>
  <c r="O8" i="34" s="1"/>
  <c r="K5" i="34"/>
  <c r="O5" i="34" s="1"/>
  <c r="K6" i="34"/>
  <c r="O6" i="34" s="1"/>
  <c r="K7" i="34"/>
  <c r="O7" i="34" s="1"/>
  <c r="K9" i="34"/>
  <c r="O9" i="34" s="1"/>
  <c r="K10" i="34"/>
  <c r="O10" i="34" s="1"/>
  <c r="K11" i="34"/>
  <c r="O11" i="34" s="1"/>
  <c r="K12" i="34"/>
  <c r="O12" i="34" s="1"/>
  <c r="K13" i="34"/>
  <c r="O13" i="34" s="1"/>
  <c r="K14" i="34"/>
  <c r="O14" i="34" s="1"/>
  <c r="K15" i="34"/>
  <c r="O15" i="34" s="1"/>
  <c r="K16" i="34"/>
  <c r="O16" i="34" s="1"/>
  <c r="K17" i="34"/>
  <c r="O17" i="34" s="1"/>
  <c r="K18" i="34"/>
  <c r="O18" i="34" s="1"/>
  <c r="K19" i="34"/>
  <c r="O19" i="34" s="1"/>
  <c r="K20" i="34"/>
  <c r="O20" i="34" s="1"/>
  <c r="L4" i="21"/>
  <c r="K4" i="21"/>
  <c r="AA45" i="21"/>
  <c r="AD45" i="21" s="1"/>
  <c r="AD44" i="25"/>
  <c r="AF44" i="25"/>
  <c r="AE44" i="25"/>
  <c r="AE44" i="21"/>
  <c r="AF44" i="21"/>
  <c r="L4" i="25"/>
  <c r="K4" i="25"/>
  <c r="AA45" i="25"/>
  <c r="AF45" i="9"/>
  <c r="AD45" i="9"/>
  <c r="AE45" i="9"/>
  <c r="L13" i="9"/>
  <c r="L5" i="9"/>
  <c r="L6" i="9"/>
  <c r="L7" i="9"/>
  <c r="L8" i="9"/>
  <c r="L9" i="9"/>
  <c r="L10" i="9"/>
  <c r="L11" i="9"/>
  <c r="L12" i="9"/>
  <c r="L14" i="9"/>
  <c r="L15" i="9"/>
  <c r="L16" i="9"/>
  <c r="L17" i="9"/>
  <c r="L18" i="9"/>
  <c r="L19" i="9"/>
  <c r="L20" i="9"/>
  <c r="AL264" i="5" l="1"/>
  <c r="AT263" i="5"/>
  <c r="AR262" i="5"/>
  <c r="AJ263" i="5"/>
  <c r="BA265" i="5"/>
  <c r="AZ266" i="5"/>
  <c r="AK263" i="5"/>
  <c r="AS262" i="5"/>
  <c r="AN261" i="5"/>
  <c r="AU260" i="5"/>
  <c r="AQ260" i="5"/>
  <c r="AO260" i="5"/>
  <c r="AP260" i="5"/>
  <c r="AD261" i="5"/>
  <c r="AB262" i="5"/>
  <c r="AL22" i="21"/>
  <c r="AL12" i="21"/>
  <c r="AN19" i="9"/>
  <c r="AN18" i="9"/>
  <c r="AN20" i="9"/>
  <c r="AN17" i="9"/>
  <c r="AN11" i="9"/>
  <c r="AL9" i="21"/>
  <c r="AL6" i="21"/>
  <c r="AN10" i="9"/>
  <c r="AN9" i="9"/>
  <c r="AN8" i="9"/>
  <c r="AN16" i="9"/>
  <c r="AN7" i="9"/>
  <c r="AL20" i="21"/>
  <c r="AL17" i="21"/>
  <c r="AN14" i="9"/>
  <c r="AN6" i="9"/>
  <c r="AL5" i="21"/>
  <c r="AL21" i="21"/>
  <c r="AN13" i="9"/>
  <c r="AN5" i="9"/>
  <c r="AL14" i="21"/>
  <c r="AL13" i="21"/>
  <c r="AN12" i="9"/>
  <c r="AN15" i="9"/>
  <c r="K21" i="9"/>
  <c r="O21" i="9" s="1"/>
  <c r="AL19" i="21"/>
  <c r="AL11" i="21"/>
  <c r="AL18" i="21"/>
  <c r="AL10" i="21"/>
  <c r="AL16" i="21"/>
  <c r="AL8" i="21"/>
  <c r="AL15" i="21"/>
  <c r="K8" i="9"/>
  <c r="O8" i="9" s="1"/>
  <c r="K7" i="9"/>
  <c r="O7" i="9" s="1"/>
  <c r="K21" i="25"/>
  <c r="O21" i="25" s="1"/>
  <c r="K21" i="21"/>
  <c r="O21" i="21" s="1"/>
  <c r="K22" i="9"/>
  <c r="O22" i="9" s="1"/>
  <c r="K9" i="9"/>
  <c r="O9" i="9" s="1"/>
  <c r="L21" i="46"/>
  <c r="K18" i="9"/>
  <c r="O18" i="9" s="1"/>
  <c r="K19" i="9"/>
  <c r="O19" i="9" s="1"/>
  <c r="K6" i="9"/>
  <c r="O6" i="9" s="1"/>
  <c r="K5" i="9"/>
  <c r="O5" i="9" s="1"/>
  <c r="K11" i="9"/>
  <c r="O11" i="9" s="1"/>
  <c r="K17" i="9"/>
  <c r="O17" i="9" s="1"/>
  <c r="K10" i="9"/>
  <c r="O10" i="9" s="1"/>
  <c r="K15" i="9"/>
  <c r="O15" i="9" s="1"/>
  <c r="K13" i="9"/>
  <c r="O13" i="9" s="1"/>
  <c r="K16" i="9"/>
  <c r="O16" i="9" s="1"/>
  <c r="K20" i="9"/>
  <c r="O20" i="9" s="1"/>
  <c r="K12" i="9"/>
  <c r="O12" i="9" s="1"/>
  <c r="AL18" i="25"/>
  <c r="AL17" i="25"/>
  <c r="AL16" i="25"/>
  <c r="AL11" i="25"/>
  <c r="AL19" i="25"/>
  <c r="AL10" i="25"/>
  <c r="AL9" i="25"/>
  <c r="AL7" i="25"/>
  <c r="AL20" i="25"/>
  <c r="AL12" i="25"/>
  <c r="AL15" i="25"/>
  <c r="AL8" i="25"/>
  <c r="AL14" i="25"/>
  <c r="AL5" i="25"/>
  <c r="AL13" i="25"/>
  <c r="AL6" i="25"/>
  <c r="L22" i="9"/>
  <c r="AL22" i="25"/>
  <c r="AN22" i="9"/>
  <c r="L23" i="44"/>
  <c r="K23" i="44"/>
  <c r="O23" i="44" s="1"/>
  <c r="AF45" i="46"/>
  <c r="AE45" i="46"/>
  <c r="AD45" i="46"/>
  <c r="K5" i="46"/>
  <c r="O5" i="46" s="1"/>
  <c r="K6" i="46"/>
  <c r="O6" i="46" s="1"/>
  <c r="K7" i="46"/>
  <c r="O7" i="46" s="1"/>
  <c r="K8" i="46"/>
  <c r="O8" i="46" s="1"/>
  <c r="K9" i="46"/>
  <c r="O9" i="46" s="1"/>
  <c r="K10" i="46"/>
  <c r="O10" i="46" s="1"/>
  <c r="K12" i="46"/>
  <c r="O12" i="46" s="1"/>
  <c r="K11" i="46"/>
  <c r="O11" i="46" s="1"/>
  <c r="K13" i="46"/>
  <c r="O13" i="46" s="1"/>
  <c r="K14" i="46"/>
  <c r="O14" i="46" s="1"/>
  <c r="K15" i="46"/>
  <c r="O15" i="46" s="1"/>
  <c r="K17" i="46"/>
  <c r="O17" i="46" s="1"/>
  <c r="K16" i="46"/>
  <c r="O16" i="46" s="1"/>
  <c r="K18" i="46"/>
  <c r="O18" i="46" s="1"/>
  <c r="K19" i="46"/>
  <c r="O19" i="46" s="1"/>
  <c r="K20" i="46"/>
  <c r="O20" i="46" s="1"/>
  <c r="L22" i="46"/>
  <c r="K22" i="46"/>
  <c r="O22" i="46" s="1"/>
  <c r="K21" i="46"/>
  <c r="O21" i="46" s="1"/>
  <c r="AL23" i="25"/>
  <c r="L5" i="46"/>
  <c r="L7" i="46"/>
  <c r="L6" i="46"/>
  <c r="L8" i="46"/>
  <c r="L9" i="46"/>
  <c r="L10" i="46"/>
  <c r="L11" i="46"/>
  <c r="L12" i="46"/>
  <c r="L13" i="46"/>
  <c r="L14" i="46"/>
  <c r="L15" i="46"/>
  <c r="L16" i="46"/>
  <c r="L17" i="46"/>
  <c r="L18" i="46"/>
  <c r="L19" i="46"/>
  <c r="L20" i="46"/>
  <c r="AF21" i="48"/>
  <c r="O27" i="48"/>
  <c r="L27" i="42"/>
  <c r="AB4" i="42"/>
  <c r="K27" i="42"/>
  <c r="O27" i="42" s="1"/>
  <c r="AC4" i="42"/>
  <c r="AB4" i="40"/>
  <c r="AC4" i="40"/>
  <c r="K27" i="40"/>
  <c r="O27" i="40" s="1"/>
  <c r="L27" i="40"/>
  <c r="AF45" i="21"/>
  <c r="L30" i="32"/>
  <c r="K30" i="32"/>
  <c r="O30" i="32" s="1"/>
  <c r="AB24" i="32"/>
  <c r="AF24" i="32" s="1"/>
  <c r="AC24" i="32"/>
  <c r="K23" i="34"/>
  <c r="O23" i="34" s="1"/>
  <c r="L23" i="34"/>
  <c r="AE45" i="21"/>
  <c r="AE45" i="25"/>
  <c r="AD45" i="25"/>
  <c r="AF45" i="25"/>
  <c r="L5" i="21"/>
  <c r="L6" i="21"/>
  <c r="L7" i="21"/>
  <c r="L8" i="21"/>
  <c r="L9" i="21"/>
  <c r="L10" i="21"/>
  <c r="L11" i="21"/>
  <c r="L12" i="21"/>
  <c r="L13" i="21"/>
  <c r="L14" i="21"/>
  <c r="L15" i="21"/>
  <c r="L16" i="21"/>
  <c r="L17" i="21"/>
  <c r="L18" i="21"/>
  <c r="L19" i="21"/>
  <c r="L20" i="21"/>
  <c r="K22" i="25"/>
  <c r="O22" i="25" s="1"/>
  <c r="L22" i="25"/>
  <c r="L5" i="25"/>
  <c r="L6" i="25"/>
  <c r="L7" i="25"/>
  <c r="L8" i="25"/>
  <c r="L9" i="25"/>
  <c r="L10" i="25"/>
  <c r="L11" i="25"/>
  <c r="L12" i="25"/>
  <c r="L13" i="25"/>
  <c r="L14" i="25"/>
  <c r="L15" i="25"/>
  <c r="L16" i="25"/>
  <c r="L17" i="25"/>
  <c r="L18" i="25"/>
  <c r="L19" i="25"/>
  <c r="L20" i="25"/>
  <c r="L21" i="21"/>
  <c r="L22" i="21"/>
  <c r="K22" i="21"/>
  <c r="O22" i="21" s="1"/>
  <c r="K5" i="25"/>
  <c r="O5" i="25" s="1"/>
  <c r="K6" i="25"/>
  <c r="O6" i="25" s="1"/>
  <c r="K7" i="25"/>
  <c r="O7" i="25" s="1"/>
  <c r="K8" i="25"/>
  <c r="O8" i="25" s="1"/>
  <c r="K9" i="25"/>
  <c r="O9" i="25" s="1"/>
  <c r="K10" i="25"/>
  <c r="O10" i="25" s="1"/>
  <c r="K11" i="25"/>
  <c r="O11" i="25" s="1"/>
  <c r="K12" i="25"/>
  <c r="O12" i="25" s="1"/>
  <c r="K13" i="25"/>
  <c r="O13" i="25" s="1"/>
  <c r="K14" i="25"/>
  <c r="O14" i="25" s="1"/>
  <c r="K15" i="25"/>
  <c r="O15" i="25" s="1"/>
  <c r="K16" i="25"/>
  <c r="O16" i="25" s="1"/>
  <c r="K17" i="25"/>
  <c r="O17" i="25" s="1"/>
  <c r="K18" i="25"/>
  <c r="O18" i="25" s="1"/>
  <c r="K19" i="25"/>
  <c r="O19" i="25" s="1"/>
  <c r="K20" i="25"/>
  <c r="O20" i="25" s="1"/>
  <c r="K5" i="21"/>
  <c r="O5" i="21" s="1"/>
  <c r="K6" i="21"/>
  <c r="O6" i="21" s="1"/>
  <c r="K7" i="21"/>
  <c r="O7" i="21" s="1"/>
  <c r="K8" i="21"/>
  <c r="O8" i="21" s="1"/>
  <c r="K9" i="21"/>
  <c r="O9" i="21" s="1"/>
  <c r="K10" i="21"/>
  <c r="O10" i="21" s="1"/>
  <c r="K11" i="21"/>
  <c r="O11" i="21" s="1"/>
  <c r="K12" i="21"/>
  <c r="O12" i="21" s="1"/>
  <c r="K13" i="21"/>
  <c r="O13" i="21" s="1"/>
  <c r="K14" i="21"/>
  <c r="O14" i="21" s="1"/>
  <c r="K15" i="21"/>
  <c r="O15" i="21" s="1"/>
  <c r="K16" i="21"/>
  <c r="O16" i="21" s="1"/>
  <c r="K17" i="21"/>
  <c r="O17" i="21" s="1"/>
  <c r="K18" i="21"/>
  <c r="O18" i="21" s="1"/>
  <c r="K19" i="21"/>
  <c r="O19" i="21" s="1"/>
  <c r="K20" i="21"/>
  <c r="O20" i="21" s="1"/>
  <c r="L21" i="25"/>
  <c r="BA266" i="5" l="1"/>
  <c r="BA273" i="5" s="1"/>
  <c r="AZ267" i="5"/>
  <c r="AZ273" i="5"/>
  <c r="AN262" i="5"/>
  <c r="AU261" i="5"/>
  <c r="AQ261" i="5"/>
  <c r="AO261" i="5"/>
  <c r="AP261" i="5"/>
  <c r="AJ264" i="5"/>
  <c r="AR263" i="5"/>
  <c r="AB263" i="5"/>
  <c r="AD262" i="5"/>
  <c r="AS263" i="5"/>
  <c r="AK264" i="5"/>
  <c r="AT264" i="5"/>
  <c r="AL265" i="5"/>
  <c r="AL24" i="25"/>
  <c r="L23" i="9"/>
  <c r="AN23" i="9"/>
  <c r="AL23" i="21"/>
  <c r="K23" i="9"/>
  <c r="O23" i="9" s="1"/>
  <c r="AC21" i="42"/>
  <c r="AB21" i="42"/>
  <c r="AF21" i="42" s="1"/>
  <c r="K24" i="44"/>
  <c r="O24" i="44" s="1"/>
  <c r="L24" i="44"/>
  <c r="K24" i="46"/>
  <c r="O24" i="46" s="1"/>
  <c r="L24" i="46"/>
  <c r="K23" i="46"/>
  <c r="O23" i="46" s="1"/>
  <c r="L23" i="46"/>
  <c r="AF22" i="48"/>
  <c r="AF5" i="48"/>
  <c r="AF6" i="48"/>
  <c r="AF7" i="48"/>
  <c r="AF8" i="48"/>
  <c r="AF9" i="48"/>
  <c r="AF10" i="48"/>
  <c r="AF11" i="48"/>
  <c r="AF12" i="48"/>
  <c r="AF13" i="48"/>
  <c r="AF14" i="48"/>
  <c r="AF15" i="48"/>
  <c r="AF16" i="48"/>
  <c r="AF17" i="48"/>
  <c r="AF18" i="48"/>
  <c r="AF19" i="48"/>
  <c r="AF20" i="48"/>
  <c r="O28" i="48"/>
  <c r="AB5" i="40"/>
  <c r="AF5" i="40" s="1"/>
  <c r="AB6" i="40"/>
  <c r="AF6" i="40" s="1"/>
  <c r="AB7" i="40"/>
  <c r="AF7" i="40" s="1"/>
  <c r="AB8" i="40"/>
  <c r="AF8" i="40" s="1"/>
  <c r="AB9" i="40"/>
  <c r="AF9" i="40" s="1"/>
  <c r="AB10" i="40"/>
  <c r="AF10" i="40" s="1"/>
  <c r="AB11" i="40"/>
  <c r="AF11" i="40" s="1"/>
  <c r="AB12" i="40"/>
  <c r="AF12" i="40" s="1"/>
  <c r="AB13" i="40"/>
  <c r="AF13" i="40" s="1"/>
  <c r="AB14" i="40"/>
  <c r="AF14" i="40" s="1"/>
  <c r="AB15" i="40"/>
  <c r="AF15" i="40" s="1"/>
  <c r="AB16" i="40"/>
  <c r="AF16" i="40" s="1"/>
  <c r="AB17" i="40"/>
  <c r="AF17" i="40" s="1"/>
  <c r="AB18" i="40"/>
  <c r="AF18" i="40" s="1"/>
  <c r="AB19" i="40"/>
  <c r="AF19" i="40" s="1"/>
  <c r="AB20" i="40"/>
  <c r="AF20" i="40" s="1"/>
  <c r="AB5" i="42"/>
  <c r="AF5" i="42" s="1"/>
  <c r="AB6" i="42"/>
  <c r="AF6" i="42" s="1"/>
  <c r="AB7" i="42"/>
  <c r="AF7" i="42" s="1"/>
  <c r="AB8" i="42"/>
  <c r="AF8" i="42" s="1"/>
  <c r="AB9" i="42"/>
  <c r="AF9" i="42" s="1"/>
  <c r="AB10" i="42"/>
  <c r="AF10" i="42" s="1"/>
  <c r="AB11" i="42"/>
  <c r="AF11" i="42" s="1"/>
  <c r="AB12" i="42"/>
  <c r="AF12" i="42" s="1"/>
  <c r="AB13" i="42"/>
  <c r="AF13" i="42" s="1"/>
  <c r="AB14" i="42"/>
  <c r="AF14" i="42" s="1"/>
  <c r="AB15" i="42"/>
  <c r="AF15" i="42" s="1"/>
  <c r="AB16" i="42"/>
  <c r="AF16" i="42" s="1"/>
  <c r="AB17" i="42"/>
  <c r="AF17" i="42" s="1"/>
  <c r="AB18" i="42"/>
  <c r="AF18" i="42" s="1"/>
  <c r="AB19" i="42"/>
  <c r="AF19" i="42" s="1"/>
  <c r="AB20" i="42"/>
  <c r="AF20" i="42" s="1"/>
  <c r="AC5" i="42"/>
  <c r="AC6" i="42"/>
  <c r="AC7" i="42"/>
  <c r="AC8" i="42"/>
  <c r="AC9" i="42"/>
  <c r="AC10" i="42"/>
  <c r="AC11" i="42"/>
  <c r="AC12" i="42"/>
  <c r="AC13" i="42"/>
  <c r="AC14" i="42"/>
  <c r="AC15" i="42"/>
  <c r="AC16" i="42"/>
  <c r="AC17" i="42"/>
  <c r="AC18" i="42"/>
  <c r="AC19" i="42"/>
  <c r="AC20" i="42"/>
  <c r="AB21" i="40"/>
  <c r="AF21" i="40" s="1"/>
  <c r="L28" i="42"/>
  <c r="K28" i="42"/>
  <c r="O28" i="42" s="1"/>
  <c r="AC22" i="42"/>
  <c r="AB22" i="42"/>
  <c r="AF22" i="42" s="1"/>
  <c r="AC5" i="40"/>
  <c r="AC6" i="40"/>
  <c r="AC7" i="40"/>
  <c r="AC8" i="40"/>
  <c r="AC9" i="40"/>
  <c r="AC10" i="40"/>
  <c r="AC11" i="40"/>
  <c r="AC12" i="40"/>
  <c r="AC13" i="40"/>
  <c r="AC14" i="40"/>
  <c r="AC15" i="40"/>
  <c r="AC16" i="40"/>
  <c r="AC17" i="40"/>
  <c r="AC18" i="40"/>
  <c r="AC19" i="40"/>
  <c r="AC20" i="40"/>
  <c r="AC22" i="40"/>
  <c r="K28" i="40"/>
  <c r="O28" i="40" s="1"/>
  <c r="L28" i="40"/>
  <c r="AB22" i="40"/>
  <c r="AF22" i="40" s="1"/>
  <c r="AC21" i="40"/>
  <c r="L31" i="32"/>
  <c r="K31" i="32"/>
  <c r="O31" i="32" s="1"/>
  <c r="AC25" i="32"/>
  <c r="AB25" i="32"/>
  <c r="AF25" i="32" s="1"/>
  <c r="L24" i="34"/>
  <c r="K24" i="34"/>
  <c r="O24" i="34" s="1"/>
  <c r="K23" i="21"/>
  <c r="O23" i="21" s="1"/>
  <c r="L23" i="21"/>
  <c r="K23" i="25"/>
  <c r="O23" i="25" s="1"/>
  <c r="L23" i="25"/>
  <c r="AK265" i="5" l="1"/>
  <c r="AS264" i="5"/>
  <c r="AJ265" i="5"/>
  <c r="AR264" i="5"/>
  <c r="AB264" i="5"/>
  <c r="AD263" i="5"/>
  <c r="AN263" i="5"/>
  <c r="AU262" i="5"/>
  <c r="AQ262" i="5"/>
  <c r="AP262" i="5"/>
  <c r="AO262" i="5"/>
  <c r="AL266" i="5"/>
  <c r="AT265" i="5"/>
  <c r="AZ268" i="5"/>
  <c r="BA267" i="5"/>
  <c r="L24" i="9"/>
  <c r="AN24" i="9"/>
  <c r="AL24" i="21"/>
  <c r="K24" i="9"/>
  <c r="O24" i="9" s="1"/>
  <c r="K25" i="44"/>
  <c r="O25" i="44" s="1"/>
  <c r="L25" i="44"/>
  <c r="K25" i="9"/>
  <c r="O25" i="9" s="1"/>
  <c r="O29" i="48"/>
  <c r="AF23" i="48"/>
  <c r="K29" i="40"/>
  <c r="O29" i="40" s="1"/>
  <c r="L29" i="40"/>
  <c r="AC23" i="40"/>
  <c r="AB23" i="40"/>
  <c r="AF23" i="40" s="1"/>
  <c r="AB23" i="42"/>
  <c r="AF23" i="42" s="1"/>
  <c r="L29" i="42"/>
  <c r="K29" i="42"/>
  <c r="O29" i="42" s="1"/>
  <c r="AC23" i="42"/>
  <c r="K32" i="32"/>
  <c r="O32" i="32" s="1"/>
  <c r="AC26" i="32"/>
  <c r="AB26" i="32"/>
  <c r="AF26" i="32" s="1"/>
  <c r="L32" i="32"/>
  <c r="K25" i="34"/>
  <c r="O25" i="34" s="1"/>
  <c r="L25" i="34"/>
  <c r="K24" i="21"/>
  <c r="O24" i="21" s="1"/>
  <c r="L24" i="21"/>
  <c r="K24" i="25"/>
  <c r="O24" i="25" s="1"/>
  <c r="L24" i="25"/>
  <c r="AR265" i="5" l="1"/>
  <c r="AJ266" i="5"/>
  <c r="AL267" i="5"/>
  <c r="AT266" i="5"/>
  <c r="AD264" i="5"/>
  <c r="AB265" i="5"/>
  <c r="BA268" i="5"/>
  <c r="AU263" i="5"/>
  <c r="AN264" i="5"/>
  <c r="AQ263" i="5"/>
  <c r="AO263" i="5"/>
  <c r="AP263" i="5"/>
  <c r="AS265" i="5"/>
  <c r="AK266" i="5"/>
  <c r="L25" i="9"/>
  <c r="AN25" i="9"/>
  <c r="AL25" i="21"/>
  <c r="AL25" i="25"/>
  <c r="K26" i="44"/>
  <c r="O26" i="44" s="1"/>
  <c r="L26" i="44"/>
  <c r="AN26" i="9"/>
  <c r="K25" i="46"/>
  <c r="O25" i="46" s="1"/>
  <c r="L25" i="46"/>
  <c r="AF24" i="48"/>
  <c r="O30" i="48"/>
  <c r="K30" i="40"/>
  <c r="O30" i="40" s="1"/>
  <c r="L30" i="40"/>
  <c r="AB24" i="40"/>
  <c r="AF24" i="40" s="1"/>
  <c r="AC24" i="40"/>
  <c r="L30" i="42"/>
  <c r="AB24" i="42"/>
  <c r="AF24" i="42" s="1"/>
  <c r="K30" i="42"/>
  <c r="O30" i="42" s="1"/>
  <c r="AC24" i="42"/>
  <c r="AC27" i="32"/>
  <c r="AB27" i="32"/>
  <c r="AF27" i="32" s="1"/>
  <c r="K33" i="32"/>
  <c r="O33" i="32" s="1"/>
  <c r="L33" i="32"/>
  <c r="L26" i="34"/>
  <c r="K26" i="34"/>
  <c r="O26" i="34" s="1"/>
  <c r="L25" i="25"/>
  <c r="K25" i="25"/>
  <c r="O25" i="25" s="1"/>
  <c r="K25" i="21"/>
  <c r="O25" i="21" s="1"/>
  <c r="L25" i="21"/>
  <c r="AB266" i="5" l="1"/>
  <c r="AD265" i="5"/>
  <c r="AK267" i="5"/>
  <c r="AS266" i="5"/>
  <c r="AU264" i="5"/>
  <c r="AN265" i="5"/>
  <c r="AQ264" i="5"/>
  <c r="AP264" i="5"/>
  <c r="AO264" i="5"/>
  <c r="AL268" i="5"/>
  <c r="AT267" i="5"/>
  <c r="AR266" i="5"/>
  <c r="AJ267" i="5"/>
  <c r="L26" i="9"/>
  <c r="K26" i="9"/>
  <c r="O26" i="9" s="1"/>
  <c r="AL26" i="21"/>
  <c r="AL26" i="25"/>
  <c r="AC4" i="44"/>
  <c r="AB4" i="44"/>
  <c r="K27" i="44"/>
  <c r="O27" i="44" s="1"/>
  <c r="L27" i="44"/>
  <c r="K27" i="9"/>
  <c r="O27" i="9" s="1"/>
  <c r="K26" i="46"/>
  <c r="O26" i="46" s="1"/>
  <c r="L26" i="46"/>
  <c r="O31" i="48"/>
  <c r="AF25" i="48"/>
  <c r="L31" i="42"/>
  <c r="K31" i="42"/>
  <c r="O31" i="42" s="1"/>
  <c r="AC25" i="42"/>
  <c r="AB25" i="42"/>
  <c r="AF25" i="42" s="1"/>
  <c r="K31" i="40"/>
  <c r="O31" i="40" s="1"/>
  <c r="AB25" i="40"/>
  <c r="AF25" i="40" s="1"/>
  <c r="L31" i="40"/>
  <c r="AC25" i="40"/>
  <c r="AC28" i="32"/>
  <c r="AB28" i="32"/>
  <c r="AF28" i="32" s="1"/>
  <c r="L34" i="32"/>
  <c r="K34" i="32"/>
  <c r="O34" i="32" s="1"/>
  <c r="AB4" i="34"/>
  <c r="AC4" i="34"/>
  <c r="L27" i="34"/>
  <c r="K27" i="34"/>
  <c r="O27" i="34" s="1"/>
  <c r="K26" i="25"/>
  <c r="O26" i="25" s="1"/>
  <c r="L26" i="25"/>
  <c r="K26" i="21"/>
  <c r="O26" i="21" s="1"/>
  <c r="L26" i="21"/>
  <c r="AJ268" i="5" l="1"/>
  <c r="AR267" i="5"/>
  <c r="AN266" i="5"/>
  <c r="AU265" i="5"/>
  <c r="AQ265" i="5"/>
  <c r="AO265" i="5"/>
  <c r="AP265" i="5"/>
  <c r="AK268" i="5"/>
  <c r="AS267" i="5"/>
  <c r="AT268" i="5"/>
  <c r="AL269" i="5"/>
  <c r="AB267" i="5"/>
  <c r="AD266" i="5"/>
  <c r="AB4" i="9"/>
  <c r="AB13" i="9" s="1"/>
  <c r="AF13" i="9" s="1"/>
  <c r="AC4" i="9"/>
  <c r="AC5" i="9" s="1"/>
  <c r="AN27" i="9"/>
  <c r="L27" i="9"/>
  <c r="AL27" i="21"/>
  <c r="AL27" i="25"/>
  <c r="AB21" i="44"/>
  <c r="AF21" i="44" s="1"/>
  <c r="AB21" i="34"/>
  <c r="AF21" i="34" s="1"/>
  <c r="AC21" i="44"/>
  <c r="AC21" i="34"/>
  <c r="AB5" i="44"/>
  <c r="AF5" i="44" s="1"/>
  <c r="AB6" i="44"/>
  <c r="AF6" i="44" s="1"/>
  <c r="AB7" i="44"/>
  <c r="AF7" i="44" s="1"/>
  <c r="AB8" i="44"/>
  <c r="AF8" i="44" s="1"/>
  <c r="AB9" i="44"/>
  <c r="AF9" i="44" s="1"/>
  <c r="AB10" i="44"/>
  <c r="AF10" i="44" s="1"/>
  <c r="AB11" i="44"/>
  <c r="AF11" i="44" s="1"/>
  <c r="AB12" i="44"/>
  <c r="AF12" i="44" s="1"/>
  <c r="AB13" i="44"/>
  <c r="AF13" i="44" s="1"/>
  <c r="AB14" i="44"/>
  <c r="AF14" i="44" s="1"/>
  <c r="AB15" i="44"/>
  <c r="AF15" i="44" s="1"/>
  <c r="AB16" i="44"/>
  <c r="AF16" i="44" s="1"/>
  <c r="AB17" i="44"/>
  <c r="AF17" i="44" s="1"/>
  <c r="AB18" i="44"/>
  <c r="AF18" i="44" s="1"/>
  <c r="AB19" i="44"/>
  <c r="AF19" i="44" s="1"/>
  <c r="AB20" i="44"/>
  <c r="AF20" i="44" s="1"/>
  <c r="L28" i="44"/>
  <c r="K28" i="44"/>
  <c r="O28" i="44" s="1"/>
  <c r="AC22" i="44"/>
  <c r="AB22" i="44"/>
  <c r="AF22" i="44" s="1"/>
  <c r="AC5" i="44"/>
  <c r="AC6" i="44"/>
  <c r="AC7" i="44"/>
  <c r="AC8" i="44"/>
  <c r="AC9" i="44"/>
  <c r="AC10" i="44"/>
  <c r="AC11" i="44"/>
  <c r="AC12" i="44"/>
  <c r="AC13" i="44"/>
  <c r="AC14" i="44"/>
  <c r="AC15" i="44"/>
  <c r="AC16" i="44"/>
  <c r="AC17" i="44"/>
  <c r="AC18" i="44"/>
  <c r="AC19" i="44"/>
  <c r="AC20" i="44"/>
  <c r="L28" i="46"/>
  <c r="K28" i="46"/>
  <c r="O28" i="46" s="1"/>
  <c r="AB4" i="46"/>
  <c r="AC4" i="46"/>
  <c r="L27" i="46"/>
  <c r="K27" i="46"/>
  <c r="O27" i="46" s="1"/>
  <c r="O32" i="48"/>
  <c r="AF26" i="48"/>
  <c r="K32" i="40"/>
  <c r="O32" i="40" s="1"/>
  <c r="L32" i="40"/>
  <c r="AC26" i="40"/>
  <c r="AB26" i="40"/>
  <c r="AF26" i="40" s="1"/>
  <c r="L32" i="42"/>
  <c r="AC26" i="42"/>
  <c r="K32" i="42"/>
  <c r="O32" i="42" s="1"/>
  <c r="AB26" i="42"/>
  <c r="AF26" i="42" s="1"/>
  <c r="AC29" i="32"/>
  <c r="K35" i="32"/>
  <c r="O35" i="32" s="1"/>
  <c r="AB29" i="32"/>
  <c r="AF29" i="32" s="1"/>
  <c r="L35" i="32"/>
  <c r="K28" i="34"/>
  <c r="O28" i="34" s="1"/>
  <c r="L28" i="34"/>
  <c r="AB22" i="34"/>
  <c r="AF22" i="34" s="1"/>
  <c r="AC22" i="34"/>
  <c r="AB5" i="34"/>
  <c r="AF5" i="34" s="1"/>
  <c r="AB6" i="34"/>
  <c r="AF6" i="34" s="1"/>
  <c r="AB7" i="34"/>
  <c r="AF7" i="34" s="1"/>
  <c r="AB8" i="34"/>
  <c r="AF8" i="34" s="1"/>
  <c r="AB9" i="34"/>
  <c r="AF9" i="34" s="1"/>
  <c r="AB10" i="34"/>
  <c r="AF10" i="34" s="1"/>
  <c r="AB11" i="34"/>
  <c r="AF11" i="34" s="1"/>
  <c r="AB12" i="34"/>
  <c r="AF12" i="34" s="1"/>
  <c r="AB13" i="34"/>
  <c r="AF13" i="34" s="1"/>
  <c r="AB14" i="34"/>
  <c r="AF14" i="34" s="1"/>
  <c r="AB15" i="34"/>
  <c r="AF15" i="34" s="1"/>
  <c r="AB16" i="34"/>
  <c r="AF16" i="34" s="1"/>
  <c r="AB17" i="34"/>
  <c r="AF17" i="34" s="1"/>
  <c r="AB18" i="34"/>
  <c r="AF18" i="34" s="1"/>
  <c r="AB19" i="34"/>
  <c r="AF19" i="34" s="1"/>
  <c r="AB20" i="34"/>
  <c r="AF20" i="34" s="1"/>
  <c r="AC5" i="34"/>
  <c r="AC6" i="34"/>
  <c r="AC7" i="34"/>
  <c r="AC8" i="34"/>
  <c r="AC9" i="34"/>
  <c r="AC10" i="34"/>
  <c r="AC11" i="34"/>
  <c r="AC12" i="34"/>
  <c r="AC13" i="34"/>
  <c r="AC14" i="34"/>
  <c r="AC15" i="34"/>
  <c r="AC16" i="34"/>
  <c r="AC17" i="34"/>
  <c r="AC18" i="34"/>
  <c r="AC19" i="34"/>
  <c r="AC20" i="34"/>
  <c r="AB4" i="21"/>
  <c r="AC4" i="21"/>
  <c r="K27" i="21"/>
  <c r="O27" i="21" s="1"/>
  <c r="L27" i="21"/>
  <c r="AC4" i="25"/>
  <c r="AC21" i="25" s="1"/>
  <c r="AB4" i="25"/>
  <c r="K27" i="25"/>
  <c r="O27" i="25" s="1"/>
  <c r="L27" i="25"/>
  <c r="AN28" i="9"/>
  <c r="AL270" i="5" l="1"/>
  <c r="AB268" i="5"/>
  <c r="AD267" i="5"/>
  <c r="AN267" i="5"/>
  <c r="AU266" i="5"/>
  <c r="AQ266" i="5"/>
  <c r="AP266" i="5"/>
  <c r="AO266" i="5"/>
  <c r="AS268" i="5"/>
  <c r="AK269" i="5"/>
  <c r="AJ269" i="5"/>
  <c r="AR268" i="5"/>
  <c r="AB10" i="9"/>
  <c r="AF10" i="9" s="1"/>
  <c r="AB11" i="9"/>
  <c r="AF11" i="9" s="1"/>
  <c r="AB21" i="9"/>
  <c r="AF21" i="9" s="1"/>
  <c r="AB15" i="9"/>
  <c r="AF15" i="9" s="1"/>
  <c r="AB5" i="9"/>
  <c r="AF5" i="9" s="1"/>
  <c r="AB9" i="9"/>
  <c r="AF9" i="9" s="1"/>
  <c r="AB20" i="9"/>
  <c r="AF20" i="9" s="1"/>
  <c r="AB12" i="9"/>
  <c r="AF12" i="9" s="1"/>
  <c r="AB17" i="9"/>
  <c r="AF17" i="9" s="1"/>
  <c r="AB19" i="9"/>
  <c r="AF19" i="9" s="1"/>
  <c r="AB7" i="9"/>
  <c r="AF7" i="9" s="1"/>
  <c r="AB14" i="9"/>
  <c r="AF14" i="9" s="1"/>
  <c r="AB16" i="9"/>
  <c r="AF16" i="9" s="1"/>
  <c r="AB18" i="9"/>
  <c r="AF18" i="9" s="1"/>
  <c r="AB6" i="9"/>
  <c r="AF6" i="9" s="1"/>
  <c r="AB8" i="9"/>
  <c r="AF8" i="9" s="1"/>
  <c r="AC12" i="9"/>
  <c r="AC11" i="9"/>
  <c r="AC18" i="9"/>
  <c r="AC17" i="9"/>
  <c r="AC10" i="9"/>
  <c r="AC15" i="9"/>
  <c r="AC20" i="9"/>
  <c r="AC9" i="9"/>
  <c r="AC19" i="9"/>
  <c r="AC7" i="9"/>
  <c r="AC16" i="9"/>
  <c r="AC8" i="9"/>
  <c r="AC14" i="9"/>
  <c r="AC6" i="9"/>
  <c r="AC13" i="9"/>
  <c r="AC21" i="9"/>
  <c r="AC22" i="9"/>
  <c r="AB21" i="25"/>
  <c r="AF21" i="25" s="1"/>
  <c r="AC21" i="46"/>
  <c r="AB22" i="46"/>
  <c r="AF22" i="46" s="1"/>
  <c r="AB23" i="44"/>
  <c r="AF23" i="44" s="1"/>
  <c r="AC23" i="44"/>
  <c r="K29" i="44"/>
  <c r="O29" i="44" s="1"/>
  <c r="L29" i="44"/>
  <c r="AB5" i="46"/>
  <c r="AF5" i="46" s="1"/>
  <c r="AB6" i="46"/>
  <c r="AF6" i="46" s="1"/>
  <c r="AB7" i="46"/>
  <c r="AF7" i="46" s="1"/>
  <c r="AB8" i="46"/>
  <c r="AF8" i="46" s="1"/>
  <c r="AB9" i="46"/>
  <c r="AF9" i="46" s="1"/>
  <c r="AB10" i="46"/>
  <c r="AF10" i="46" s="1"/>
  <c r="AB11" i="46"/>
  <c r="AF11" i="46" s="1"/>
  <c r="AB12" i="46"/>
  <c r="AF12" i="46" s="1"/>
  <c r="AB13" i="46"/>
  <c r="AF13" i="46" s="1"/>
  <c r="AB14" i="46"/>
  <c r="AF14" i="46" s="1"/>
  <c r="AB15" i="46"/>
  <c r="AF15" i="46" s="1"/>
  <c r="AB16" i="46"/>
  <c r="AF16" i="46" s="1"/>
  <c r="AB18" i="46"/>
  <c r="AF18" i="46" s="1"/>
  <c r="AB17" i="46"/>
  <c r="AF17" i="46" s="1"/>
  <c r="AB19" i="46"/>
  <c r="AF19" i="46" s="1"/>
  <c r="AB20" i="46"/>
  <c r="AF20" i="46" s="1"/>
  <c r="K29" i="9"/>
  <c r="O29" i="9" s="1"/>
  <c r="AC5" i="46"/>
  <c r="AC6" i="46"/>
  <c r="AC7" i="46"/>
  <c r="AC8" i="46"/>
  <c r="AC9" i="46"/>
  <c r="AC10" i="46"/>
  <c r="AC11" i="46"/>
  <c r="AC12" i="46"/>
  <c r="AC13" i="46"/>
  <c r="AC14" i="46"/>
  <c r="AC15" i="46"/>
  <c r="AC16" i="46"/>
  <c r="AC18" i="46"/>
  <c r="AC17" i="46"/>
  <c r="AC19" i="46"/>
  <c r="AC20" i="46"/>
  <c r="AB21" i="46"/>
  <c r="AF21" i="46" s="1"/>
  <c r="AC22" i="46"/>
  <c r="AF27" i="48"/>
  <c r="O33" i="48"/>
  <c r="AC27" i="40"/>
  <c r="K33" i="40"/>
  <c r="O33" i="40" s="1"/>
  <c r="L33" i="40"/>
  <c r="AB27" i="40"/>
  <c r="AF27" i="40" s="1"/>
  <c r="AL28" i="21"/>
  <c r="AB27" i="42"/>
  <c r="AF27" i="42" s="1"/>
  <c r="L33" i="42"/>
  <c r="AC27" i="42"/>
  <c r="K33" i="42"/>
  <c r="O33" i="42" s="1"/>
  <c r="L28" i="9"/>
  <c r="AB22" i="9"/>
  <c r="AF22" i="9" s="1"/>
  <c r="AC30" i="32"/>
  <c r="K36" i="32"/>
  <c r="O36" i="32" s="1"/>
  <c r="AB30" i="32"/>
  <c r="AF30" i="32" s="1"/>
  <c r="L36" i="32"/>
  <c r="L29" i="34"/>
  <c r="AC23" i="34"/>
  <c r="K29" i="34"/>
  <c r="O29" i="34" s="1"/>
  <c r="AB23" i="34"/>
  <c r="AF23" i="34" s="1"/>
  <c r="AB21" i="21"/>
  <c r="AF21" i="21" s="1"/>
  <c r="AB5" i="21"/>
  <c r="AF5" i="21" s="1"/>
  <c r="AB6" i="21"/>
  <c r="AF6" i="21" s="1"/>
  <c r="AB7" i="21"/>
  <c r="AF7" i="21" s="1"/>
  <c r="AB8" i="21"/>
  <c r="AF8" i="21" s="1"/>
  <c r="AB9" i="21"/>
  <c r="AF9" i="21" s="1"/>
  <c r="AB10" i="21"/>
  <c r="AF10" i="21" s="1"/>
  <c r="AB11" i="21"/>
  <c r="AF11" i="21" s="1"/>
  <c r="AB12" i="21"/>
  <c r="AF12" i="21" s="1"/>
  <c r="AB13" i="21"/>
  <c r="AF13" i="21" s="1"/>
  <c r="AB14" i="21"/>
  <c r="AF14" i="21" s="1"/>
  <c r="AB15" i="21"/>
  <c r="AF15" i="21" s="1"/>
  <c r="AB16" i="21"/>
  <c r="AF16" i="21" s="1"/>
  <c r="AB17" i="21"/>
  <c r="AF17" i="21" s="1"/>
  <c r="AB18" i="21"/>
  <c r="AF18" i="21" s="1"/>
  <c r="AB19" i="21"/>
  <c r="AF19" i="21" s="1"/>
  <c r="AB20" i="21"/>
  <c r="AF20" i="21" s="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5" i="25"/>
  <c r="AC6" i="25"/>
  <c r="AC7" i="25"/>
  <c r="AC8" i="25"/>
  <c r="AC9" i="25"/>
  <c r="AC10" i="25"/>
  <c r="AC11" i="25"/>
  <c r="AC12" i="25"/>
  <c r="AC13" i="25"/>
  <c r="AC14" i="25"/>
  <c r="AC15" i="25"/>
  <c r="AC16" i="25"/>
  <c r="AC17" i="25"/>
  <c r="AC18" i="25"/>
  <c r="AC19" i="25"/>
  <c r="AC20" i="25"/>
  <c r="AB5" i="25"/>
  <c r="AF5" i="25" s="1"/>
  <c r="AB6" i="25"/>
  <c r="AF6" i="25" s="1"/>
  <c r="AB7" i="25"/>
  <c r="AF7" i="25" s="1"/>
  <c r="AB8" i="25"/>
  <c r="AF8" i="25" s="1"/>
  <c r="AB9" i="25"/>
  <c r="AF9" i="25" s="1"/>
  <c r="AB10" i="25"/>
  <c r="AF10" i="25" s="1"/>
  <c r="AB11" i="25"/>
  <c r="AF11" i="25" s="1"/>
  <c r="AB12" i="25"/>
  <c r="AF12" i="25" s="1"/>
  <c r="AB13" i="25"/>
  <c r="AF13" i="25" s="1"/>
  <c r="AB14" i="25"/>
  <c r="AF14" i="25" s="1"/>
  <c r="AB15" i="25"/>
  <c r="AF15" i="25" s="1"/>
  <c r="AB16" i="25"/>
  <c r="AF16" i="25" s="1"/>
  <c r="AB17" i="25"/>
  <c r="AF17" i="25" s="1"/>
  <c r="AB18" i="25"/>
  <c r="AF18" i="25" s="1"/>
  <c r="AB19" i="25"/>
  <c r="AF19" i="25" s="1"/>
  <c r="AB20" i="25"/>
  <c r="AF20" i="25" s="1"/>
  <c r="K28" i="9"/>
  <c r="O28" i="9" s="1"/>
  <c r="AL28" i="25"/>
  <c r="K28" i="21"/>
  <c r="O28" i="21" s="1"/>
  <c r="AC22" i="21"/>
  <c r="L28" i="21"/>
  <c r="AB22" i="21"/>
  <c r="AF22" i="21" s="1"/>
  <c r="AC22" i="25"/>
  <c r="AB22" i="25"/>
  <c r="AF22" i="25" s="1"/>
  <c r="L28" i="25"/>
  <c r="K28" i="25"/>
  <c r="O28" i="25" s="1"/>
  <c r="AJ270" i="5" l="1"/>
  <c r="AU267" i="5"/>
  <c r="AN268" i="5"/>
  <c r="AQ267" i="5"/>
  <c r="AO267" i="5"/>
  <c r="AP267" i="5"/>
  <c r="AK270" i="5"/>
  <c r="AD268" i="5"/>
  <c r="AB269" i="5"/>
  <c r="AD269" i="5" s="1"/>
  <c r="AL271" i="5"/>
  <c r="AB33" i="32"/>
  <c r="AF33" i="32" s="1"/>
  <c r="K38" i="32"/>
  <c r="O38" i="32" s="1"/>
  <c r="L38" i="32"/>
  <c r="AL29" i="21"/>
  <c r="AN29" i="9"/>
  <c r="AB23" i="9"/>
  <c r="AF23" i="9" s="1"/>
  <c r="AC23" i="9"/>
  <c r="AL29" i="25"/>
  <c r="L29" i="9"/>
  <c r="AC32" i="32"/>
  <c r="AB32" i="32"/>
  <c r="AF32" i="32" s="1"/>
  <c r="AB23" i="46"/>
  <c r="AF23" i="46" s="1"/>
  <c r="K29" i="46"/>
  <c r="O29" i="46" s="1"/>
  <c r="AC23" i="46"/>
  <c r="L29" i="46"/>
  <c r="AL30" i="25"/>
  <c r="L30" i="44"/>
  <c r="AC24" i="44"/>
  <c r="K30" i="44"/>
  <c r="O30" i="44" s="1"/>
  <c r="AB24" i="44"/>
  <c r="AF24" i="44" s="1"/>
  <c r="O34" i="48"/>
  <c r="AF28" i="48"/>
  <c r="AB28" i="40"/>
  <c r="AF28" i="40" s="1"/>
  <c r="K34" i="40"/>
  <c r="O34" i="40" s="1"/>
  <c r="AC28" i="40"/>
  <c r="L34" i="40"/>
  <c r="AC28" i="42"/>
  <c r="K34" i="42"/>
  <c r="O34" i="42" s="1"/>
  <c r="AB28" i="42"/>
  <c r="AF28" i="42" s="1"/>
  <c r="L34" i="42"/>
  <c r="AC31" i="32"/>
  <c r="L37" i="32"/>
  <c r="AB31" i="32"/>
  <c r="AF31" i="32" s="1"/>
  <c r="K37" i="32"/>
  <c r="O37" i="32" s="1"/>
  <c r="AB24" i="34"/>
  <c r="AF24" i="34" s="1"/>
  <c r="K30" i="34"/>
  <c r="O30" i="34" s="1"/>
  <c r="L30" i="34"/>
  <c r="AC24" i="34"/>
  <c r="AC23" i="25"/>
  <c r="L29" i="25"/>
  <c r="AB23" i="25"/>
  <c r="AF23" i="25" s="1"/>
  <c r="K29" i="25"/>
  <c r="O29" i="25" s="1"/>
  <c r="L29" i="21"/>
  <c r="K29" i="21"/>
  <c r="O29" i="21" s="1"/>
  <c r="AB23" i="21"/>
  <c r="AF23" i="21" s="1"/>
  <c r="AC23" i="21"/>
  <c r="AN269" i="5" l="1"/>
  <c r="AU268" i="5"/>
  <c r="AQ268" i="5"/>
  <c r="AP268" i="5"/>
  <c r="AO268" i="5"/>
  <c r="AL272" i="5"/>
  <c r="AJ271" i="5"/>
  <c r="AK271" i="5"/>
  <c r="AC33" i="32"/>
  <c r="K39" i="32"/>
  <c r="O39" i="32" s="1"/>
  <c r="L39" i="32"/>
  <c r="AB24" i="9"/>
  <c r="AF24" i="9" s="1"/>
  <c r="K30" i="9"/>
  <c r="O30" i="9" s="1"/>
  <c r="AC24" i="9"/>
  <c r="L30" i="9"/>
  <c r="AN30" i="9"/>
  <c r="AL30" i="21"/>
  <c r="AL31" i="25"/>
  <c r="AB24" i="46"/>
  <c r="AF24" i="46" s="1"/>
  <c r="K30" i="46"/>
  <c r="O30" i="46" s="1"/>
  <c r="L30" i="46"/>
  <c r="AC24" i="46"/>
  <c r="AB25" i="44"/>
  <c r="AF25" i="44" s="1"/>
  <c r="K31" i="44"/>
  <c r="O31" i="44" s="1"/>
  <c r="L31" i="44"/>
  <c r="AC25" i="44"/>
  <c r="O35" i="48"/>
  <c r="AF29" i="48"/>
  <c r="AC29" i="42"/>
  <c r="L35" i="42"/>
  <c r="K35" i="42"/>
  <c r="O35" i="42" s="1"/>
  <c r="AB29" i="42"/>
  <c r="AF29" i="42" s="1"/>
  <c r="AC29" i="40"/>
  <c r="AB29" i="40"/>
  <c r="AF29" i="40" s="1"/>
  <c r="K35" i="40"/>
  <c r="O35" i="40" s="1"/>
  <c r="L35" i="40"/>
  <c r="K31" i="34"/>
  <c r="O31" i="34" s="1"/>
  <c r="AC25" i="34"/>
  <c r="L31" i="34"/>
  <c r="AB25" i="34"/>
  <c r="AF25" i="34" s="1"/>
  <c r="K30" i="25"/>
  <c r="O30" i="25" s="1"/>
  <c r="AC24" i="25"/>
  <c r="AB24" i="25"/>
  <c r="AF24" i="25" s="1"/>
  <c r="L30" i="25"/>
  <c r="K30" i="21"/>
  <c r="O30" i="21" s="1"/>
  <c r="L30" i="21"/>
  <c r="AC24" i="21"/>
  <c r="AB24" i="21"/>
  <c r="AF24" i="21" s="1"/>
  <c r="AJ272" i="5" l="1"/>
  <c r="AL273" i="5"/>
  <c r="AK272" i="5"/>
  <c r="AN270" i="5"/>
  <c r="AQ269" i="5"/>
  <c r="AP269" i="5"/>
  <c r="AO269" i="5"/>
  <c r="L40" i="32"/>
  <c r="K40" i="32"/>
  <c r="O40" i="32" s="1"/>
  <c r="AB34" i="32"/>
  <c r="AF34" i="32" s="1"/>
  <c r="AC34" i="32"/>
  <c r="AL31" i="21"/>
  <c r="AC25" i="46"/>
  <c r="L31" i="46"/>
  <c r="AB25" i="46"/>
  <c r="AF25" i="46" s="1"/>
  <c r="K31" i="46"/>
  <c r="O31" i="46" s="1"/>
  <c r="AB25" i="9"/>
  <c r="AF25" i="9" s="1"/>
  <c r="L32" i="46"/>
  <c r="K32" i="46"/>
  <c r="O32" i="46" s="1"/>
  <c r="AC26" i="46"/>
  <c r="AB26" i="46"/>
  <c r="AF26" i="46" s="1"/>
  <c r="AC25" i="9"/>
  <c r="K31" i="9"/>
  <c r="O31" i="9" s="1"/>
  <c r="AB26" i="44"/>
  <c r="AF26" i="44" s="1"/>
  <c r="L32" i="44"/>
  <c r="K32" i="44"/>
  <c r="O32" i="44" s="1"/>
  <c r="AC26" i="44"/>
  <c r="AN31" i="9"/>
  <c r="L31" i="9"/>
  <c r="AF30" i="48"/>
  <c r="O36" i="48"/>
  <c r="AB30" i="42"/>
  <c r="AF30" i="42" s="1"/>
  <c r="K36" i="42"/>
  <c r="O36" i="42" s="1"/>
  <c r="AC30" i="42"/>
  <c r="L36" i="42"/>
  <c r="AC30" i="40"/>
  <c r="K36" i="40"/>
  <c r="O36" i="40" s="1"/>
  <c r="L36" i="40"/>
  <c r="AB30" i="40"/>
  <c r="AF30" i="40" s="1"/>
  <c r="K32" i="34"/>
  <c r="O32" i="34" s="1"/>
  <c r="AC26" i="34"/>
  <c r="L32" i="34"/>
  <c r="AB26" i="34"/>
  <c r="AF26" i="34" s="1"/>
  <c r="L31" i="25"/>
  <c r="K31" i="25"/>
  <c r="O31" i="25" s="1"/>
  <c r="AC25" i="25"/>
  <c r="AB25" i="25"/>
  <c r="AF25" i="25" s="1"/>
  <c r="AB25" i="21"/>
  <c r="AF25" i="21" s="1"/>
  <c r="L31" i="21"/>
  <c r="AC25" i="21"/>
  <c r="K31" i="21"/>
  <c r="O31" i="21" s="1"/>
  <c r="AL32" i="25"/>
  <c r="AN271" i="5" l="1"/>
  <c r="AQ270" i="5"/>
  <c r="AP270" i="5"/>
  <c r="AO270" i="5"/>
  <c r="AK273" i="5"/>
  <c r="AL274" i="5"/>
  <c r="AJ273" i="5"/>
  <c r="L42" i="32"/>
  <c r="K42" i="32"/>
  <c r="O42" i="32" s="1"/>
  <c r="AC36" i="32"/>
  <c r="AB36" i="32"/>
  <c r="AF36" i="32" s="1"/>
  <c r="L41" i="32"/>
  <c r="K41" i="32"/>
  <c r="O41" i="32" s="1"/>
  <c r="AB35" i="32"/>
  <c r="AF35" i="32" s="1"/>
  <c r="AC35" i="32"/>
  <c r="AB27" i="44"/>
  <c r="AF27" i="44" s="1"/>
  <c r="L33" i="44"/>
  <c r="AC27" i="44"/>
  <c r="K33" i="44"/>
  <c r="O33" i="44" s="1"/>
  <c r="AL33" i="25"/>
  <c r="O37" i="48"/>
  <c r="AF31" i="48"/>
  <c r="L37" i="42"/>
  <c r="K37" i="42"/>
  <c r="O37" i="42" s="1"/>
  <c r="AC31" i="42"/>
  <c r="AB31" i="42"/>
  <c r="AF31" i="42" s="1"/>
  <c r="AB26" i="9"/>
  <c r="AF26" i="9" s="1"/>
  <c r="K32" i="9"/>
  <c r="O32" i="9" s="1"/>
  <c r="AB31" i="40"/>
  <c r="AF31" i="40" s="1"/>
  <c r="AC31" i="40"/>
  <c r="K37" i="40"/>
  <c r="O37" i="40" s="1"/>
  <c r="L37" i="40"/>
  <c r="AL32" i="21"/>
  <c r="K33" i="34"/>
  <c r="O33" i="34" s="1"/>
  <c r="L33" i="34"/>
  <c r="AB27" i="34"/>
  <c r="AF27" i="34" s="1"/>
  <c r="AC27" i="34"/>
  <c r="AC26" i="9"/>
  <c r="L32" i="9"/>
  <c r="K32" i="21"/>
  <c r="O32" i="21" s="1"/>
  <c r="AB26" i="21"/>
  <c r="AF26" i="21" s="1"/>
  <c r="AC26" i="21"/>
  <c r="L32" i="21"/>
  <c r="AC26" i="25"/>
  <c r="AB26" i="25"/>
  <c r="AF26" i="25" s="1"/>
  <c r="K32" i="25"/>
  <c r="O32" i="25" s="1"/>
  <c r="L32" i="25"/>
  <c r="AN32" i="9"/>
  <c r="AJ274" i="5" l="1"/>
  <c r="AK274" i="5"/>
  <c r="AL275" i="5"/>
  <c r="AN272" i="5"/>
  <c r="AQ271" i="5"/>
  <c r="AO271" i="5"/>
  <c r="AP271" i="5"/>
  <c r="L43" i="32"/>
  <c r="K43" i="32"/>
  <c r="O43" i="32" s="1"/>
  <c r="AC37" i="32"/>
  <c r="AB37" i="32"/>
  <c r="AF37" i="32" s="1"/>
  <c r="L38" i="42"/>
  <c r="K38" i="42"/>
  <c r="O38" i="42" s="1"/>
  <c r="L38" i="40"/>
  <c r="K38" i="40"/>
  <c r="O38" i="40" s="1"/>
  <c r="AB27" i="9"/>
  <c r="AF27" i="9" s="1"/>
  <c r="K33" i="9"/>
  <c r="O33" i="9" s="1"/>
  <c r="AC27" i="9"/>
  <c r="L33" i="9"/>
  <c r="AN33" i="9"/>
  <c r="AL33" i="21"/>
  <c r="AC32" i="42"/>
  <c r="AB32" i="42"/>
  <c r="AF32" i="42" s="1"/>
  <c r="AB32" i="40"/>
  <c r="AF32" i="40" s="1"/>
  <c r="AC32" i="40"/>
  <c r="AB28" i="46"/>
  <c r="AF28" i="46" s="1"/>
  <c r="AC28" i="46"/>
  <c r="K34" i="46"/>
  <c r="O34" i="46" s="1"/>
  <c r="L34" i="46"/>
  <c r="K33" i="46"/>
  <c r="O33" i="46" s="1"/>
  <c r="AC27" i="46"/>
  <c r="L33" i="46"/>
  <c r="AB27" i="46"/>
  <c r="AF27" i="46" s="1"/>
  <c r="AC28" i="44"/>
  <c r="AB28" i="44"/>
  <c r="AF28" i="44" s="1"/>
  <c r="L34" i="44"/>
  <c r="K34" i="44"/>
  <c r="O34" i="44" s="1"/>
  <c r="AC28" i="34"/>
  <c r="AB28" i="34"/>
  <c r="AF28" i="34" s="1"/>
  <c r="K34" i="34"/>
  <c r="O34" i="34" s="1"/>
  <c r="L34" i="34"/>
  <c r="K33" i="21"/>
  <c r="O33" i="21" s="1"/>
  <c r="L33" i="21"/>
  <c r="AB27" i="21"/>
  <c r="AF27" i="21" s="1"/>
  <c r="AC27" i="21"/>
  <c r="K33" i="25"/>
  <c r="O33" i="25" s="1"/>
  <c r="AC27" i="25"/>
  <c r="L33" i="25"/>
  <c r="AB27" i="25"/>
  <c r="AF27" i="25" s="1"/>
  <c r="AL34" i="25"/>
  <c r="AN273" i="5" l="1"/>
  <c r="AQ272" i="5"/>
  <c r="AO272" i="5"/>
  <c r="AP272" i="5"/>
  <c r="AK275" i="5"/>
  <c r="AJ275" i="5"/>
  <c r="AL34" i="21"/>
  <c r="K39" i="42"/>
  <c r="O39" i="42" s="1"/>
  <c r="L39" i="42"/>
  <c r="L39" i="40"/>
  <c r="K39" i="40"/>
  <c r="O39" i="40" s="1"/>
  <c r="AN34" i="9"/>
  <c r="AC28" i="9"/>
  <c r="K34" i="9"/>
  <c r="O34" i="9" s="1"/>
  <c r="AC33" i="42"/>
  <c r="AB33" i="42"/>
  <c r="AF33" i="42" s="1"/>
  <c r="AC33" i="40"/>
  <c r="AB33" i="40"/>
  <c r="AF33" i="40" s="1"/>
  <c r="AB28" i="9"/>
  <c r="AF28" i="9" s="1"/>
  <c r="L34" i="9"/>
  <c r="L35" i="44"/>
  <c r="K35" i="44"/>
  <c r="O35" i="44" s="1"/>
  <c r="AC29" i="44"/>
  <c r="AB29" i="44"/>
  <c r="AF29" i="44" s="1"/>
  <c r="AL35" i="25"/>
  <c r="L35" i="34"/>
  <c r="AC29" i="34"/>
  <c r="K35" i="34"/>
  <c r="O35" i="34" s="1"/>
  <c r="AB29" i="34"/>
  <c r="AF29" i="34" s="1"/>
  <c r="AC28" i="21"/>
  <c r="K34" i="21"/>
  <c r="O34" i="21" s="1"/>
  <c r="AB28" i="21"/>
  <c r="AF28" i="21" s="1"/>
  <c r="L34" i="21"/>
  <c r="AC28" i="25"/>
  <c r="K34" i="25"/>
  <c r="O34" i="25" s="1"/>
  <c r="L34" i="25"/>
  <c r="AB28" i="25"/>
  <c r="AF28" i="25" s="1"/>
  <c r="AN274" i="5" l="1"/>
  <c r="AQ273" i="5"/>
  <c r="AO273" i="5"/>
  <c r="AP273" i="5"/>
  <c r="L40" i="42"/>
  <c r="K40" i="42"/>
  <c r="O40" i="42" s="1"/>
  <c r="AB34" i="42"/>
  <c r="AF34" i="42" s="1"/>
  <c r="AC34" i="42"/>
  <c r="L40" i="40"/>
  <c r="K40" i="40"/>
  <c r="O40" i="40" s="1"/>
  <c r="AC34" i="40"/>
  <c r="AB34" i="40"/>
  <c r="AF34" i="40" s="1"/>
  <c r="AC29" i="9"/>
  <c r="K35" i="9"/>
  <c r="O35" i="9" s="1"/>
  <c r="AB29" i="9"/>
  <c r="AF29" i="9" s="1"/>
  <c r="L35" i="9"/>
  <c r="AN35" i="9"/>
  <c r="AL35" i="21"/>
  <c r="L36" i="46"/>
  <c r="AB30" i="46"/>
  <c r="AF30" i="46" s="1"/>
  <c r="AC30" i="46"/>
  <c r="K36" i="46"/>
  <c r="O36" i="46" s="1"/>
  <c r="K35" i="46"/>
  <c r="O35" i="46" s="1"/>
  <c r="AC29" i="46"/>
  <c r="AB29" i="46"/>
  <c r="AF29" i="46" s="1"/>
  <c r="L35" i="46"/>
  <c r="K36" i="44"/>
  <c r="O36" i="44" s="1"/>
  <c r="L36" i="44"/>
  <c r="AB30" i="44"/>
  <c r="AF30" i="44" s="1"/>
  <c r="AC30" i="44"/>
  <c r="K36" i="34"/>
  <c r="O36" i="34" s="1"/>
  <c r="L36" i="34"/>
  <c r="AC30" i="34"/>
  <c r="AB30" i="34"/>
  <c r="AF30" i="34" s="1"/>
  <c r="AC29" i="25"/>
  <c r="AB29" i="25"/>
  <c r="AF29" i="25" s="1"/>
  <c r="L35" i="25"/>
  <c r="K35" i="25"/>
  <c r="O35" i="25" s="1"/>
  <c r="L35" i="21"/>
  <c r="AC29" i="21"/>
  <c r="AB29" i="21"/>
  <c r="AF29" i="21" s="1"/>
  <c r="K35" i="21"/>
  <c r="O35" i="21" s="1"/>
  <c r="AL36" i="25"/>
  <c r="AQ274" i="5" l="1"/>
  <c r="AP274" i="5"/>
  <c r="AO274" i="5"/>
  <c r="L41" i="42"/>
  <c r="K41" i="42"/>
  <c r="O41" i="42" s="1"/>
  <c r="AC35" i="42"/>
  <c r="AB35" i="42"/>
  <c r="AF35" i="42" s="1"/>
  <c r="K41" i="40"/>
  <c r="O41" i="40" s="1"/>
  <c r="L41" i="40"/>
  <c r="AC35" i="40"/>
  <c r="AB35" i="40"/>
  <c r="AF35" i="40" s="1"/>
  <c r="L38" i="34"/>
  <c r="K38" i="34"/>
  <c r="O38" i="34" s="1"/>
  <c r="K36" i="9"/>
  <c r="O36" i="9" s="1"/>
  <c r="AN36" i="9"/>
  <c r="AB30" i="9"/>
  <c r="AF30" i="9" s="1"/>
  <c r="AC32" i="34"/>
  <c r="AB32" i="34"/>
  <c r="AF32" i="34" s="1"/>
  <c r="L37" i="44"/>
  <c r="AC31" i="44"/>
  <c r="AB31" i="44"/>
  <c r="AF31" i="44" s="1"/>
  <c r="K37" i="44"/>
  <c r="O37" i="44" s="1"/>
  <c r="AL37" i="25"/>
  <c r="K37" i="34"/>
  <c r="O37" i="34" s="1"/>
  <c r="L37" i="34"/>
  <c r="AC31" i="34"/>
  <c r="AB31" i="34"/>
  <c r="AF31" i="34" s="1"/>
  <c r="AC30" i="9"/>
  <c r="L36" i="9"/>
  <c r="K36" i="21"/>
  <c r="O36" i="21" s="1"/>
  <c r="AC30" i="21"/>
  <c r="AB30" i="21"/>
  <c r="AF30" i="21" s="1"/>
  <c r="L36" i="21"/>
  <c r="AB30" i="25"/>
  <c r="AF30" i="25" s="1"/>
  <c r="K36" i="25"/>
  <c r="O36" i="25" s="1"/>
  <c r="L36" i="25"/>
  <c r="AC30" i="25"/>
  <c r="AL36" i="21"/>
  <c r="L42" i="42" l="1"/>
  <c r="K42" i="42"/>
  <c r="O42" i="42" s="1"/>
  <c r="AB36" i="42"/>
  <c r="AF36" i="42" s="1"/>
  <c r="AC36" i="42"/>
  <c r="AC33" i="34"/>
  <c r="K38" i="44"/>
  <c r="O38" i="44" s="1"/>
  <c r="L38" i="44"/>
  <c r="AB33" i="34"/>
  <c r="AF33" i="34" s="1"/>
  <c r="K42" i="40"/>
  <c r="O42" i="40" s="1"/>
  <c r="L42" i="40"/>
  <c r="AB36" i="40"/>
  <c r="AF36" i="40" s="1"/>
  <c r="AC36" i="40"/>
  <c r="AN37" i="9"/>
  <c r="K39" i="34"/>
  <c r="O39" i="34" s="1"/>
  <c r="L39" i="34"/>
  <c r="AL37" i="21"/>
  <c r="L37" i="9"/>
  <c r="AB32" i="44"/>
  <c r="AF32" i="44" s="1"/>
  <c r="AC32" i="44"/>
  <c r="K37" i="9"/>
  <c r="O37" i="9" s="1"/>
  <c r="AB31" i="9"/>
  <c r="AF31" i="9" s="1"/>
  <c r="AC31" i="9"/>
  <c r="K38" i="9"/>
  <c r="O38" i="9" s="1"/>
  <c r="AB31" i="46"/>
  <c r="AF31" i="46" s="1"/>
  <c r="L37" i="46"/>
  <c r="AC31" i="46"/>
  <c r="K37" i="46"/>
  <c r="O37" i="46" s="1"/>
  <c r="L37" i="21"/>
  <c r="K37" i="21"/>
  <c r="O37" i="21" s="1"/>
  <c r="AC31" i="21"/>
  <c r="AB31" i="21"/>
  <c r="AF31" i="21" s="1"/>
  <c r="AC31" i="25"/>
  <c r="AB31" i="25"/>
  <c r="AF31" i="25" s="1"/>
  <c r="L37" i="25"/>
  <c r="K37" i="25"/>
  <c r="O37" i="25" s="1"/>
  <c r="L39" i="44" l="1"/>
  <c r="K39" i="44"/>
  <c r="O39" i="44" s="1"/>
  <c r="L43" i="42"/>
  <c r="K43" i="42"/>
  <c r="O43" i="42" s="1"/>
  <c r="AB37" i="42"/>
  <c r="AF37" i="42" s="1"/>
  <c r="AC37" i="42"/>
  <c r="K43" i="40"/>
  <c r="O43" i="40" s="1"/>
  <c r="L43" i="40"/>
  <c r="AB37" i="40"/>
  <c r="AF37" i="40" s="1"/>
  <c r="AC37" i="40"/>
  <c r="AL38" i="21"/>
  <c r="K40" i="34"/>
  <c r="O40" i="34" s="1"/>
  <c r="L40" i="34"/>
  <c r="AB34" i="34"/>
  <c r="AF34" i="34" s="1"/>
  <c r="AC34" i="34"/>
  <c r="AB32" i="25"/>
  <c r="AF32" i="25" s="1"/>
  <c r="K38" i="25"/>
  <c r="O38" i="25" s="1"/>
  <c r="K38" i="46"/>
  <c r="O38" i="46" s="1"/>
  <c r="L38" i="46"/>
  <c r="K39" i="46"/>
  <c r="O39" i="46" s="1"/>
  <c r="L39" i="46"/>
  <c r="AB32" i="21"/>
  <c r="AF32" i="21" s="1"/>
  <c r="K38" i="21"/>
  <c r="O38" i="21" s="1"/>
  <c r="AC33" i="44"/>
  <c r="AB33" i="44"/>
  <c r="AF33" i="44" s="1"/>
  <c r="AB33" i="46"/>
  <c r="AF33" i="46" s="1"/>
  <c r="AC33" i="46"/>
  <c r="AC32" i="9"/>
  <c r="AB32" i="9"/>
  <c r="AF32" i="9" s="1"/>
  <c r="AC32" i="46"/>
  <c r="AB32" i="46"/>
  <c r="AF32" i="46" s="1"/>
  <c r="AL38" i="25"/>
  <c r="AN38" i="9"/>
  <c r="L38" i="9"/>
  <c r="L38" i="21"/>
  <c r="AC32" i="21"/>
  <c r="AC32" i="25"/>
  <c r="L38" i="25"/>
  <c r="K42" i="34" l="1"/>
  <c r="O42" i="34" s="1"/>
  <c r="L42" i="34"/>
  <c r="AC36" i="34"/>
  <c r="AB36" i="34"/>
  <c r="AF36" i="34" s="1"/>
  <c r="L40" i="44"/>
  <c r="K40" i="44"/>
  <c r="O40" i="44" s="1"/>
  <c r="AC34" i="44"/>
  <c r="AB34" i="44"/>
  <c r="AF34" i="44" s="1"/>
  <c r="L41" i="34"/>
  <c r="K41" i="34"/>
  <c r="O41" i="34" s="1"/>
  <c r="AB35" i="34"/>
  <c r="AF35" i="34" s="1"/>
  <c r="AC35" i="34"/>
  <c r="AB33" i="21"/>
  <c r="AF33" i="21" s="1"/>
  <c r="K39" i="21"/>
  <c r="O39" i="21" s="1"/>
  <c r="AL40" i="21"/>
  <c r="K39" i="9"/>
  <c r="O39" i="9" s="1"/>
  <c r="AB33" i="9"/>
  <c r="AF33" i="9" s="1"/>
  <c r="AB33" i="25"/>
  <c r="AF33" i="25" s="1"/>
  <c r="K39" i="25"/>
  <c r="O39" i="25" s="1"/>
  <c r="AL39" i="25"/>
  <c r="L39" i="9"/>
  <c r="AC33" i="9"/>
  <c r="AL39" i="21"/>
  <c r="AN39" i="9"/>
  <c r="L39" i="21"/>
  <c r="AC33" i="21"/>
  <c r="AC33" i="25"/>
  <c r="L39" i="25"/>
  <c r="L41" i="44" l="1"/>
  <c r="K41" i="44"/>
  <c r="O41" i="44" s="1"/>
  <c r="AC35" i="44"/>
  <c r="AB35" i="44"/>
  <c r="AF35" i="44" s="1"/>
  <c r="L43" i="34"/>
  <c r="K43" i="34"/>
  <c r="O43" i="34" s="1"/>
  <c r="AC37" i="34"/>
  <c r="AB37" i="34"/>
  <c r="AF37" i="34" s="1"/>
  <c r="AC34" i="9"/>
  <c r="L40" i="9"/>
  <c r="AN40" i="9"/>
  <c r="L40" i="46"/>
  <c r="K40" i="46"/>
  <c r="O40" i="46" s="1"/>
  <c r="AC34" i="46"/>
  <c r="AB34" i="46"/>
  <c r="AF34" i="46" s="1"/>
  <c r="AN41" i="9"/>
  <c r="K40" i="21"/>
  <c r="O40" i="21" s="1"/>
  <c r="AB34" i="21"/>
  <c r="AF34" i="21" s="1"/>
  <c r="AL40" i="25"/>
  <c r="K40" i="9"/>
  <c r="O40" i="9" s="1"/>
  <c r="AB34" i="9"/>
  <c r="AF34" i="9" s="1"/>
  <c r="K40" i="25"/>
  <c r="O40" i="25" s="1"/>
  <c r="AB34" i="25"/>
  <c r="AF34" i="25" s="1"/>
  <c r="AC34" i="21"/>
  <c r="L40" i="21"/>
  <c r="AC34" i="25"/>
  <c r="L40" i="25"/>
  <c r="AL41" i="21"/>
  <c r="AC35" i="9"/>
  <c r="K42" i="44" l="1"/>
  <c r="O42" i="44" s="1"/>
  <c r="L42" i="44"/>
  <c r="AC36" i="44"/>
  <c r="AB36" i="44"/>
  <c r="AF36" i="44" s="1"/>
  <c r="K42" i="46"/>
  <c r="O42" i="46" s="1"/>
  <c r="L42" i="46"/>
  <c r="AB36" i="46"/>
  <c r="AF36" i="46" s="1"/>
  <c r="AC36" i="46"/>
  <c r="L41" i="9"/>
  <c r="K41" i="25"/>
  <c r="O41" i="25" s="1"/>
  <c r="AB35" i="25"/>
  <c r="AF35" i="25" s="1"/>
  <c r="K41" i="21"/>
  <c r="O41" i="21" s="1"/>
  <c r="AB35" i="21"/>
  <c r="AF35" i="21" s="1"/>
  <c r="K41" i="46"/>
  <c r="O41" i="46" s="1"/>
  <c r="L41" i="46"/>
  <c r="AB35" i="46"/>
  <c r="AF35" i="46" s="1"/>
  <c r="AC35" i="46"/>
  <c r="AL41" i="25"/>
  <c r="K41" i="9"/>
  <c r="O41" i="9" s="1"/>
  <c r="AB35" i="9"/>
  <c r="AF35" i="9" s="1"/>
  <c r="AC35" i="21"/>
  <c r="L41" i="21"/>
  <c r="L41" i="25"/>
  <c r="AC35" i="25"/>
  <c r="K43" i="44" l="1"/>
  <c r="O43" i="44" s="1"/>
  <c r="L43" i="44"/>
  <c r="AC37" i="44"/>
  <c r="AB37" i="44"/>
  <c r="AF37" i="44" s="1"/>
  <c r="K43" i="46"/>
  <c r="O43" i="46" s="1"/>
  <c r="L43" i="46"/>
  <c r="AL42" i="25"/>
  <c r="K42" i="9"/>
  <c r="O42" i="9" s="1"/>
  <c r="AB36" i="9"/>
  <c r="AF36" i="9" s="1"/>
  <c r="AB36" i="25"/>
  <c r="AF36" i="25" s="1"/>
  <c r="K42" i="25"/>
  <c r="O42" i="25" s="1"/>
  <c r="AC36" i="25"/>
  <c r="AB36" i="21"/>
  <c r="AF36" i="21" s="1"/>
  <c r="K42" i="21"/>
  <c r="O42" i="21" s="1"/>
  <c r="AC37" i="46"/>
  <c r="AB37" i="46"/>
  <c r="AF37" i="46" s="1"/>
  <c r="AN42" i="9"/>
  <c r="L42" i="9"/>
  <c r="AC36" i="9"/>
  <c r="AL42" i="21"/>
  <c r="L42" i="21"/>
  <c r="AC36" i="21"/>
  <c r="L42" i="25"/>
  <c r="AL43" i="21"/>
  <c r="L43" i="9" l="1"/>
  <c r="AN43" i="9"/>
  <c r="AL43" i="25"/>
  <c r="K43" i="9"/>
  <c r="O43" i="9" s="1"/>
  <c r="AB37" i="9"/>
  <c r="AF37" i="9" s="1"/>
  <c r="AB37" i="25"/>
  <c r="AF37" i="25" s="1"/>
  <c r="AC37" i="25"/>
  <c r="K43" i="25"/>
  <c r="O43" i="25" s="1"/>
  <c r="K43" i="21"/>
  <c r="O43" i="21" s="1"/>
  <c r="AB37" i="21"/>
  <c r="AF37" i="21" s="1"/>
  <c r="AC37" i="9"/>
  <c r="AC37" i="21"/>
  <c r="L43" i="21"/>
  <c r="L43" i="25"/>
  <c r="AL44" i="25"/>
  <c r="AL45" i="21" l="1"/>
  <c r="AC38" i="9"/>
  <c r="L44" i="9"/>
  <c r="AN44" i="9"/>
  <c r="AL44" i="21"/>
  <c r="L44" i="25"/>
  <c r="L44" i="21"/>
  <c r="AC38" i="21"/>
  <c r="L45" i="9"/>
  <c r="AN45" i="9" l="1"/>
  <c r="AL45" i="25"/>
  <c r="AC39" i="9"/>
  <c r="L45" i="25"/>
  <c r="L45" i="21"/>
  <c r="AC39" i="21"/>
</calcChain>
</file>

<file path=xl/comments1.xml><?xml version="1.0" encoding="utf-8"?>
<comments xmlns="http://schemas.openxmlformats.org/spreadsheetml/2006/main">
  <authors>
    <author>Fernald, John</author>
  </authors>
  <commentList>
    <comment ref="AI2" authorId="0">
      <text>
        <r>
          <rPr>
            <b/>
            <sz val="9"/>
            <color indexed="81"/>
            <rFont val="Tahoma"/>
            <family val="2"/>
          </rPr>
          <t>Fernald, John:</t>
        </r>
        <r>
          <rPr>
            <sz val="9"/>
            <color indexed="81"/>
            <rFont val="Tahoma"/>
            <family val="2"/>
          </rPr>
          <t xml:space="preserve">
To use a forecast, past those number shere.  John changes this to be the raw growth rate on 2/18/14, since it was misleading ofr the plots of filtered data</t>
        </r>
      </text>
    </comment>
  </commentList>
</comments>
</file>

<file path=xl/comments2.xml><?xml version="1.0" encoding="utf-8"?>
<comments xmlns="http://schemas.openxmlformats.org/spreadsheetml/2006/main">
  <authors>
    <author>Kuni D. Natsuki</author>
  </authors>
  <commentList>
    <comment ref="C1" authorId="0">
      <text>
        <r>
          <rPr>
            <sz val="9"/>
            <color indexed="81"/>
            <rFont val="Tahoma"/>
            <family val="2"/>
          </rPr>
          <t>X12 Error Log:_x000D_
 _x000D_
     Error messages generated from processing the X-12-ARIMA spec file_x000D_
     C:\frbautomation\x12\specfile.spc:_x000D_
_x000D_
_x000D_
  _x000D_
 WARNING: All data values read into X-12-ARIMA are the same._x000D_
  _x000D_
 ERROR: Series to be modelled and/or seasonally adjusted must have at_x000D_
        least 3 complete years of data._x000D_
  _x000D_
  No seasonal adjustment this run</t>
        </r>
      </text>
    </comment>
    <comment ref="C2" authorId="0">
      <text>
        <r>
          <rPr>
            <sz val="9"/>
            <color indexed="81"/>
            <rFont val="Tahoma"/>
            <family val="2"/>
          </rPr>
          <t>X12 Error Log:_x000D_
_x000D_
 _x000D_
     Error messages generated from processing the X-12-ARIMA spec file_x000D_
     C:\frbautomation\x12\specfile.spc:_x000D_
_x000D_
_x000D_
_x000D_
 ERROR: Input series is empty._x000D_
_x000D_
_x000D_
 ERROR:  Time series could not be read due to previously found errors</t>
        </r>
      </text>
    </comment>
    <comment ref="C3" authorId="0">
      <text>
        <r>
          <rPr>
            <sz val="9"/>
            <color indexed="81"/>
            <rFont val="Tahoma"/>
            <family val="2"/>
          </rPr>
          <t>X12 Error Log:_x000D_
 _x000D_
     Error messages generated from processing the X-12-ARIMA spec file_x000D_
     C:\frbautomation\x12\specfile.spc:_x000D_
_x000D_
_x000D_
  _x000D_
 WARNING: All data values read into X-12-ARIMA are the same._x000D_
  _x000D_
 ERROR: Series to be modelled and/or seasonally adjusted must have at_x000D_
        least 3 complete years of data._x000D_
  _x000D_
  No seasonal adjustment this run</t>
        </r>
      </text>
    </comment>
  </commentList>
</comments>
</file>

<file path=xl/sharedStrings.xml><?xml version="1.0" encoding="utf-8"?>
<sst xmlns="http://schemas.openxmlformats.org/spreadsheetml/2006/main" count="859" uniqueCount="640">
  <si>
    <t>Note:  All variables are percent change at an annual rate (=400 * change in natural log)</t>
  </si>
  <si>
    <t>date</t>
  </si>
  <si>
    <t>1947:Q1</t>
  </si>
  <si>
    <t>1947:Q2</t>
  </si>
  <si>
    <t>1947:Q3</t>
  </si>
  <si>
    <t>1947:Q4</t>
  </si>
  <si>
    <t>1948:Q1</t>
  </si>
  <si>
    <t>1948:Q2</t>
  </si>
  <si>
    <t>1948:Q3</t>
  </si>
  <si>
    <t>1948:Q4</t>
  </si>
  <si>
    <t>1949:Q1</t>
  </si>
  <si>
    <t>1949:Q2</t>
  </si>
  <si>
    <t>1949:Q3</t>
  </si>
  <si>
    <t>1949:Q4</t>
  </si>
  <si>
    <t>1950:Q1</t>
  </si>
  <si>
    <t>1950:Q2</t>
  </si>
  <si>
    <t>1950:Q3</t>
  </si>
  <si>
    <t>1950:Q4</t>
  </si>
  <si>
    <t>1951:Q1</t>
  </si>
  <si>
    <t>1951:Q2</t>
  </si>
  <si>
    <t>1951:Q3</t>
  </si>
  <si>
    <t>1951:Q4</t>
  </si>
  <si>
    <t>1952:Q1</t>
  </si>
  <si>
    <t>1952:Q2</t>
  </si>
  <si>
    <t>1952:Q3</t>
  </si>
  <si>
    <t>1952:Q4</t>
  </si>
  <si>
    <t>1953:Q1</t>
  </si>
  <si>
    <t>1953:Q2</t>
  </si>
  <si>
    <t>1953:Q3</t>
  </si>
  <si>
    <t>1953:Q4</t>
  </si>
  <si>
    <t>1954:Q1</t>
  </si>
  <si>
    <t>1954:Q2</t>
  </si>
  <si>
    <t>1954:Q3</t>
  </si>
  <si>
    <t>1954:Q4</t>
  </si>
  <si>
    <t>1955:Q1</t>
  </si>
  <si>
    <t>1955:Q2</t>
  </si>
  <si>
    <t>1955:Q3</t>
  </si>
  <si>
    <t>1955:Q4</t>
  </si>
  <si>
    <t>1956:Q1</t>
  </si>
  <si>
    <t>1956:Q2</t>
  </si>
  <si>
    <t>1956:Q3</t>
  </si>
  <si>
    <t>1956:Q4</t>
  </si>
  <si>
    <t>1957:Q1</t>
  </si>
  <si>
    <t>1957:Q2</t>
  </si>
  <si>
    <t>1957:Q3</t>
  </si>
  <si>
    <t>1957:Q4</t>
  </si>
  <si>
    <t>1958:Q1</t>
  </si>
  <si>
    <t>1958:Q2</t>
  </si>
  <si>
    <t>1958:Q3</t>
  </si>
  <si>
    <t>1958:Q4</t>
  </si>
  <si>
    <t>1959:Q1</t>
  </si>
  <si>
    <t>1959:Q2</t>
  </si>
  <si>
    <t>1959:Q3</t>
  </si>
  <si>
    <t>1959:Q4</t>
  </si>
  <si>
    <t>1960:Q1</t>
  </si>
  <si>
    <t>1960:Q2</t>
  </si>
  <si>
    <t>1960:Q3</t>
  </si>
  <si>
    <t>1960:Q4</t>
  </si>
  <si>
    <t>1961:Q1</t>
  </si>
  <si>
    <t>1961:Q2</t>
  </si>
  <si>
    <t>1961:Q3</t>
  </si>
  <si>
    <t>1961:Q4</t>
  </si>
  <si>
    <t>1962:Q1</t>
  </si>
  <si>
    <t>1962:Q2</t>
  </si>
  <si>
    <t>1962:Q3</t>
  </si>
  <si>
    <t>1962:Q4</t>
  </si>
  <si>
    <t>1963:Q1</t>
  </si>
  <si>
    <t>1963:Q2</t>
  </si>
  <si>
    <t>1963:Q3</t>
  </si>
  <si>
    <t>1963:Q4</t>
  </si>
  <si>
    <t>1964:Q1</t>
  </si>
  <si>
    <t>1964:Q2</t>
  </si>
  <si>
    <t>1964:Q3</t>
  </si>
  <si>
    <t>1964:Q4</t>
  </si>
  <si>
    <t>1965:Q1</t>
  </si>
  <si>
    <t>1965:Q2</t>
  </si>
  <si>
    <t>1965:Q3</t>
  </si>
  <si>
    <t>1965:Q4</t>
  </si>
  <si>
    <t>1966:Q1</t>
  </si>
  <si>
    <t>1966:Q2</t>
  </si>
  <si>
    <t>1966:Q3</t>
  </si>
  <si>
    <t>1966:Q4</t>
  </si>
  <si>
    <t>1967:Q1</t>
  </si>
  <si>
    <t>1967:Q2</t>
  </si>
  <si>
    <t>1967:Q3</t>
  </si>
  <si>
    <t>1967:Q4</t>
  </si>
  <si>
    <t>1968:Q1</t>
  </si>
  <si>
    <t>1968:Q2</t>
  </si>
  <si>
    <t>1968:Q3</t>
  </si>
  <si>
    <t>1968:Q4</t>
  </si>
  <si>
    <t>1969:Q1</t>
  </si>
  <si>
    <t>1969:Q2</t>
  </si>
  <si>
    <t>1969:Q3</t>
  </si>
  <si>
    <t>1969:Q4</t>
  </si>
  <si>
    <t>1970:Q1</t>
  </si>
  <si>
    <t>1970:Q2</t>
  </si>
  <si>
    <t>1970:Q3</t>
  </si>
  <si>
    <t>1970:Q4</t>
  </si>
  <si>
    <t>1971:Q1</t>
  </si>
  <si>
    <t>1971:Q2</t>
  </si>
  <si>
    <t>1971:Q3</t>
  </si>
  <si>
    <t>1971:Q4</t>
  </si>
  <si>
    <t>1972:Q1</t>
  </si>
  <si>
    <t>1972:Q2</t>
  </si>
  <si>
    <t>1972:Q3</t>
  </si>
  <si>
    <t>1972:Q4</t>
  </si>
  <si>
    <t>1973:Q1</t>
  </si>
  <si>
    <t>1973:Q2</t>
  </si>
  <si>
    <t>1973:Q3</t>
  </si>
  <si>
    <t>1973:Q4</t>
  </si>
  <si>
    <t>1974:Q1</t>
  </si>
  <si>
    <t>1974:Q2</t>
  </si>
  <si>
    <t>1974:Q3</t>
  </si>
  <si>
    <t>1974:Q4</t>
  </si>
  <si>
    <t>1975:Q1</t>
  </si>
  <si>
    <t>1975:Q2</t>
  </si>
  <si>
    <t>1975:Q3</t>
  </si>
  <si>
    <t>1975:Q4</t>
  </si>
  <si>
    <t>1976:Q1</t>
  </si>
  <si>
    <t>1976:Q2</t>
  </si>
  <si>
    <t>1976:Q3</t>
  </si>
  <si>
    <t>1976:Q4</t>
  </si>
  <si>
    <t>1977:Q1</t>
  </si>
  <si>
    <t>1977:Q2</t>
  </si>
  <si>
    <t>1977:Q3</t>
  </si>
  <si>
    <t>1977:Q4</t>
  </si>
  <si>
    <t>1978:Q1</t>
  </si>
  <si>
    <t>1978:Q2</t>
  </si>
  <si>
    <t>1978:Q3</t>
  </si>
  <si>
    <t>1978:Q4</t>
  </si>
  <si>
    <t>1979:Q1</t>
  </si>
  <si>
    <t>1979:Q2</t>
  </si>
  <si>
    <t>1979:Q3</t>
  </si>
  <si>
    <t>1979:Q4</t>
  </si>
  <si>
    <t>1980:Q1</t>
  </si>
  <si>
    <t>1980:Q2</t>
  </si>
  <si>
    <t>1980:Q3</t>
  </si>
  <si>
    <t>1980:Q4</t>
  </si>
  <si>
    <t>1981:Q1</t>
  </si>
  <si>
    <t>1981:Q2</t>
  </si>
  <si>
    <t>1981:Q3</t>
  </si>
  <si>
    <t>1981:Q4</t>
  </si>
  <si>
    <t>1982:Q1</t>
  </si>
  <si>
    <t>1982:Q2</t>
  </si>
  <si>
    <t>1982:Q3</t>
  </si>
  <si>
    <t>1982:Q4</t>
  </si>
  <si>
    <t>1983:Q1</t>
  </si>
  <si>
    <t>1983:Q2</t>
  </si>
  <si>
    <t>1983:Q3</t>
  </si>
  <si>
    <t>1983:Q4</t>
  </si>
  <si>
    <t>1984:Q1</t>
  </si>
  <si>
    <t>1984:Q2</t>
  </si>
  <si>
    <t>1984:Q3</t>
  </si>
  <si>
    <t>1984:Q4</t>
  </si>
  <si>
    <t>1985:Q1</t>
  </si>
  <si>
    <t>1985:Q2</t>
  </si>
  <si>
    <t>1985:Q3</t>
  </si>
  <si>
    <t>1985:Q4</t>
  </si>
  <si>
    <t>1986:Q1</t>
  </si>
  <si>
    <t>1986:Q2</t>
  </si>
  <si>
    <t>1986:Q3</t>
  </si>
  <si>
    <t>1986:Q4</t>
  </si>
  <si>
    <t>1987:Q1</t>
  </si>
  <si>
    <t>1987:Q2</t>
  </si>
  <si>
    <t>1987:Q3</t>
  </si>
  <si>
    <t>1987:Q4</t>
  </si>
  <si>
    <t>1988:Q1</t>
  </si>
  <si>
    <t>1988:Q2</t>
  </si>
  <si>
    <t>1988:Q3</t>
  </si>
  <si>
    <t>1988:Q4</t>
  </si>
  <si>
    <t>1989:Q1</t>
  </si>
  <si>
    <t>1989:Q2</t>
  </si>
  <si>
    <t>1989:Q3</t>
  </si>
  <si>
    <t>1989:Q4</t>
  </si>
  <si>
    <t>1990:Q1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</si>
  <si>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</si>
  <si>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</si>
  <si>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</si>
  <si>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</si>
  <si>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</si>
  <si>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</si>
  <si>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</si>
  <si>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</si>
  <si>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</si>
  <si>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</si>
  <si>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</si>
  <si>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</si>
  <si>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</si>
  <si>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</si>
  <si>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</si>
  <si>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</si>
  <si>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</si>
  <si>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</si>
  <si>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</si>
  <si>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</si>
  <si>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</si>
  <si>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</si>
  <si>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</si>
  <si>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</si>
  <si>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</si>
  <si>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</si>
  <si>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</si>
  <si>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</si>
  <si>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</si>
  <si>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</si>
  <si>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</si>
  <si>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</si>
  <si>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</si>
  <si>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</si>
  <si>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</si>
  <si>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</si>
  <si>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</si>
  <si>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</si>
  <si>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</si>
  <si>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</si>
  <si>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</si>
  <si>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</si>
  <si>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</si>
  <si>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</si>
  <si>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</si>
  <si>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</si>
  <si>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</si>
  <si>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</si>
  <si>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</si>
  <si>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</si>
  <si>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</si>
  <si>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</si>
  <si>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</si>
  <si>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</si>
  <si>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</si>
  <si>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</si>
  <si>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</si>
  <si>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</si>
  <si>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</si>
  <si>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</si>
  <si>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</si>
  <si>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</si>
  <si>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</si>
  <si>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</si>
  <si>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</si>
  <si>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</si>
  <si>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</si>
  <si>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</si>
  <si>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</si>
  <si>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</si>
  <si>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</si>
  <si>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</si>
  <si>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</si>
  <si>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</si>
  <si>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</si>
  <si>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</si>
  <si>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</si>
  <si>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</si>
  <si>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</si>
  <si>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</si>
  <si>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</si>
  <si>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</si>
  <si>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</si>
  <si>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2011:Q1</t>
  </si>
  <si>
    <t>2011:Q2</t>
  </si>
  <si>
    <t>2011:Q3</t>
  </si>
  <si>
    <t>2011:Q4</t>
  </si>
  <si>
    <t>k_cum</t>
  </si>
  <si>
    <t>labor_cum</t>
  </si>
  <si>
    <t>K/L</t>
  </si>
  <si>
    <t>cum_tfp</t>
  </si>
  <si>
    <t>cum_tfp_util</t>
  </si>
  <si>
    <t>demeaned cum_tfp_util</t>
  </si>
  <si>
    <t>Min</t>
  </si>
  <si>
    <t>Max</t>
  </si>
  <si>
    <t>Recession:</t>
  </si>
  <si>
    <t>Quarters since:</t>
  </si>
  <si>
    <t>Normalized Quarter level</t>
  </si>
  <si>
    <t>Indexed at Peak (2007Q4)</t>
  </si>
  <si>
    <t xml:space="preserve">Indexed at Trough </t>
  </si>
  <si>
    <t>Produced by John Fernald and Kuni Natsuki</t>
  </si>
  <si>
    <t>Updating Instruction:</t>
  </si>
  <si>
    <t>Documentation:</t>
  </si>
  <si>
    <t>This is the spreadsheet that produces the capital-labor ratio spider charts for the "Have investment been stronger than employment in this recovery?" Economic letter.</t>
  </si>
  <si>
    <t>Date:</t>
  </si>
  <si>
    <t>LMHB@MA4CAST</t>
  </si>
  <si>
    <t>lxnfh@usecon</t>
  </si>
  <si>
    <t>19471 !Q</t>
  </si>
  <si>
    <t>19471</t>
  </si>
  <si>
    <t>.DESC</t>
  </si>
  <si>
    <t>19472</t>
  </si>
  <si>
    <t>19473</t>
  </si>
  <si>
    <t>19474</t>
  </si>
  <si>
    <t>19481</t>
  </si>
  <si>
    <t>19482</t>
  </si>
  <si>
    <t>19483</t>
  </si>
  <si>
    <t>19484</t>
  </si>
  <si>
    <t>19491</t>
  </si>
  <si>
    <t>19492</t>
  </si>
  <si>
    <t>19493</t>
  </si>
  <si>
    <t>19494</t>
  </si>
  <si>
    <t>19501</t>
  </si>
  <si>
    <t>19502</t>
  </si>
  <si>
    <t>19503</t>
  </si>
  <si>
    <t>19504</t>
  </si>
  <si>
    <t>19511</t>
  </si>
  <si>
    <t>19512</t>
  </si>
  <si>
    <t>19513</t>
  </si>
  <si>
    <t>19514</t>
  </si>
  <si>
    <t>19521</t>
  </si>
  <si>
    <t>19522</t>
  </si>
  <si>
    <t>19523</t>
  </si>
  <si>
    <t>19524</t>
  </si>
  <si>
    <t>19531</t>
  </si>
  <si>
    <t>19532</t>
  </si>
  <si>
    <t>19533</t>
  </si>
  <si>
    <t>19534</t>
  </si>
  <si>
    <t>19541</t>
  </si>
  <si>
    <t>19542</t>
  </si>
  <si>
    <t>19543</t>
  </si>
  <si>
    <t>19544</t>
  </si>
  <si>
    <t>19551</t>
  </si>
  <si>
    <t>19552</t>
  </si>
  <si>
    <t>19553</t>
  </si>
  <si>
    <t>19554</t>
  </si>
  <si>
    <t>19561</t>
  </si>
  <si>
    <t>19562</t>
  </si>
  <si>
    <t>19563</t>
  </si>
  <si>
    <t>19564</t>
  </si>
  <si>
    <t>19571</t>
  </si>
  <si>
    <t>19572</t>
  </si>
  <si>
    <t>19573</t>
  </si>
  <si>
    <t>19574</t>
  </si>
  <si>
    <t>19581</t>
  </si>
  <si>
    <t>19582</t>
  </si>
  <si>
    <t>19583</t>
  </si>
  <si>
    <t>19584</t>
  </si>
  <si>
    <t>19591</t>
  </si>
  <si>
    <t>19592</t>
  </si>
  <si>
    <t>19593</t>
  </si>
  <si>
    <t>19594</t>
  </si>
  <si>
    <t>19601</t>
  </si>
  <si>
    <t>19602</t>
  </si>
  <si>
    <t>19603</t>
  </si>
  <si>
    <t>19604</t>
  </si>
  <si>
    <t>19611</t>
  </si>
  <si>
    <t>19612</t>
  </si>
  <si>
    <t>19613</t>
  </si>
  <si>
    <t>19614</t>
  </si>
  <si>
    <t>19621</t>
  </si>
  <si>
    <t>19622</t>
  </si>
  <si>
    <t>19623</t>
  </si>
  <si>
    <t>19624</t>
  </si>
  <si>
    <t>19631</t>
  </si>
  <si>
    <t>19632</t>
  </si>
  <si>
    <t>19633</t>
  </si>
  <si>
    <t>19634</t>
  </si>
  <si>
    <t>19641</t>
  </si>
  <si>
    <t>19642</t>
  </si>
  <si>
    <t>19643</t>
  </si>
  <si>
    <t>19644</t>
  </si>
  <si>
    <t>19651</t>
  </si>
  <si>
    <t>19652</t>
  </si>
  <si>
    <t>19653</t>
  </si>
  <si>
    <t>19654</t>
  </si>
  <si>
    <t>19661</t>
  </si>
  <si>
    <t>19662</t>
  </si>
  <si>
    <t>19663</t>
  </si>
  <si>
    <t>19664</t>
  </si>
  <si>
    <t>19671</t>
  </si>
  <si>
    <t>19672</t>
  </si>
  <si>
    <t>19673</t>
  </si>
  <si>
    <t>19674</t>
  </si>
  <si>
    <t>19681</t>
  </si>
  <si>
    <t>19682</t>
  </si>
  <si>
    <t>19683</t>
  </si>
  <si>
    <t>19684</t>
  </si>
  <si>
    <t>19691</t>
  </si>
  <si>
    <t>19692</t>
  </si>
  <si>
    <t>19693</t>
  </si>
  <si>
    <t>19694</t>
  </si>
  <si>
    <t>19701</t>
  </si>
  <si>
    <t>19702</t>
  </si>
  <si>
    <t>19703</t>
  </si>
  <si>
    <t>19704</t>
  </si>
  <si>
    <t>19711</t>
  </si>
  <si>
    <t>19712</t>
  </si>
  <si>
    <t>19713</t>
  </si>
  <si>
    <t>19714</t>
  </si>
  <si>
    <t>19721</t>
  </si>
  <si>
    <t>19722</t>
  </si>
  <si>
    <t>19723</t>
  </si>
  <si>
    <t>19724</t>
  </si>
  <si>
    <t>19731</t>
  </si>
  <si>
    <t>19732</t>
  </si>
  <si>
    <t>19733</t>
  </si>
  <si>
    <t>19734</t>
  </si>
  <si>
    <t>19741</t>
  </si>
  <si>
    <t>19742</t>
  </si>
  <si>
    <t>19743</t>
  </si>
  <si>
    <t>19744</t>
  </si>
  <si>
    <t>19751</t>
  </si>
  <si>
    <t>19752</t>
  </si>
  <si>
    <t>19753</t>
  </si>
  <si>
    <t>19754</t>
  </si>
  <si>
    <t>19761</t>
  </si>
  <si>
    <t>19762</t>
  </si>
  <si>
    <t>19763</t>
  </si>
  <si>
    <t>19764</t>
  </si>
  <si>
    <t>19771</t>
  </si>
  <si>
    <t>19772</t>
  </si>
  <si>
    <t>19773</t>
  </si>
  <si>
    <t>19774</t>
  </si>
  <si>
    <t>19781</t>
  </si>
  <si>
    <t>19782</t>
  </si>
  <si>
    <t>19783</t>
  </si>
  <si>
    <t>19784</t>
  </si>
  <si>
    <t>19791</t>
  </si>
  <si>
    <t>19792</t>
  </si>
  <si>
    <t>19793</t>
  </si>
  <si>
    <t>19794</t>
  </si>
  <si>
    <t>19801</t>
  </si>
  <si>
    <t>19802</t>
  </si>
  <si>
    <t>19803</t>
  </si>
  <si>
    <t>19804</t>
  </si>
  <si>
    <t>19811</t>
  </si>
  <si>
    <t>19812</t>
  </si>
  <si>
    <t>19813</t>
  </si>
  <si>
    <t>19814</t>
  </si>
  <si>
    <t>19821</t>
  </si>
  <si>
    <t>19822</t>
  </si>
  <si>
    <t>19823</t>
  </si>
  <si>
    <t>19824</t>
  </si>
  <si>
    <t>19831</t>
  </si>
  <si>
    <t>19832</t>
  </si>
  <si>
    <t>19833</t>
  </si>
  <si>
    <t>19834</t>
  </si>
  <si>
    <t>19841</t>
  </si>
  <si>
    <t>19842</t>
  </si>
  <si>
    <t>19843</t>
  </si>
  <si>
    <t>19844</t>
  </si>
  <si>
    <t>19851</t>
  </si>
  <si>
    <t>19852</t>
  </si>
  <si>
    <t>19853</t>
  </si>
  <si>
    <t>19854</t>
  </si>
  <si>
    <t>19861</t>
  </si>
  <si>
    <t>19862</t>
  </si>
  <si>
    <t>19863</t>
  </si>
  <si>
    <t>19864</t>
  </si>
  <si>
    <t>19871</t>
  </si>
  <si>
    <t>19872</t>
  </si>
  <si>
    <t>19873</t>
  </si>
  <si>
    <t>19874</t>
  </si>
  <si>
    <t>19881</t>
  </si>
  <si>
    <t>19882</t>
  </si>
  <si>
    <t>19883</t>
  </si>
  <si>
    <t>19884</t>
  </si>
  <si>
    <t>19891</t>
  </si>
  <si>
    <t>19892</t>
  </si>
  <si>
    <t>19893</t>
  </si>
  <si>
    <t>19894</t>
  </si>
  <si>
    <t>19901</t>
  </si>
  <si>
    <t>19902</t>
  </si>
  <si>
    <t>19903</t>
  </si>
  <si>
    <t>19904</t>
  </si>
  <si>
    <t>19911</t>
  </si>
  <si>
    <t>19912</t>
  </si>
  <si>
    <t>19913</t>
  </si>
  <si>
    <t>19914</t>
  </si>
  <si>
    <t>19921</t>
  </si>
  <si>
    <t>19922</t>
  </si>
  <si>
    <t>19923</t>
  </si>
  <si>
    <t>19924</t>
  </si>
  <si>
    <t>19931</t>
  </si>
  <si>
    <t>19932</t>
  </si>
  <si>
    <t>19933</t>
  </si>
  <si>
    <t>19934</t>
  </si>
  <si>
    <t>19941</t>
  </si>
  <si>
    <t>19942</t>
  </si>
  <si>
    <t>19943</t>
  </si>
  <si>
    <t>19944</t>
  </si>
  <si>
    <t>19951</t>
  </si>
  <si>
    <t>19952</t>
  </si>
  <si>
    <t>19953</t>
  </si>
  <si>
    <t>19954</t>
  </si>
  <si>
    <t>19961</t>
  </si>
  <si>
    <t>19962</t>
  </si>
  <si>
    <t>19963</t>
  </si>
  <si>
    <t>19964</t>
  </si>
  <si>
    <t>19971</t>
  </si>
  <si>
    <t>19972</t>
  </si>
  <si>
    <t>19973</t>
  </si>
  <si>
    <t>19974</t>
  </si>
  <si>
    <t>19981</t>
  </si>
  <si>
    <t>19982</t>
  </si>
  <si>
    <t>19983</t>
  </si>
  <si>
    <t>19984</t>
  </si>
  <si>
    <t>19991</t>
  </si>
  <si>
    <t>19992</t>
  </si>
  <si>
    <t>19993</t>
  </si>
  <si>
    <t>19994</t>
  </si>
  <si>
    <t>20001</t>
  </si>
  <si>
    <t>20002</t>
  </si>
  <si>
    <t>20003</t>
  </si>
  <si>
    <t>20004</t>
  </si>
  <si>
    <t>20011</t>
  </si>
  <si>
    <t>20012</t>
  </si>
  <si>
    <t>20013</t>
  </si>
  <si>
    <t>20014</t>
  </si>
  <si>
    <t>20021</t>
  </si>
  <si>
    <t>20022</t>
  </si>
  <si>
    <t>20023</t>
  </si>
  <si>
    <t>20024</t>
  </si>
  <si>
    <t>20031</t>
  </si>
  <si>
    <t>20032</t>
  </si>
  <si>
    <t>20033</t>
  </si>
  <si>
    <t>20034</t>
  </si>
  <si>
    <t>20041</t>
  </si>
  <si>
    <t>20042</t>
  </si>
  <si>
    <t>20043</t>
  </si>
  <si>
    <t>20044</t>
  </si>
  <si>
    <t>20051</t>
  </si>
  <si>
    <t>20052</t>
  </si>
  <si>
    <t>20053</t>
  </si>
  <si>
    <t>20054</t>
  </si>
  <si>
    <t>20061</t>
  </si>
  <si>
    <t>20062</t>
  </si>
  <si>
    <t>20063</t>
  </si>
  <si>
    <t>20064</t>
  </si>
  <si>
    <t>20071</t>
  </si>
  <si>
    <t>20072</t>
  </si>
  <si>
    <t>20073</t>
  </si>
  <si>
    <t>20074</t>
  </si>
  <si>
    <t>20081</t>
  </si>
  <si>
    <t>20082</t>
  </si>
  <si>
    <t>20083</t>
  </si>
  <si>
    <t>20084</t>
  </si>
  <si>
    <t>20091</t>
  </si>
  <si>
    <t>20092</t>
  </si>
  <si>
    <t>20093</t>
  </si>
  <si>
    <t>20094</t>
  </si>
  <si>
    <t>20101</t>
  </si>
  <si>
    <t>20102</t>
  </si>
  <si>
    <t>20103</t>
  </si>
  <si>
    <t>20104</t>
  </si>
  <si>
    <t>20111</t>
  </si>
  <si>
    <t>20112</t>
  </si>
  <si>
    <t>20113</t>
  </si>
  <si>
    <t>20114</t>
  </si>
  <si>
    <t xml:space="preserve">Hours Worked: Private Nonfarm Business (Bil) </t>
  </si>
  <si>
    <t>20121</t>
  </si>
  <si>
    <t>20122</t>
  </si>
  <si>
    <t>20123</t>
  </si>
  <si>
    <t>20124</t>
  </si>
  <si>
    <t>20131</t>
  </si>
  <si>
    <t>20132</t>
  </si>
  <si>
    <t>20133</t>
  </si>
  <si>
    <t>20134</t>
  </si>
  <si>
    <t>2. Copy-and-paste the seasonally-adjusted hours worked (LMHB@MA4Cast</t>
  </si>
  <si>
    <t>SA&lt;LMHB@MA4CAST&gt;</t>
  </si>
  <si>
    <r>
      <t xml:space="preserve">Hours Worked: Private Nonfarm Business (Bil, </t>
    </r>
    <r>
      <rPr>
        <sz val="11"/>
        <color rgb="FFFF0000"/>
        <rFont val="Calibri"/>
        <family val="2"/>
        <scheme val="minor"/>
      </rPr>
      <t>SA</t>
    </r>
    <r>
      <rPr>
        <sz val="11"/>
        <color theme="1"/>
        <rFont val="Calibri"/>
        <family val="2"/>
        <scheme val="minor"/>
      </rPr>
      <t xml:space="preserve">) </t>
    </r>
  </si>
  <si>
    <t>lxbh@USECON</t>
  </si>
  <si>
    <t>hours forecast</t>
  </si>
  <si>
    <t>Normalized hours</t>
  </si>
  <si>
    <t>3. Copy-and-paste the dk forecast series from Dk_all using MA4Cast_MMDDYY spreadsheet</t>
  </si>
  <si>
    <t>dk forecasts</t>
  </si>
  <si>
    <t>dhours forecast</t>
  </si>
  <si>
    <t>k_cum forecast</t>
  </si>
  <si>
    <t>labor_cum forecast</t>
  </si>
  <si>
    <t>dhours2</t>
  </si>
  <si>
    <t>K/L standard</t>
  </si>
  <si>
    <t>forecast:</t>
  </si>
  <si>
    <t>forecast</t>
  </si>
  <si>
    <t>Average</t>
  </si>
  <si>
    <t>dL forecasts</t>
  </si>
  <si>
    <t>d(K/L)</t>
  </si>
  <si>
    <t>dk:</t>
  </si>
  <si>
    <t>k_es forecast</t>
  </si>
  <si>
    <t>k_s forecast</t>
  </si>
  <si>
    <t>K_es/L</t>
  </si>
  <si>
    <t>K_s/L</t>
  </si>
  <si>
    <t>Avg_90_01</t>
  </si>
  <si>
    <t>Avg_73_81</t>
  </si>
  <si>
    <t>cum_LP</t>
  </si>
  <si>
    <t>cum_util</t>
  </si>
  <si>
    <t>cum_LQ</t>
  </si>
  <si>
    <t>K_es</t>
  </si>
  <si>
    <t>K_s</t>
  </si>
  <si>
    <t>K</t>
  </si>
  <si>
    <t>L</t>
  </si>
  <si>
    <t>Y</t>
  </si>
  <si>
    <t>Hours</t>
  </si>
  <si>
    <t>Avg_91_01</t>
  </si>
  <si>
    <t>Avg_75_82</t>
  </si>
  <si>
    <t>2012:Q1</t>
  </si>
  <si>
    <t xml:space="preserve">                       </t>
  </si>
  <si>
    <t>2012:Q2</t>
  </si>
  <si>
    <t>20141</t>
  </si>
  <si>
    <t>20142</t>
  </si>
  <si>
    <t>20143</t>
  </si>
  <si>
    <t>20144</t>
  </si>
  <si>
    <t>2012:Q3</t>
  </si>
  <si>
    <t>2012:Q4</t>
  </si>
  <si>
    <t>20151</t>
  </si>
  <si>
    <t>20152</t>
  </si>
  <si>
    <t>20153</t>
  </si>
  <si>
    <t>20154</t>
  </si>
  <si>
    <t>2013:Q1</t>
  </si>
  <si>
    <t>2013:Q2</t>
  </si>
  <si>
    <t>Equip_f</t>
  </si>
  <si>
    <t>Structures_f</t>
  </si>
  <si>
    <t xml:space="preserve">Nonfarm Business Sector: Hours of All Persons (SA, 2009=100) </t>
  </si>
  <si>
    <t xml:space="preserve">Business Sector: Hours of All Persons (SA, 2009=100) </t>
  </si>
  <si>
    <t>2013:Q3</t>
  </si>
  <si>
    <t>dY_prod_bw</t>
  </si>
  <si>
    <t>dY_inc_bw</t>
  </si>
  <si>
    <t>dY_bw</t>
  </si>
  <si>
    <t>dhours_bw</t>
  </si>
  <si>
    <t>dLP_bw</t>
  </si>
  <si>
    <t>dk_bw</t>
  </si>
  <si>
    <t>dLQ_BLS_interpolated_bw</t>
  </si>
  <si>
    <t>dLQ_Aaronson_Sullivan_bw</t>
  </si>
  <si>
    <t>dLQ_bw</t>
  </si>
  <si>
    <t>alpha_bw</t>
  </si>
  <si>
    <t>dtfp_bw</t>
  </si>
  <si>
    <t>dutil_bw</t>
  </si>
  <si>
    <t>dtfp_util_bw</t>
  </si>
  <si>
    <t>relativePrice_bw</t>
  </si>
  <si>
    <t>invShare_bw</t>
  </si>
  <si>
    <t>dtfp_I_bw</t>
  </si>
  <si>
    <t>dtfp_C_bw</t>
  </si>
  <si>
    <t>du_invest_bw</t>
  </si>
  <si>
    <t>du_consumption_bw</t>
  </si>
  <si>
    <t>dtfp_I_util_bw</t>
  </si>
  <si>
    <t>dtfp_C_util_bw</t>
  </si>
  <si>
    <t>2013:Q4</t>
  </si>
  <si>
    <r>
      <t>1. Copy-and-paste the Quarterly TFP "quarterly" spreadsheet into the appropriate sheet.</t>
    </r>
    <r>
      <rPr>
        <b/>
        <sz val="18"/>
        <color rgb="FFFF0000"/>
        <rFont val="Calibri"/>
        <family val="2"/>
        <scheme val="minor"/>
      </rPr>
      <t xml:space="preserve"> *</t>
    </r>
  </si>
  <si>
    <r>
      <rPr>
        <b/>
        <sz val="20"/>
        <color rgb="FFFF0000"/>
        <rFont val="Calibri"/>
        <family val="2"/>
        <scheme val="minor"/>
      </rPr>
      <t xml:space="preserve">* </t>
    </r>
    <r>
      <rPr>
        <sz val="11"/>
        <color theme="1"/>
        <rFont val="Calibri"/>
        <family val="2"/>
        <scheme val="minor"/>
      </rPr>
      <t>John added biweight filtering to the Quarterly code, which is written out as out\quarterly_tfp_bw.xlsx</t>
    </r>
  </si>
  <si>
    <t>That sheet needs to be pasted in "quarterly":</t>
  </si>
  <si>
    <t>1. Open the sheet "quarterly_detrend" in quarterly_tfp_bw.xlsx</t>
  </si>
  <si>
    <t>2. Copy from B2:V269, or the first observation of the leftmost variable (dY_prod_bw) to the last observation of the rightmost variable (dtfp_C_util_bw)</t>
  </si>
  <si>
    <t>3. Paste into the yellow-highlighted area in the "quarterly" sheet of this file under the corresponding variable column headers</t>
  </si>
  <si>
    <t>Last Updated: 05/30/14</t>
  </si>
  <si>
    <t>Quarterly spreadsheet: 05/07/14</t>
  </si>
  <si>
    <t>2014:Q1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</si>
</sst>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0" fillId="0" borderId="0" xfId="0" quotePrefix="1"/>
    <xf numFmtId="2" fontId="0" fillId="0" borderId="0" xfId="0" applyNumberFormat="1"/>
    <xf numFmtId="17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/>
    <xf numFmtId="0" fontId="0" fillId="2" borderId="0" xfId="0" applyFill="1" applyAlignment="1">
      <alignment horizontal="right"/>
    </xf>
    <xf numFmtId="0" fontId="2" fillId="0" borderId="0" xfId="0" applyFont="1"/>
    <xf numFmtId="0" fontId="3" fillId="0" borderId="0" xfId="1" applyAlignment="1" applyProtection="1"/>
    <xf numFmtId="164" fontId="0" fillId="0" borderId="0" xfId="0" applyNumberFormat="1"/>
    <xf numFmtId="165" fontId="0" fillId="0" borderId="0" xfId="0" applyNumberFormat="1"/>
    <xf numFmtId="165" fontId="0" fillId="0" borderId="0" xfId="0" applyNumberFormat="1" applyFill="1"/>
    <xf numFmtId="0" fontId="3" fillId="0" borderId="0" xfId="1" applyFill="1" applyAlignment="1" applyProtection="1"/>
    <xf numFmtId="2" fontId="0" fillId="2" borderId="0" xfId="0" applyNumberFormat="1" applyFill="1"/>
    <xf numFmtId="2" fontId="0" fillId="2" borderId="0" xfId="0" applyNumberFormat="1" applyFill="1" applyAlignment="1">
      <alignment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2" borderId="0" xfId="0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7.xml"/><Relationship Id="rId18" Type="http://schemas.openxmlformats.org/officeDocument/2006/relationships/chartsheet" Target="chartsheets/sheet11.xml"/><Relationship Id="rId26" Type="http://schemas.openxmlformats.org/officeDocument/2006/relationships/chartsheet" Target="chartsheets/sheet19.xml"/><Relationship Id="rId39" Type="http://schemas.openxmlformats.org/officeDocument/2006/relationships/worksheet" Target="worksheets/sheet19.xml"/><Relationship Id="rId21" Type="http://schemas.openxmlformats.org/officeDocument/2006/relationships/chartsheet" Target="chartsheets/sheet14.xml"/><Relationship Id="rId34" Type="http://schemas.openxmlformats.org/officeDocument/2006/relationships/worksheet" Target="worksheets/sheet14.xml"/><Relationship Id="rId42" Type="http://schemas.openxmlformats.org/officeDocument/2006/relationships/worksheet" Target="worksheets/sheet22.xml"/><Relationship Id="rId47" Type="http://schemas.openxmlformats.org/officeDocument/2006/relationships/chartsheet" Target="chartsheets/sheet25.xml"/><Relationship Id="rId50" Type="http://schemas.openxmlformats.org/officeDocument/2006/relationships/chartsheet" Target="chartsheets/sheet28.xml"/><Relationship Id="rId55" Type="http://schemas.openxmlformats.org/officeDocument/2006/relationships/theme" Target="theme/theme1.xml"/><Relationship Id="rId7" Type="http://schemas.openxmlformats.org/officeDocument/2006/relationships/chartsheet" Target="chartsheets/sheet3.xml"/><Relationship Id="rId12" Type="http://schemas.openxmlformats.org/officeDocument/2006/relationships/worksheet" Target="worksheets/sheet6.xml"/><Relationship Id="rId17" Type="http://schemas.openxmlformats.org/officeDocument/2006/relationships/chartsheet" Target="chartsheets/sheet10.xml"/><Relationship Id="rId25" Type="http://schemas.openxmlformats.org/officeDocument/2006/relationships/chartsheet" Target="chartsheets/sheet18.xml"/><Relationship Id="rId33" Type="http://schemas.openxmlformats.org/officeDocument/2006/relationships/worksheet" Target="worksheets/sheet13.xml"/><Relationship Id="rId38" Type="http://schemas.openxmlformats.org/officeDocument/2006/relationships/worksheet" Target="worksheets/sheet18.xml"/><Relationship Id="rId46" Type="http://schemas.openxmlformats.org/officeDocument/2006/relationships/chartsheet" Target="chartsheets/sheet24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9.xml"/><Relationship Id="rId20" Type="http://schemas.openxmlformats.org/officeDocument/2006/relationships/chartsheet" Target="chartsheets/sheet13.xml"/><Relationship Id="rId29" Type="http://schemas.openxmlformats.org/officeDocument/2006/relationships/worksheet" Target="worksheets/sheet9.xml"/><Relationship Id="rId41" Type="http://schemas.openxmlformats.org/officeDocument/2006/relationships/worksheet" Target="worksheets/sheet21.xml"/><Relationship Id="rId54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worksheet" Target="worksheets/sheet5.xml"/><Relationship Id="rId24" Type="http://schemas.openxmlformats.org/officeDocument/2006/relationships/chartsheet" Target="chartsheets/sheet17.xml"/><Relationship Id="rId32" Type="http://schemas.openxmlformats.org/officeDocument/2006/relationships/worksheet" Target="worksheets/sheet12.xml"/><Relationship Id="rId37" Type="http://schemas.openxmlformats.org/officeDocument/2006/relationships/worksheet" Target="worksheets/sheet17.xml"/><Relationship Id="rId40" Type="http://schemas.openxmlformats.org/officeDocument/2006/relationships/worksheet" Target="worksheets/sheet20.xml"/><Relationship Id="rId45" Type="http://schemas.openxmlformats.org/officeDocument/2006/relationships/chartsheet" Target="chartsheets/sheet23.xml"/><Relationship Id="rId53" Type="http://schemas.openxmlformats.org/officeDocument/2006/relationships/chartsheet" Target="chartsheets/sheet31.xml"/><Relationship Id="rId58" Type="http://schemas.openxmlformats.org/officeDocument/2006/relationships/calcChain" Target="calcChain.xml"/><Relationship Id="rId5" Type="http://schemas.openxmlformats.org/officeDocument/2006/relationships/chartsheet" Target="chartsheets/sheet1.xml"/><Relationship Id="rId15" Type="http://schemas.openxmlformats.org/officeDocument/2006/relationships/chartsheet" Target="chartsheets/sheet8.xml"/><Relationship Id="rId23" Type="http://schemas.openxmlformats.org/officeDocument/2006/relationships/chartsheet" Target="chartsheets/sheet16.xml"/><Relationship Id="rId28" Type="http://schemas.openxmlformats.org/officeDocument/2006/relationships/worksheet" Target="worksheets/sheet8.xml"/><Relationship Id="rId36" Type="http://schemas.openxmlformats.org/officeDocument/2006/relationships/worksheet" Target="worksheets/sheet16.xml"/><Relationship Id="rId49" Type="http://schemas.openxmlformats.org/officeDocument/2006/relationships/chartsheet" Target="chartsheets/sheet27.xml"/><Relationship Id="rId57" Type="http://schemas.openxmlformats.org/officeDocument/2006/relationships/sharedStrings" Target="sharedStrings.xml"/><Relationship Id="rId10" Type="http://schemas.openxmlformats.org/officeDocument/2006/relationships/chartsheet" Target="chartsheets/sheet6.xml"/><Relationship Id="rId19" Type="http://schemas.openxmlformats.org/officeDocument/2006/relationships/chartsheet" Target="chartsheets/sheet12.xml"/><Relationship Id="rId31" Type="http://schemas.openxmlformats.org/officeDocument/2006/relationships/worksheet" Target="worksheets/sheet11.xml"/><Relationship Id="rId44" Type="http://schemas.openxmlformats.org/officeDocument/2006/relationships/chartsheet" Target="chartsheets/sheet22.xml"/><Relationship Id="rId52" Type="http://schemas.openxmlformats.org/officeDocument/2006/relationships/chartsheet" Target="chartsheets/sheet30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5.xml"/><Relationship Id="rId14" Type="http://schemas.openxmlformats.org/officeDocument/2006/relationships/chartsheet" Target="chartsheets/sheet7.xml"/><Relationship Id="rId22" Type="http://schemas.openxmlformats.org/officeDocument/2006/relationships/chartsheet" Target="chartsheets/sheet15.xml"/><Relationship Id="rId27" Type="http://schemas.openxmlformats.org/officeDocument/2006/relationships/chartsheet" Target="chartsheets/sheet20.xml"/><Relationship Id="rId30" Type="http://schemas.openxmlformats.org/officeDocument/2006/relationships/worksheet" Target="worksheets/sheet10.xml"/><Relationship Id="rId35" Type="http://schemas.openxmlformats.org/officeDocument/2006/relationships/worksheet" Target="worksheets/sheet15.xml"/><Relationship Id="rId43" Type="http://schemas.openxmlformats.org/officeDocument/2006/relationships/chartsheet" Target="chartsheets/sheet21.xml"/><Relationship Id="rId48" Type="http://schemas.openxmlformats.org/officeDocument/2006/relationships/chartsheet" Target="chartsheets/sheet26.xml"/><Relationship Id="rId56" Type="http://schemas.openxmlformats.org/officeDocument/2006/relationships/styles" Target="styles.xml"/><Relationship Id="rId8" Type="http://schemas.openxmlformats.org/officeDocument/2006/relationships/chartsheet" Target="chartsheets/sheet4.xml"/><Relationship Id="rId51" Type="http://schemas.openxmlformats.org/officeDocument/2006/relationships/chartsheet" Target="chartsheets/sheet29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4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2.xml"/><Relationship Id="rId1" Type="http://schemas.openxmlformats.org/officeDocument/2006/relationships/image" Target="../media/image7.emf"/></Relationships>
</file>

<file path=xl/charts/_rels/chart4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4.xml"/><Relationship Id="rId1" Type="http://schemas.openxmlformats.org/officeDocument/2006/relationships/image" Target="../media/image8.emf"/></Relationships>
</file>

<file path=xl/charts/_rels/chart4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6.xml"/><Relationship Id="rId1" Type="http://schemas.openxmlformats.org/officeDocument/2006/relationships/image" Target="../media/image9.emf"/></Relationships>
</file>

<file path=xl/charts/_rels/chart4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8.xml"/><Relationship Id="rId1" Type="http://schemas.openxmlformats.org/officeDocument/2006/relationships/image" Target="../media/image10.emf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142213532203649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chart_data_Y!$AE$2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chart_data_Y!$AE$17:$AE$37</c:f>
              <c:numCache>
                <c:formatCode>0.00</c:formatCode>
                <c:ptCount val="21"/>
                <c:pt idx="0">
                  <c:v>7.8915724028925727</c:v>
                </c:pt>
                <c:pt idx="1">
                  <c:v>7.0768866098079419</c:v>
                </c:pt>
                <c:pt idx="2">
                  <c:v>4.7742200309303104</c:v>
                </c:pt>
                <c:pt idx="3">
                  <c:v>2.6609929874519533</c:v>
                </c:pt>
                <c:pt idx="4">
                  <c:v>0</c:v>
                </c:pt>
                <c:pt idx="5">
                  <c:v>1.9688277063184532</c:v>
                </c:pt>
                <c:pt idx="6">
                  <c:v>3.1427178569353602</c:v>
                </c:pt>
                <c:pt idx="7">
                  <c:v>4.7358268484073394</c:v>
                </c:pt>
                <c:pt idx="8">
                  <c:v>6.7748406047487855</c:v>
                </c:pt>
                <c:pt idx="9">
                  <c:v>7.2660211961396932</c:v>
                </c:pt>
                <c:pt idx="10">
                  <c:v>8.5064823781438665</c:v>
                </c:pt>
                <c:pt idx="11">
                  <c:v>8.7442719723630571</c:v>
                </c:pt>
                <c:pt idx="12">
                  <c:v>8.8602226613181116</c:v>
                </c:pt>
                <c:pt idx="13">
                  <c:v>9.0709533406706822</c:v>
                </c:pt>
                <c:pt idx="14">
                  <c:v>9.1134635617541395</c:v>
                </c:pt>
                <c:pt idx="15">
                  <c:v>9.81775095246606</c:v>
                </c:pt>
                <c:pt idx="16">
                  <c:v>9.6066560841124975</c:v>
                </c:pt>
                <c:pt idx="17">
                  <c:v>9.792512911436404</c:v>
                </c:pt>
                <c:pt idx="18">
                  <c:v>9.719996033690812</c:v>
                </c:pt>
                <c:pt idx="19">
                  <c:v>10.057973273372891</c:v>
                </c:pt>
                <c:pt idx="20">
                  <c:v>9.8384228048187055</c:v>
                </c:pt>
              </c:numCache>
            </c:numRef>
          </c:val>
        </c:ser>
        <c:ser>
          <c:idx val="1"/>
          <c:order val="1"/>
          <c:tx>
            <c:strRef>
              <c:f>chart_data_Y!$AD$2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chart_data_Y!$AD$17:$AD$37</c:f>
              <c:numCache>
                <c:formatCode>0.00</c:formatCode>
                <c:ptCount val="21"/>
                <c:pt idx="0">
                  <c:v>3.3908343700565586</c:v>
                </c:pt>
                <c:pt idx="1">
                  <c:v>2.8980513944866333</c:v>
                </c:pt>
                <c:pt idx="2">
                  <c:v>2.0466805923960831</c:v>
                </c:pt>
                <c:pt idx="3">
                  <c:v>0.55285223803369754</c:v>
                </c:pt>
                <c:pt idx="4">
                  <c:v>0</c:v>
                </c:pt>
                <c:pt idx="5">
                  <c:v>-0.23993900609211938</c:v>
                </c:pt>
                <c:pt idx="6">
                  <c:v>-0.70818826041510974</c:v>
                </c:pt>
                <c:pt idx="7">
                  <c:v>-1.1721920557096341</c:v>
                </c:pt>
                <c:pt idx="8">
                  <c:v>-0.46804677913138582</c:v>
                </c:pt>
                <c:pt idx="9">
                  <c:v>-0.95246161326714263</c:v>
                </c:pt>
                <c:pt idx="10">
                  <c:v>-0.51110841557705822</c:v>
                </c:pt>
                <c:pt idx="11">
                  <c:v>-2.5186925440026542E-2</c:v>
                </c:pt>
                <c:pt idx="12">
                  <c:v>-1.3858996732470055</c:v>
                </c:pt>
                <c:pt idx="13">
                  <c:v>-1.2283033169561071</c:v>
                </c:pt>
                <c:pt idx="14">
                  <c:v>-1.8499133103324823</c:v>
                </c:pt>
                <c:pt idx="15">
                  <c:v>-0.65242029646348287</c:v>
                </c:pt>
                <c:pt idx="16">
                  <c:v>-0.68308506115020595</c:v>
                </c:pt>
                <c:pt idx="17">
                  <c:v>0.20026346955058827</c:v>
                </c:pt>
                <c:pt idx="18">
                  <c:v>-1.0663894366638011</c:v>
                </c:pt>
                <c:pt idx="19">
                  <c:v>-5.1980492607405324</c:v>
                </c:pt>
                <c:pt idx="20">
                  <c:v>-5.8406094675941116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707008"/>
        <c:axId val="319708544"/>
      </c:areaChart>
      <c:lineChart>
        <c:grouping val="standard"/>
        <c:varyColors val="0"/>
        <c:ser>
          <c:idx val="3"/>
          <c:order val="2"/>
          <c:tx>
            <c:strRef>
              <c:f>chart_data_Y!$AB$2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chart_data_Y!$AB$17:$AB$37</c:f>
              <c:numCache>
                <c:formatCode>0.00</c:formatCode>
                <c:ptCount val="21"/>
                <c:pt idx="0">
                  <c:v>8.03366982746501</c:v>
                </c:pt>
                <c:pt idx="1">
                  <c:v>6.670378021502378</c:v>
                </c:pt>
                <c:pt idx="2">
                  <c:v>3.2503918891305998</c:v>
                </c:pt>
                <c:pt idx="3">
                  <c:v>0.71963406462552948</c:v>
                </c:pt>
                <c:pt idx="4">
                  <c:v>0</c:v>
                </c:pt>
                <c:pt idx="5">
                  <c:v>-5.5246617468119652E-2</c:v>
                </c:pt>
                <c:pt idx="6">
                  <c:v>0.92358680524404546</c:v>
                </c:pt>
                <c:pt idx="7">
                  <c:v>0.66932398464769172</c:v>
                </c:pt>
                <c:pt idx="8">
                  <c:v>1.1879999528367322</c:v>
                </c:pt>
                <c:pt idx="9">
                  <c:v>2.0955329236172178</c:v>
                </c:pt>
                <c:pt idx="10">
                  <c:v>2.3215147672150169</c:v>
                </c:pt>
                <c:pt idx="11">
                  <c:v>1.9020185844856354</c:v>
                </c:pt>
                <c:pt idx="12">
                  <c:v>2.2640476076558342</c:v>
                </c:pt>
                <c:pt idx="13">
                  <c:v>2.3519080139837651</c:v>
                </c:pt>
                <c:pt idx="14">
                  <c:v>3.0454969820228319</c:v>
                </c:pt>
                <c:pt idx="15">
                  <c:v>4.0314969167432615</c:v>
                </c:pt>
                <c:pt idx="16">
                  <c:v>3.6562484265937836</c:v>
                </c:pt>
                <c:pt idx="17">
                  <c:v>3.7456133259081303</c:v>
                </c:pt>
                <c:pt idx="18">
                  <c:v>4.0967278764334143</c:v>
                </c:pt>
                <c:pt idx="19">
                  <c:v>4.182284274230609</c:v>
                </c:pt>
                <c:pt idx="20">
                  <c:v>4.6573148676104026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707008"/>
        <c:axId val="319708544"/>
      </c:lineChart>
      <c:lineChart>
        <c:grouping val="standard"/>
        <c:varyColors val="0"/>
        <c:ser>
          <c:idx val="2"/>
          <c:order val="3"/>
          <c:tx>
            <c:strRef>
              <c:f>chart_data_Y!$AF$2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chart_data_Y!$AF$17:$AF$37</c:f>
              <c:numCache>
                <c:formatCode>0.00</c:formatCode>
                <c:ptCount val="21"/>
                <c:pt idx="0">
                  <c:v>5.9997310164034428</c:v>
                </c:pt>
                <c:pt idx="1">
                  <c:v>4.8335526710745897</c:v>
                </c:pt>
                <c:pt idx="2">
                  <c:v>3.2585139444440636</c:v>
                </c:pt>
                <c:pt idx="3">
                  <c:v>1.2105383579247575</c:v>
                </c:pt>
                <c:pt idx="4">
                  <c:v>0</c:v>
                </c:pt>
                <c:pt idx="5">
                  <c:v>0.76189683528130292</c:v>
                </c:pt>
                <c:pt idx="6">
                  <c:v>1.5447249479777936</c:v>
                </c:pt>
                <c:pt idx="7">
                  <c:v>1.9912404977614955</c:v>
                </c:pt>
                <c:pt idx="8">
                  <c:v>3.0015353491525669</c:v>
                </c:pt>
                <c:pt idx="9">
                  <c:v>3.291277007978513</c:v>
                </c:pt>
                <c:pt idx="10">
                  <c:v>3.5009473018038815</c:v>
                </c:pt>
                <c:pt idx="11">
                  <c:v>3.6628361897545787</c:v>
                </c:pt>
                <c:pt idx="12">
                  <c:v>3.6846875368465635</c:v>
                </c:pt>
                <c:pt idx="13">
                  <c:v>3.9754999835600753</c:v>
                </c:pt>
                <c:pt idx="14">
                  <c:v>4.112540148200214</c:v>
                </c:pt>
                <c:pt idx="15">
                  <c:v>4.138333908301691</c:v>
                </c:pt>
                <c:pt idx="16">
                  <c:v>4.1461179492878566</c:v>
                </c:pt>
                <c:pt idx="17">
                  <c:v>4.5464648490484576</c:v>
                </c:pt>
                <c:pt idx="18">
                  <c:v>4.340776874230249</c:v>
                </c:pt>
                <c:pt idx="19">
                  <c:v>3.8300912857032654</c:v>
                </c:pt>
                <c:pt idx="20">
                  <c:v>3.7509466032542278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chart_data_Y!$AG$2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noFill/>
              <a:prstDash val="dash"/>
            </a:ln>
          </c:spPr>
          <c:marker>
            <c:symbol val="none"/>
          </c:marke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chart_data_Y!$AG$17:$AG$37</c:f>
              <c:numCache>
                <c:formatCode>0.00</c:formatCode>
                <c:ptCount val="21"/>
                <c:pt idx="0">
                  <c:v>4.1543758209978439</c:v>
                </c:pt>
                <c:pt idx="1">
                  <c:v>3.7620721558800039</c:v>
                </c:pt>
                <c:pt idx="2">
                  <c:v>2.8449343517430958</c:v>
                </c:pt>
                <c:pt idx="3">
                  <c:v>1.2262241108857033</c:v>
                </c:pt>
                <c:pt idx="4">
                  <c:v>0</c:v>
                </c:pt>
                <c:pt idx="5">
                  <c:v>0.16760286881792341</c:v>
                </c:pt>
                <c:pt idx="6">
                  <c:v>-0.15561328076556413</c:v>
                </c:pt>
                <c:pt idx="7">
                  <c:v>-0.60811468326418572</c:v>
                </c:pt>
                <c:pt idx="8">
                  <c:v>-0.34573275336237863</c:v>
                </c:pt>
                <c:pt idx="9">
                  <c:v>-0.484949295979762</c:v>
                </c:pt>
                <c:pt idx="10">
                  <c:v>-0.39918801460783238</c:v>
                </c:pt>
                <c:pt idx="11">
                  <c:v>0.22771278011620932</c:v>
                </c:pt>
                <c:pt idx="12">
                  <c:v>-0.21060050830859001</c:v>
                </c:pt>
                <c:pt idx="13">
                  <c:v>-7.3958320217021534E-2</c:v>
                </c:pt>
                <c:pt idx="14">
                  <c:v>-0.190372024773521</c:v>
                </c:pt>
                <c:pt idx="15">
                  <c:v>0.65254156841773248</c:v>
                </c:pt>
                <c:pt idx="16">
                  <c:v>0.64744015836720425</c:v>
                </c:pt>
                <c:pt idx="17">
                  <c:v>1.3488913299233558</c:v>
                </c:pt>
                <c:pt idx="18">
                  <c:v>1.3474529471101115</c:v>
                </c:pt>
                <c:pt idx="19">
                  <c:v>1.7684634538985928</c:v>
                </c:pt>
                <c:pt idx="20">
                  <c:v>1.7632125908826228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chart_data_Y!$AH$2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noFill/>
              <a:prstDash val="dash"/>
            </a:ln>
          </c:spPr>
          <c:marker>
            <c:symbol val="none"/>
          </c:marke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chart_data_Y!$AH$17:$AH$37</c:f>
              <c:numCache>
                <c:formatCode>0.00</c:formatCode>
                <c:ptCount val="21"/>
                <c:pt idx="0">
                  <c:v>6.6783742832940893</c:v>
                </c:pt>
                <c:pt idx="1">
                  <c:v>4.8313254400487562</c:v>
                </c:pt>
                <c:pt idx="2">
                  <c:v>3.6611690863402746</c:v>
                </c:pt>
                <c:pt idx="3">
                  <c:v>1.8890871924262149</c:v>
                </c:pt>
                <c:pt idx="4">
                  <c:v>0</c:v>
                </c:pt>
                <c:pt idx="5">
                  <c:v>0.31719220638610768</c:v>
                </c:pt>
                <c:pt idx="6">
                  <c:v>1.8315820972384285</c:v>
                </c:pt>
                <c:pt idx="7">
                  <c:v>2.7383185674376156</c:v>
                </c:pt>
                <c:pt idx="8">
                  <c:v>4.5890612827003254</c:v>
                </c:pt>
                <c:pt idx="9">
                  <c:v>5.6347715450133329</c:v>
                </c:pt>
                <c:pt idx="10">
                  <c:v>6.180368824553458</c:v>
                </c:pt>
                <c:pt idx="11">
                  <c:v>6.1810262103611482</c:v>
                </c:pt>
                <c:pt idx="12">
                  <c:v>6.5219560838745014</c:v>
                </c:pt>
                <c:pt idx="13">
                  <c:v>7.6024668143353864</c:v>
                </c:pt>
                <c:pt idx="14">
                  <c:v>8.2816812006612537</c:v>
                </c:pt>
                <c:pt idx="15">
                  <c:v>8.3482406536596692</c:v>
                </c:pt>
                <c:pt idx="16">
                  <c:v>7.9934267896348254</c:v>
                </c:pt>
                <c:pt idx="17">
                  <c:v>9.7567570374109049</c:v>
                </c:pt>
                <c:pt idx="18">
                  <c:v>9.473960910470268</c:v>
                </c:pt>
                <c:pt idx="19">
                  <c:v>9.6631897326595233</c:v>
                </c:pt>
                <c:pt idx="20">
                  <c:v>9.4431756020470878</c:v>
                </c:pt>
              </c:numCache>
            </c:numRef>
          </c:val>
          <c:smooth val="0"/>
        </c:ser>
        <c:ser>
          <c:idx val="4"/>
          <c:order val="6"/>
          <c:tx>
            <c:v>2001</c:v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chart_data_Y!$AA$17:$AA$37</c:f>
              <c:numCache>
                <c:formatCode>0.00</c:formatCode>
                <c:ptCount val="21"/>
                <c:pt idx="0">
                  <c:v>3.3908343700565586</c:v>
                </c:pt>
                <c:pt idx="1">
                  <c:v>3.0542774764559582</c:v>
                </c:pt>
                <c:pt idx="2">
                  <c:v>2.3530684668628963</c:v>
                </c:pt>
                <c:pt idx="3">
                  <c:v>0.99986620551073147</c:v>
                </c:pt>
                <c:pt idx="4">
                  <c:v>0</c:v>
                </c:pt>
                <c:pt idx="5">
                  <c:v>0.5751447437279662</c:v>
                </c:pt>
                <c:pt idx="6">
                  <c:v>0.39696169888398147</c:v>
                </c:pt>
                <c:pt idx="7">
                  <c:v>-4.4037310818737296E-2</c:v>
                </c:pt>
                <c:pt idx="8">
                  <c:v>-0.46804677913138582</c:v>
                </c:pt>
                <c:pt idx="9">
                  <c:v>-0.95246161326714263</c:v>
                </c:pt>
                <c:pt idx="10">
                  <c:v>-0.51110841557705822</c:v>
                </c:pt>
                <c:pt idx="11">
                  <c:v>0.48061248567244519</c:v>
                </c:pt>
                <c:pt idx="12">
                  <c:v>0.96469865662982546</c:v>
                </c:pt>
                <c:pt idx="13">
                  <c:v>1.080386676522064</c:v>
                </c:pt>
                <c:pt idx="14">
                  <c:v>1.4691692607854403</c:v>
                </c:pt>
                <c:pt idx="15">
                  <c:v>1.9575034332989478</c:v>
                </c:pt>
                <c:pt idx="16">
                  <c:v>1.9779653778846145</c:v>
                </c:pt>
                <c:pt idx="17">
                  <c:v>2.4975191902961233</c:v>
                </c:pt>
                <c:pt idx="18">
                  <c:v>2.568704825361241</c:v>
                </c:pt>
                <c:pt idx="19">
                  <c:v>2.8734590575544283</c:v>
                </c:pt>
                <c:pt idx="20">
                  <c:v>3.4071928318685378</c:v>
                </c:pt>
              </c:numCache>
            </c:numRef>
          </c:val>
          <c:smooth val="0"/>
        </c:ser>
        <c:ser>
          <c:idx val="7"/>
          <c:order val="7"/>
          <c:tx>
            <c:v>1991</c:v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chart_data_Y!$Z$17:$Z$37</c:f>
              <c:numCache>
                <c:formatCode>0.00</c:formatCode>
                <c:ptCount val="21"/>
                <c:pt idx="0">
                  <c:v>4.9179172719391282</c:v>
                </c:pt>
                <c:pt idx="1">
                  <c:v>4.4698668353040496</c:v>
                </c:pt>
                <c:pt idx="2">
                  <c:v>3.3368002366232954</c:v>
                </c:pt>
                <c:pt idx="3">
                  <c:v>1.4525820162606751</c:v>
                </c:pt>
                <c:pt idx="4">
                  <c:v>0</c:v>
                </c:pt>
                <c:pt idx="5">
                  <c:v>-0.23993900609211938</c:v>
                </c:pt>
                <c:pt idx="6">
                  <c:v>-0.70818826041510974</c:v>
                </c:pt>
                <c:pt idx="7">
                  <c:v>-1.1721920557096341</c:v>
                </c:pt>
                <c:pt idx="8">
                  <c:v>-0.22341872759337145</c:v>
                </c:pt>
                <c:pt idx="9">
                  <c:v>-1.7436978692381366E-2</c:v>
                </c:pt>
                <c:pt idx="10">
                  <c:v>-0.28726761363860653</c:v>
                </c:pt>
                <c:pt idx="11">
                  <c:v>-2.5186925440026542E-2</c:v>
                </c:pt>
                <c:pt idx="12">
                  <c:v>-1.3858996732470055</c:v>
                </c:pt>
                <c:pt idx="13">
                  <c:v>-1.2283033169561071</c:v>
                </c:pt>
                <c:pt idx="14">
                  <c:v>-1.8499133103324823</c:v>
                </c:pt>
                <c:pt idx="15">
                  <c:v>-0.65242029646348287</c:v>
                </c:pt>
                <c:pt idx="16">
                  <c:v>-0.68308506115020595</c:v>
                </c:pt>
                <c:pt idx="17">
                  <c:v>0.20026346955058827</c:v>
                </c:pt>
                <c:pt idx="18">
                  <c:v>0.12620106885898208</c:v>
                </c:pt>
                <c:pt idx="19">
                  <c:v>0.66346785024275734</c:v>
                </c:pt>
                <c:pt idx="20">
                  <c:v>0.11923234989670783</c:v>
                </c:pt>
              </c:numCache>
            </c:numRef>
          </c:val>
          <c:smooth val="0"/>
        </c:ser>
        <c:ser>
          <c:idx val="8"/>
          <c:order val="8"/>
          <c:tx>
            <c:v>1982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chart_data_Y!$Y$17:$Y$37</c:f>
              <c:numCache>
                <c:formatCode>0.00</c:formatCode>
                <c:ptCount val="21"/>
                <c:pt idx="0">
                  <c:v>5.465176163695606</c:v>
                </c:pt>
                <c:pt idx="1">
                  <c:v>2.8980513944866333</c:v>
                </c:pt>
                <c:pt idx="2">
                  <c:v>2.5572070772769857</c:v>
                </c:pt>
                <c:pt idx="3">
                  <c:v>1.1171813974004765</c:v>
                </c:pt>
                <c:pt idx="4">
                  <c:v>0</c:v>
                </c:pt>
                <c:pt idx="5">
                  <c:v>0.56985759049870044</c:v>
                </c:pt>
                <c:pt idx="6">
                  <c:v>2.1865946682398256</c:v>
                </c:pt>
                <c:pt idx="7">
                  <c:v>3.3643352890260205</c:v>
                </c:pt>
                <c:pt idx="8">
                  <c:v>5.1566264368894172</c:v>
                </c:pt>
                <c:pt idx="9">
                  <c:v>7.2660211961396932</c:v>
                </c:pt>
                <c:pt idx="10">
                  <c:v>8.5064823781438665</c:v>
                </c:pt>
                <c:pt idx="11">
                  <c:v>8.7442719723630571</c:v>
                </c:pt>
                <c:pt idx="12">
                  <c:v>8.8602226613181116</c:v>
                </c:pt>
                <c:pt idx="13">
                  <c:v>9.0709533406706822</c:v>
                </c:pt>
                <c:pt idx="14">
                  <c:v>9.1134635617541395</c:v>
                </c:pt>
                <c:pt idx="15">
                  <c:v>9.81775095246606</c:v>
                </c:pt>
                <c:pt idx="16">
                  <c:v>9.6066560841124975</c:v>
                </c:pt>
                <c:pt idx="17">
                  <c:v>9.792512911436404</c:v>
                </c:pt>
                <c:pt idx="18">
                  <c:v>9.227925787249724</c:v>
                </c:pt>
                <c:pt idx="19">
                  <c:v>9.2684061919461556</c:v>
                </c:pt>
                <c:pt idx="20">
                  <c:v>9.0479283992754684</c:v>
                </c:pt>
              </c:numCache>
            </c:numRef>
          </c:val>
          <c:smooth val="0"/>
        </c:ser>
        <c:ser>
          <c:idx val="9"/>
          <c:order val="9"/>
          <c:tx>
            <c:v>1975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chart_data_Y!$W$17:$W$37</c:f>
              <c:numCache>
                <c:formatCode>0.00</c:formatCode>
                <c:ptCount val="21"/>
                <c:pt idx="0">
                  <c:v>7.8915724028925727</c:v>
                </c:pt>
                <c:pt idx="1">
                  <c:v>6.7645994856108782</c:v>
                </c:pt>
                <c:pt idx="2">
                  <c:v>4.7651310954035635</c:v>
                </c:pt>
                <c:pt idx="3">
                  <c:v>2.6609929874519533</c:v>
                </c:pt>
                <c:pt idx="4">
                  <c:v>0</c:v>
                </c:pt>
                <c:pt idx="5">
                  <c:v>6.4526822273514917E-2</c:v>
                </c:pt>
                <c:pt idx="6">
                  <c:v>1.4765695262370313</c:v>
                </c:pt>
                <c:pt idx="7">
                  <c:v>2.1123018458492107</c:v>
                </c:pt>
                <c:pt idx="8">
                  <c:v>4.0214961285112336</c:v>
                </c:pt>
                <c:pt idx="9">
                  <c:v>4.0035218938869717</c:v>
                </c:pt>
                <c:pt idx="10">
                  <c:v>3.8542552709630491</c:v>
                </c:pt>
                <c:pt idx="11">
                  <c:v>3.6177804483592397</c:v>
                </c:pt>
                <c:pt idx="12">
                  <c:v>4.1836895064308903</c:v>
                </c:pt>
                <c:pt idx="13">
                  <c:v>6.1339802880000915</c:v>
                </c:pt>
                <c:pt idx="14">
                  <c:v>7.4498988395683678</c:v>
                </c:pt>
                <c:pt idx="15">
                  <c:v>6.8787303548532801</c:v>
                </c:pt>
                <c:pt idx="16">
                  <c:v>6.3801974951571534</c:v>
                </c:pt>
                <c:pt idx="17">
                  <c:v>9.7210011633854059</c:v>
                </c:pt>
                <c:pt idx="18">
                  <c:v>9.719996033690812</c:v>
                </c:pt>
                <c:pt idx="19">
                  <c:v>10.057973273372891</c:v>
                </c:pt>
                <c:pt idx="20">
                  <c:v>9.8384228048187055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711872"/>
        <c:axId val="319710336"/>
      </c:lineChart>
      <c:catAx>
        <c:axId val="3197070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9708544"/>
        <c:crosses val="min"/>
        <c:auto val="1"/>
        <c:lblAlgn val="ctr"/>
        <c:lblOffset val="100"/>
        <c:noMultiLvlLbl val="0"/>
      </c:catAx>
      <c:valAx>
        <c:axId val="319708544"/>
        <c:scaling>
          <c:orientation val="minMax"/>
          <c:max val="20"/>
          <c:min val="-1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9707008"/>
        <c:crosses val="autoZero"/>
        <c:crossBetween val="midCat"/>
        <c:majorUnit val="5"/>
      </c:valAx>
      <c:valAx>
        <c:axId val="319710336"/>
        <c:scaling>
          <c:orientation val="minMax"/>
          <c:max val="20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19711872"/>
        <c:crosses val="max"/>
        <c:crossBetween val="between"/>
        <c:majorUnit val="5"/>
        <c:minorUnit val="1"/>
      </c:valAx>
      <c:catAx>
        <c:axId val="3197118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19710336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7026976810744574"/>
          <c:y val="0.64861752636094516"/>
          <c:w val="0.14830714049960647"/>
          <c:h val="0.20899671367811221"/>
        </c:manualLayout>
      </c:layout>
      <c:overlay val="1"/>
      <c:txPr>
        <a:bodyPr/>
        <a:lstStyle/>
        <a:p>
          <a:pPr>
            <a:defRPr sz="1600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142213532203649"/>
          <c:w val="0.9193390358236726"/>
          <c:h val="0.7910551295803161"/>
        </c:manualLayout>
      </c:layout>
      <c:areaChart>
        <c:grouping val="standard"/>
        <c:varyColors val="0"/>
        <c:ser>
          <c:idx val="0"/>
          <c:order val="0"/>
          <c:tx>
            <c:strRef>
              <c:f>chart_data_LP!$AE$2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chart_data_LP!$AE$17:$AE$37</c:f>
              <c:numCache>
                <c:formatCode>0.00</c:formatCode>
                <c:ptCount val="21"/>
                <c:pt idx="0">
                  <c:v>4.1701254638376435</c:v>
                </c:pt>
                <c:pt idx="1">
                  <c:v>1.6847342537038188</c:v>
                </c:pt>
                <c:pt idx="2">
                  <c:v>1.2393556336031051</c:v>
                </c:pt>
                <c:pt idx="3">
                  <c:v>1.1058335324238766</c:v>
                </c:pt>
                <c:pt idx="4">
                  <c:v>0</c:v>
                </c:pt>
                <c:pt idx="5">
                  <c:v>2.4984517768555548</c:v>
                </c:pt>
                <c:pt idx="6">
                  <c:v>2.7665012771955504</c:v>
                </c:pt>
                <c:pt idx="7">
                  <c:v>3.2710878894123838</c:v>
                </c:pt>
                <c:pt idx="8">
                  <c:v>3.0794208697998564</c:v>
                </c:pt>
                <c:pt idx="9">
                  <c:v>2.9170732396641195</c:v>
                </c:pt>
                <c:pt idx="10">
                  <c:v>3.656621463435775</c:v>
                </c:pt>
                <c:pt idx="11">
                  <c:v>4.4040679905602786</c:v>
                </c:pt>
                <c:pt idx="12">
                  <c:v>3.9261233146580814</c:v>
                </c:pt>
                <c:pt idx="13">
                  <c:v>4.7706625992658509</c:v>
                </c:pt>
                <c:pt idx="14">
                  <c:v>5.1084131472411203</c:v>
                </c:pt>
                <c:pt idx="15">
                  <c:v>4.6591794011760417</c:v>
                </c:pt>
                <c:pt idx="16">
                  <c:v>4.8974095465118523</c:v>
                </c:pt>
                <c:pt idx="17">
                  <c:v>4.628694835181995</c:v>
                </c:pt>
                <c:pt idx="18">
                  <c:v>4.8516377496011893</c:v>
                </c:pt>
                <c:pt idx="19">
                  <c:v>4.0717902290396975</c:v>
                </c:pt>
                <c:pt idx="20">
                  <c:v>4.9509372236555613</c:v>
                </c:pt>
              </c:numCache>
            </c:numRef>
          </c:val>
        </c:ser>
        <c:ser>
          <c:idx val="1"/>
          <c:order val="1"/>
          <c:tx>
            <c:strRef>
              <c:f>chart_data_LP!$AD$2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chart_data_LP!$AD$17:$AD$37</c:f>
              <c:numCache>
                <c:formatCode>0.00</c:formatCode>
                <c:ptCount val="21"/>
                <c:pt idx="0">
                  <c:v>-0.56291164640359015</c:v>
                </c:pt>
                <c:pt idx="1">
                  <c:v>-0.57364449119427241</c:v>
                </c:pt>
                <c:pt idx="2">
                  <c:v>-0.68147185653696685</c:v>
                </c:pt>
                <c:pt idx="3">
                  <c:v>-0.92719061464580177</c:v>
                </c:pt>
                <c:pt idx="4">
                  <c:v>0</c:v>
                </c:pt>
                <c:pt idx="5">
                  <c:v>0.44885306068393804</c:v>
                </c:pt>
                <c:pt idx="6">
                  <c:v>0.73646799752868541</c:v>
                </c:pt>
                <c:pt idx="7">
                  <c:v>0.81918715376879836</c:v>
                </c:pt>
                <c:pt idx="8">
                  <c:v>0.84117659748373463</c:v>
                </c:pt>
                <c:pt idx="9">
                  <c:v>0.53498282449509071</c:v>
                </c:pt>
                <c:pt idx="10">
                  <c:v>-8.9855053555267794E-3</c:v>
                </c:pt>
                <c:pt idx="11">
                  <c:v>-0.87936847938330998</c:v>
                </c:pt>
                <c:pt idx="12">
                  <c:v>-1.0257625715971908</c:v>
                </c:pt>
                <c:pt idx="13">
                  <c:v>-1.7148483567224704</c:v>
                </c:pt>
                <c:pt idx="14">
                  <c:v>-2.1022993780225616</c:v>
                </c:pt>
                <c:pt idx="15">
                  <c:v>-2.0356498905569911</c:v>
                </c:pt>
                <c:pt idx="16">
                  <c:v>-1.4804195057952825</c:v>
                </c:pt>
                <c:pt idx="17">
                  <c:v>-1.579116667499707</c:v>
                </c:pt>
                <c:pt idx="18">
                  <c:v>-1.5442310618361486</c:v>
                </c:pt>
                <c:pt idx="19">
                  <c:v>-2.6444897165494949</c:v>
                </c:pt>
                <c:pt idx="20">
                  <c:v>-2.227904568775211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295680"/>
        <c:axId val="320297216"/>
      </c:areaChart>
      <c:lineChart>
        <c:grouping val="standard"/>
        <c:varyColors val="0"/>
        <c:ser>
          <c:idx val="3"/>
          <c:order val="2"/>
          <c:tx>
            <c:strRef>
              <c:f>chart_data_LP!$AB$2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chart_data_LP!$AB$17:$AB$37</c:f>
              <c:numCache>
                <c:formatCode>0.00</c:formatCode>
                <c:ptCount val="21"/>
                <c:pt idx="0">
                  <c:v>-0.32105465246409259</c:v>
                </c:pt>
                <c:pt idx="1">
                  <c:v>-0.58321056004177063</c:v>
                </c:pt>
                <c:pt idx="2">
                  <c:v>-1.5970456486885363</c:v>
                </c:pt>
                <c:pt idx="3">
                  <c:v>-1.4791160857326555</c:v>
                </c:pt>
                <c:pt idx="4">
                  <c:v>0</c:v>
                </c:pt>
                <c:pt idx="5">
                  <c:v>1.1979249866229558</c:v>
                </c:pt>
                <c:pt idx="6">
                  <c:v>2.20345385925962</c:v>
                </c:pt>
                <c:pt idx="7">
                  <c:v>1.8670455458935229</c:v>
                </c:pt>
                <c:pt idx="8">
                  <c:v>1.5064051056780778</c:v>
                </c:pt>
                <c:pt idx="9">
                  <c:v>2.0452623688423008</c:v>
                </c:pt>
                <c:pt idx="10">
                  <c:v>1.7411493952655048</c:v>
                </c:pt>
                <c:pt idx="11">
                  <c:v>1.0896734653954785</c:v>
                </c:pt>
                <c:pt idx="12">
                  <c:v>0.79202448579343743</c:v>
                </c:pt>
                <c:pt idx="13">
                  <c:v>0.35189681548290863</c:v>
                </c:pt>
                <c:pt idx="14">
                  <c:v>0.40303665721577608</c:v>
                </c:pt>
                <c:pt idx="15">
                  <c:v>0.5816335084765375</c:v>
                </c:pt>
                <c:pt idx="16">
                  <c:v>0.10847487393710009</c:v>
                </c:pt>
                <c:pt idx="17">
                  <c:v>-0.23594321889655728</c:v>
                </c:pt>
                <c:pt idx="18">
                  <c:v>-0.33325790019145329</c:v>
                </c:pt>
                <c:pt idx="19">
                  <c:v>-0.49820334783372888</c:v>
                </c:pt>
                <c:pt idx="20">
                  <c:v>-0.34028313626042694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295680"/>
        <c:axId val="320297216"/>
      </c:lineChart>
      <c:lineChart>
        <c:grouping val="standard"/>
        <c:varyColors val="0"/>
        <c:ser>
          <c:idx val="2"/>
          <c:order val="3"/>
          <c:tx>
            <c:strRef>
              <c:f>chart_data_LP!$AF$2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chart_data_LP!$AF$17:$AF$37</c:f>
              <c:numCache>
                <c:formatCode>0.00</c:formatCode>
                <c:ptCount val="21"/>
                <c:pt idx="0">
                  <c:v>1.0430527600494548</c:v>
                </c:pt>
                <c:pt idx="1">
                  <c:v>0.51166063994392297</c:v>
                </c:pt>
                <c:pt idx="2">
                  <c:v>0.19429651001972187</c:v>
                </c:pt>
                <c:pt idx="3">
                  <c:v>-0.29726508376490535</c:v>
                </c:pt>
                <c:pt idx="4">
                  <c:v>0</c:v>
                </c:pt>
                <c:pt idx="5">
                  <c:v>1.213948378011223</c:v>
                </c:pt>
                <c:pt idx="6">
                  <c:v>1.6257823304630232</c:v>
                </c:pt>
                <c:pt idx="7">
                  <c:v>1.6360833666871788</c:v>
                </c:pt>
                <c:pt idx="8">
                  <c:v>1.8997421688153062</c:v>
                </c:pt>
                <c:pt idx="9">
                  <c:v>1.8712595273728685</c:v>
                </c:pt>
                <c:pt idx="10">
                  <c:v>1.9940823547343665</c:v>
                </c:pt>
                <c:pt idx="11">
                  <c:v>2.2327459601449196</c:v>
                </c:pt>
                <c:pt idx="12">
                  <c:v>1.7771035339396275</c:v>
                </c:pt>
                <c:pt idx="13">
                  <c:v>1.6033700514650411</c:v>
                </c:pt>
                <c:pt idx="14">
                  <c:v>1.7348723163895439</c:v>
                </c:pt>
                <c:pt idx="15">
                  <c:v>1.5628332158702549</c:v>
                </c:pt>
                <c:pt idx="16">
                  <c:v>1.5809498504071489</c:v>
                </c:pt>
                <c:pt idx="17">
                  <c:v>1.4621233968434317</c:v>
                </c:pt>
                <c:pt idx="18">
                  <c:v>1.2755096105546502</c:v>
                </c:pt>
                <c:pt idx="19">
                  <c:v>0.89611937274358433</c:v>
                </c:pt>
                <c:pt idx="20">
                  <c:v>0.79973104930117545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chart_data_LP!$AG$2</c:f>
              <c:strCache>
                <c:ptCount val="1"/>
                <c:pt idx="0">
                  <c:v>Avg_91_01</c:v>
                </c:pt>
              </c:strCache>
            </c:strRef>
          </c:tx>
          <c:spPr>
            <a:ln w="28575">
              <a:noFill/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chart_data_LP!$AG$17:$AG$37</c:f>
              <c:numCache>
                <c:formatCode>0.00</c:formatCode>
                <c:ptCount val="21"/>
                <c:pt idx="0">
                  <c:v>1.856918172007116E-2</c:v>
                </c:pt>
                <c:pt idx="1">
                  <c:v>0.29953579919461892</c:v>
                </c:pt>
                <c:pt idx="2">
                  <c:v>0.53936624205071315</c:v>
                </c:pt>
                <c:pt idx="3">
                  <c:v>-8.1159015066292972E-2</c:v>
                </c:pt>
                <c:pt idx="4">
                  <c:v>0</c:v>
                </c:pt>
                <c:pt idx="5">
                  <c:v>1.1394100856062519</c:v>
                </c:pt>
                <c:pt idx="6">
                  <c:v>1.0048208151101392</c:v>
                </c:pt>
                <c:pt idx="7">
                  <c:v>1.0635852052254744</c:v>
                </c:pt>
                <c:pt idx="8">
                  <c:v>1.781150739581471</c:v>
                </c:pt>
                <c:pt idx="9">
                  <c:v>1.8661263353908115</c:v>
                </c:pt>
                <c:pt idx="10">
                  <c:v>2.3683625406191475</c:v>
                </c:pt>
                <c:pt idx="11">
                  <c:v>2.7380417064628602</c:v>
                </c:pt>
                <c:pt idx="12">
                  <c:v>1.8899886295439861</c:v>
                </c:pt>
                <c:pt idx="13">
                  <c:v>1.5507914302203856</c:v>
                </c:pt>
                <c:pt idx="14">
                  <c:v>1.3403389780714052</c:v>
                </c:pt>
                <c:pt idx="15">
                  <c:v>1.6639371912216956</c:v>
                </c:pt>
                <c:pt idx="16">
                  <c:v>1.3776987260442053</c:v>
                </c:pt>
                <c:pt idx="17">
                  <c:v>1.2657072154903521</c:v>
                </c:pt>
                <c:pt idx="18">
                  <c:v>0.47063790150876139</c:v>
                </c:pt>
                <c:pt idx="19">
                  <c:v>0.72573891453660955</c:v>
                </c:pt>
                <c:pt idx="20">
                  <c:v>0.30179720367065022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chart_data_LP!$AH$2</c:f>
              <c:strCache>
                <c:ptCount val="1"/>
                <c:pt idx="0">
                  <c:v>Avg_75_82</c:v>
                </c:pt>
              </c:strCache>
            </c:strRef>
          </c:tx>
          <c:spPr>
            <a:ln w="28575">
              <a:noFill/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chart_data_LP!$AH$17:$AH$37</c:f>
              <c:numCache>
                <c:formatCode>0.00</c:formatCode>
                <c:ptCount val="21"/>
                <c:pt idx="0">
                  <c:v>0.9377866042237174</c:v>
                </c:pt>
                <c:pt idx="1">
                  <c:v>0.39141060700679187</c:v>
                </c:pt>
                <c:pt idx="2">
                  <c:v>-0.24203313724262721</c:v>
                </c:pt>
                <c:pt idx="3">
                  <c:v>-0.56447046929994471</c:v>
                </c:pt>
                <c:pt idx="4">
                  <c:v>0</c:v>
                </c:pt>
                <c:pt idx="5">
                  <c:v>0.8482418378070572</c:v>
                </c:pt>
                <c:pt idx="6">
                  <c:v>1.7364035520717784</c:v>
                </c:pt>
                <c:pt idx="7">
                  <c:v>1.3254370609828448</c:v>
                </c:pt>
                <c:pt idx="8">
                  <c:v>2.0529491285146495</c:v>
                </c:pt>
                <c:pt idx="9">
                  <c:v>2.4150705455983816</c:v>
                </c:pt>
                <c:pt idx="10">
                  <c:v>2.4849743306016094</c:v>
                </c:pt>
                <c:pt idx="11">
                  <c:v>2.5291954811068451</c:v>
                </c:pt>
                <c:pt idx="12">
                  <c:v>2.4810073763743348</c:v>
                </c:pt>
                <c:pt idx="13">
                  <c:v>2.4645624098753629</c:v>
                </c:pt>
                <c:pt idx="14">
                  <c:v>2.890757724005987</c:v>
                </c:pt>
                <c:pt idx="15">
                  <c:v>2.7835024742416095</c:v>
                </c:pt>
                <c:pt idx="16">
                  <c:v>2.3857379549639548</c:v>
                </c:pt>
                <c:pt idx="17">
                  <c:v>3.1270280728832107</c:v>
                </c:pt>
                <c:pt idx="18">
                  <c:v>2.9518525352242975</c:v>
                </c:pt>
                <c:pt idx="19">
                  <c:v>2.7327068183399259</c:v>
                </c:pt>
                <c:pt idx="20">
                  <c:v>2.2001080908556068</c:v>
                </c:pt>
              </c:numCache>
            </c:numRef>
          </c:val>
          <c:smooth val="0"/>
        </c:ser>
        <c:ser>
          <c:idx val="4"/>
          <c:order val="6"/>
          <c:tx>
            <c:v>2001</c:v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chart_data_LP!$AA$17:$AA$37</c:f>
              <c:numCache>
                <c:formatCode>0.00</c:formatCode>
                <c:ptCount val="21"/>
                <c:pt idx="0">
                  <c:v>-0.56291164640359015</c:v>
                </c:pt>
                <c:pt idx="1">
                  <c:v>-0.57364449119427241</c:v>
                </c:pt>
                <c:pt idx="2">
                  <c:v>-8.8782592402110394E-2</c:v>
                </c:pt>
                <c:pt idx="3">
                  <c:v>-0.17411917246488584</c:v>
                </c:pt>
                <c:pt idx="4">
                  <c:v>0</c:v>
                </c:pt>
                <c:pt idx="5">
                  <c:v>1.5327554326872106</c:v>
                </c:pt>
                <c:pt idx="6">
                  <c:v>1.273173632691593</c:v>
                </c:pt>
                <c:pt idx="7">
                  <c:v>1.3079832566821505</c:v>
                </c:pt>
                <c:pt idx="8">
                  <c:v>0.84117659748373463</c:v>
                </c:pt>
                <c:pt idx="9">
                  <c:v>1.0120516968457685</c:v>
                </c:pt>
                <c:pt idx="10">
                  <c:v>2.0745412316442025</c:v>
                </c:pt>
                <c:pt idx="11">
                  <c:v>2.8462187994671515</c:v>
                </c:pt>
                <c:pt idx="12">
                  <c:v>2.8661884406359492</c:v>
                </c:pt>
                <c:pt idx="13">
                  <c:v>2.7498194063206096</c:v>
                </c:pt>
                <c:pt idx="14">
                  <c:v>3.1067250003402949</c:v>
                </c:pt>
                <c:pt idx="15">
                  <c:v>3.0351629568903649</c:v>
                </c:pt>
                <c:pt idx="16">
                  <c:v>2.874505536591089</c:v>
                </c:pt>
                <c:pt idx="17">
                  <c:v>3.1916076852956161</c:v>
                </c:pt>
                <c:pt idx="18">
                  <c:v>2.4855068648536713</c:v>
                </c:pt>
                <c:pt idx="19">
                  <c:v>2.7265299674752104</c:v>
                </c:pt>
                <c:pt idx="20">
                  <c:v>2.8106864342109912</c:v>
                </c:pt>
              </c:numCache>
            </c:numRef>
          </c:val>
          <c:smooth val="0"/>
        </c:ser>
        <c:ser>
          <c:idx val="7"/>
          <c:order val="7"/>
          <c:tx>
            <c:v>1991</c:v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chart_data_LP!$Z$17:$Z$37</c:f>
              <c:numCache>
                <c:formatCode>0.00</c:formatCode>
                <c:ptCount val="21"/>
                <c:pt idx="0">
                  <c:v>0.60005000984373247</c:v>
                </c:pt>
                <c:pt idx="1">
                  <c:v>1.1727160895835103</c:v>
                </c:pt>
                <c:pt idx="2">
                  <c:v>1.1675150765035367</c:v>
                </c:pt>
                <c:pt idx="3">
                  <c:v>1.1801142332299897E-2</c:v>
                </c:pt>
                <c:pt idx="4">
                  <c:v>0</c:v>
                </c:pt>
                <c:pt idx="5">
                  <c:v>0.7460647385252932</c:v>
                </c:pt>
                <c:pt idx="6">
                  <c:v>0.73646799752868541</c:v>
                </c:pt>
                <c:pt idx="7">
                  <c:v>0.81918715376879836</c:v>
                </c:pt>
                <c:pt idx="8">
                  <c:v>2.7211248816792075</c:v>
                </c:pt>
                <c:pt idx="9">
                  <c:v>2.7202009739358548</c:v>
                </c:pt>
                <c:pt idx="10">
                  <c:v>2.6621838495940926</c:v>
                </c:pt>
                <c:pt idx="11">
                  <c:v>2.6298646134585688</c:v>
                </c:pt>
                <c:pt idx="12">
                  <c:v>0.91378881845202264</c:v>
                </c:pt>
                <c:pt idx="13">
                  <c:v>0.35176345412016163</c:v>
                </c:pt>
                <c:pt idx="14">
                  <c:v>-0.4260470441974844</c:v>
                </c:pt>
                <c:pt idx="15">
                  <c:v>0.29271142555302643</c:v>
                </c:pt>
                <c:pt idx="16">
                  <c:v>-0.1191080845026784</c:v>
                </c:pt>
                <c:pt idx="17">
                  <c:v>-0.6601932543149116</c:v>
                </c:pt>
                <c:pt idx="18">
                  <c:v>-1.5442310618361486</c:v>
                </c:pt>
                <c:pt idx="19">
                  <c:v>-1.2750521384019913</c:v>
                </c:pt>
                <c:pt idx="20">
                  <c:v>-2.2070920268696907</c:v>
                </c:pt>
              </c:numCache>
            </c:numRef>
          </c:val>
          <c:smooth val="0"/>
        </c:ser>
        <c:ser>
          <c:idx val="8"/>
          <c:order val="8"/>
          <c:tx>
            <c:v>1982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chart_data_LP!$Y$17:$Y$37</c:f>
              <c:numCache>
                <c:formatCode>0.00</c:formatCode>
                <c:ptCount val="21"/>
                <c:pt idx="0">
                  <c:v>0.90320615060478104</c:v>
                </c:pt>
                <c:pt idx="1">
                  <c:v>0.38326234133597326</c:v>
                </c:pt>
                <c:pt idx="2">
                  <c:v>0.19740558205171244</c:v>
                </c:pt>
                <c:pt idx="3">
                  <c:v>-0.20175032395408765</c:v>
                </c:pt>
                <c:pt idx="4">
                  <c:v>0</c:v>
                </c:pt>
                <c:pt idx="5">
                  <c:v>0.44885306068393804</c:v>
                </c:pt>
                <c:pt idx="6">
                  <c:v>1.4661878288326329</c:v>
                </c:pt>
                <c:pt idx="7">
                  <c:v>1.0660626366024164</c:v>
                </c:pt>
                <c:pt idx="8">
                  <c:v>1.6774480586524949</c:v>
                </c:pt>
                <c:pt idx="9">
                  <c:v>2.2697440447649417</c:v>
                </c:pt>
                <c:pt idx="10">
                  <c:v>2.6474434392330211</c:v>
                </c:pt>
                <c:pt idx="11">
                  <c:v>2.812899640476334</c:v>
                </c:pt>
                <c:pt idx="12">
                  <c:v>2.7699303653956218</c:v>
                </c:pt>
                <c:pt idx="13">
                  <c:v>2.6253215433929444</c:v>
                </c:pt>
                <c:pt idx="14">
                  <c:v>2.5596974183129424</c:v>
                </c:pt>
                <c:pt idx="15">
                  <c:v>3.5436814492090258</c:v>
                </c:pt>
                <c:pt idx="16">
                  <c:v>3.3690312691795743</c:v>
                </c:pt>
                <c:pt idx="17">
                  <c:v>3.9320143034585975</c:v>
                </c:pt>
                <c:pt idx="18">
                  <c:v>4.0109525274057933</c:v>
                </c:pt>
                <c:pt idx="19">
                  <c:v>3.9263312350619399</c:v>
                </c:pt>
                <c:pt idx="20">
                  <c:v>3.3845522270703867</c:v>
                </c:pt>
              </c:numCache>
            </c:numRef>
          </c:val>
          <c:smooth val="0"/>
        </c:ser>
        <c:ser>
          <c:idx val="9"/>
          <c:order val="9"/>
          <c:tx>
            <c:v>1975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chart_data_LP!$W$17:$W$37</c:f>
              <c:numCache>
                <c:formatCode>0.00</c:formatCode>
                <c:ptCount val="21"/>
                <c:pt idx="0">
                  <c:v>0.97236705784265376</c:v>
                </c:pt>
                <c:pt idx="1">
                  <c:v>0.39955887267761048</c:v>
                </c:pt>
                <c:pt idx="2">
                  <c:v>-0.68147185653696685</c:v>
                </c:pt>
                <c:pt idx="3">
                  <c:v>-0.92719061464580177</c:v>
                </c:pt>
                <c:pt idx="4">
                  <c:v>0</c:v>
                </c:pt>
                <c:pt idx="5">
                  <c:v>1.2476306149301764</c:v>
                </c:pt>
                <c:pt idx="6">
                  <c:v>2.006619275310924</c:v>
                </c:pt>
                <c:pt idx="7">
                  <c:v>1.5848114853632731</c:v>
                </c:pt>
                <c:pt idx="8">
                  <c:v>2.4284501983768045</c:v>
                </c:pt>
                <c:pt idx="9">
                  <c:v>2.5603970464318211</c:v>
                </c:pt>
                <c:pt idx="10">
                  <c:v>2.3225052219701974</c:v>
                </c:pt>
                <c:pt idx="11">
                  <c:v>2.2454913217373562</c:v>
                </c:pt>
                <c:pt idx="12">
                  <c:v>2.1920843873530478</c:v>
                </c:pt>
                <c:pt idx="13">
                  <c:v>2.3038032763577814</c:v>
                </c:pt>
                <c:pt idx="14">
                  <c:v>3.2218180296990315</c:v>
                </c:pt>
                <c:pt idx="15">
                  <c:v>2.0233234992741931</c:v>
                </c:pt>
                <c:pt idx="16">
                  <c:v>1.4024446407483355</c:v>
                </c:pt>
                <c:pt idx="17">
                  <c:v>2.322041842307824</c:v>
                </c:pt>
                <c:pt idx="18">
                  <c:v>1.8927525430428018</c:v>
                </c:pt>
                <c:pt idx="19">
                  <c:v>1.5390824016179117</c:v>
                </c:pt>
                <c:pt idx="20">
                  <c:v>1.015663954640827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312832"/>
        <c:axId val="320311296"/>
      </c:lineChart>
      <c:catAx>
        <c:axId val="3202956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297216"/>
        <c:crosses val="min"/>
        <c:auto val="1"/>
        <c:lblAlgn val="ctr"/>
        <c:lblOffset val="100"/>
        <c:noMultiLvlLbl val="0"/>
      </c:catAx>
      <c:valAx>
        <c:axId val="320297216"/>
        <c:scaling>
          <c:orientation val="minMax"/>
          <c:max val="20"/>
          <c:min val="-5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295680"/>
        <c:crosses val="autoZero"/>
        <c:crossBetween val="midCat"/>
        <c:majorUnit val="5"/>
      </c:valAx>
      <c:valAx>
        <c:axId val="320311296"/>
        <c:scaling>
          <c:orientation val="minMax"/>
          <c:max val="20"/>
          <c:min val="-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312832"/>
        <c:crosses val="max"/>
        <c:crossBetween val="between"/>
        <c:majorUnit val="5"/>
        <c:minorUnit val="1"/>
      </c:valAx>
      <c:catAx>
        <c:axId val="3203128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0311296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8025136118875229"/>
          <c:y val="0.64255854431763693"/>
          <c:w val="9.614527963513908E-2"/>
          <c:h val="0.19143329911572257"/>
        </c:manualLayout>
      </c:layout>
      <c:overlay val="1"/>
      <c:txPr>
        <a:bodyPr/>
        <a:lstStyle/>
        <a:p>
          <a:pPr>
            <a:defRPr sz="1600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chart_data_TFP!$AE$2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chart_data_TFP!$AE$17:$AE$37</c:f>
              <c:numCache>
                <c:formatCode>0.00</c:formatCode>
                <c:ptCount val="21"/>
                <c:pt idx="0">
                  <c:v>4.437153120982444</c:v>
                </c:pt>
                <c:pt idx="1">
                  <c:v>2.670254823377177</c:v>
                </c:pt>
                <c:pt idx="2">
                  <c:v>2.4000402683240276</c:v>
                </c:pt>
                <c:pt idx="3">
                  <c:v>1.3766499521897577</c:v>
                </c:pt>
                <c:pt idx="4">
                  <c:v>0</c:v>
                </c:pt>
                <c:pt idx="5">
                  <c:v>2.1407216375747864</c:v>
                </c:pt>
                <c:pt idx="6">
                  <c:v>2.5520778581551076</c:v>
                </c:pt>
                <c:pt idx="7">
                  <c:v>3.2414162275102365</c:v>
                </c:pt>
                <c:pt idx="8">
                  <c:v>3.7410040986037023</c:v>
                </c:pt>
                <c:pt idx="9">
                  <c:v>4.1265817336948212</c:v>
                </c:pt>
                <c:pt idx="10">
                  <c:v>4.7932424679728429</c:v>
                </c:pt>
                <c:pt idx="11">
                  <c:v>4.7211015245552641</c:v>
                </c:pt>
                <c:pt idx="12">
                  <c:v>5.3597197716015597</c:v>
                </c:pt>
                <c:pt idx="13">
                  <c:v>6.574630611527188</c:v>
                </c:pt>
                <c:pt idx="14">
                  <c:v>6.1415542851647933</c:v>
                </c:pt>
                <c:pt idx="15">
                  <c:v>5.1936740693135466</c:v>
                </c:pt>
                <c:pt idx="16">
                  <c:v>5.3774532879002717</c:v>
                </c:pt>
                <c:pt idx="17">
                  <c:v>5.9981561052983468</c:v>
                </c:pt>
                <c:pt idx="18">
                  <c:v>5.7055660185630241</c:v>
                </c:pt>
                <c:pt idx="19">
                  <c:v>5.5874333588342058</c:v>
                </c:pt>
                <c:pt idx="20">
                  <c:v>6.2756439095902525</c:v>
                </c:pt>
              </c:numCache>
            </c:numRef>
          </c:val>
        </c:ser>
        <c:ser>
          <c:idx val="1"/>
          <c:order val="1"/>
          <c:tx>
            <c:strRef>
              <c:f>chart_data_TFP!$AD$2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chart_data_TFP!$AD$17:$AD$37</c:f>
              <c:numCache>
                <c:formatCode>0.00</c:formatCode>
                <c:ptCount val="21"/>
                <c:pt idx="0">
                  <c:v>1.2593001161493127</c:v>
                </c:pt>
                <c:pt idx="1">
                  <c:v>0.5624787500669699</c:v>
                </c:pt>
                <c:pt idx="2">
                  <c:v>0.47934925246027826</c:v>
                </c:pt>
                <c:pt idx="3">
                  <c:v>-0.1987908308843136</c:v>
                </c:pt>
                <c:pt idx="4">
                  <c:v>0</c:v>
                </c:pt>
                <c:pt idx="5">
                  <c:v>0.46691071526670846</c:v>
                </c:pt>
                <c:pt idx="6">
                  <c:v>0.68471222851843239</c:v>
                </c:pt>
                <c:pt idx="7">
                  <c:v>0.47379264656689024</c:v>
                </c:pt>
                <c:pt idx="8">
                  <c:v>0.78579068387087114</c:v>
                </c:pt>
                <c:pt idx="9">
                  <c:v>0.98051248900749699</c:v>
                </c:pt>
                <c:pt idx="10">
                  <c:v>1.8576775773095058</c:v>
                </c:pt>
                <c:pt idx="11">
                  <c:v>0.99589393258685011</c:v>
                </c:pt>
                <c:pt idx="12">
                  <c:v>0.89676667420383271</c:v>
                </c:pt>
                <c:pt idx="13">
                  <c:v>2.5870563384668088E-2</c:v>
                </c:pt>
                <c:pt idx="14">
                  <c:v>-0.59103466229749024</c:v>
                </c:pt>
                <c:pt idx="15">
                  <c:v>-0.62968904900590061</c:v>
                </c:pt>
                <c:pt idx="16">
                  <c:v>-0.2179651618922962</c:v>
                </c:pt>
                <c:pt idx="17">
                  <c:v>-0.40997162064384135</c:v>
                </c:pt>
                <c:pt idx="18">
                  <c:v>-0.98812470209626602</c:v>
                </c:pt>
                <c:pt idx="19">
                  <c:v>-3.1107947350442142</c:v>
                </c:pt>
                <c:pt idx="20">
                  <c:v>-2.9120039041599011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762624"/>
        <c:axId val="320764160"/>
      </c:areaChart>
      <c:lineChart>
        <c:grouping val="standard"/>
        <c:varyColors val="0"/>
        <c:ser>
          <c:idx val="3"/>
          <c:order val="2"/>
          <c:tx>
            <c:strRef>
              <c:f>chart_data_TFP!$AB$2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chart_data_TFP!$AB$17:$AB$37</c:f>
              <c:numCache>
                <c:formatCode>0.00</c:formatCode>
                <c:ptCount val="21"/>
                <c:pt idx="0">
                  <c:v>2.707094078757132</c:v>
                </c:pt>
                <c:pt idx="1">
                  <c:v>2.096971824208993</c:v>
                </c:pt>
                <c:pt idx="2">
                  <c:v>0.23804737010416632</c:v>
                </c:pt>
                <c:pt idx="3">
                  <c:v>-0.64231010207735206</c:v>
                </c:pt>
                <c:pt idx="4">
                  <c:v>0</c:v>
                </c:pt>
                <c:pt idx="5">
                  <c:v>0.97947192746629774</c:v>
                </c:pt>
                <c:pt idx="6">
                  <c:v>2.1728683130751389</c:v>
                </c:pt>
                <c:pt idx="7">
                  <c:v>1.9948548326921594</c:v>
                </c:pt>
                <c:pt idx="8">
                  <c:v>2.4068069910721102</c:v>
                </c:pt>
                <c:pt idx="9">
                  <c:v>3.1027848764187809</c:v>
                </c:pt>
                <c:pt idx="10">
                  <c:v>3.0164411269201548</c:v>
                </c:pt>
                <c:pt idx="11">
                  <c:v>2.7136614471799221</c:v>
                </c:pt>
                <c:pt idx="12">
                  <c:v>2.7257050385682868</c:v>
                </c:pt>
                <c:pt idx="13">
                  <c:v>2.2721966163442016</c:v>
                </c:pt>
                <c:pt idx="14">
                  <c:v>2.9127602469371161</c:v>
                </c:pt>
                <c:pt idx="15">
                  <c:v>3.4111712693747536</c:v>
                </c:pt>
                <c:pt idx="16">
                  <c:v>2.6213748279365849</c:v>
                </c:pt>
                <c:pt idx="17">
                  <c:v>2.7739521739304944</c:v>
                </c:pt>
                <c:pt idx="18">
                  <c:v>2.8033374273515483</c:v>
                </c:pt>
                <c:pt idx="19">
                  <c:v>2.8071533202157903</c:v>
                </c:pt>
                <c:pt idx="20">
                  <c:v>3.1244747875042393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762624"/>
        <c:axId val="320764160"/>
      </c:lineChart>
      <c:lineChart>
        <c:grouping val="standard"/>
        <c:varyColors val="0"/>
        <c:ser>
          <c:idx val="2"/>
          <c:order val="3"/>
          <c:tx>
            <c:strRef>
              <c:f>chart_data_TFP!$AF$2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chart_data_TFP!$AF$17:$AF$37</c:f>
              <c:numCache>
                <c:formatCode>0.00</c:formatCode>
                <c:ptCount val="21"/>
                <c:pt idx="0">
                  <c:v>2.7270687130963482</c:v>
                </c:pt>
                <c:pt idx="1">
                  <c:v>1.8950810444847317</c:v>
                </c:pt>
                <c:pt idx="2">
                  <c:v>1.1341804997985607</c:v>
                </c:pt>
                <c:pt idx="3">
                  <c:v>0.12652912763870688</c:v>
                </c:pt>
                <c:pt idx="4">
                  <c:v>0</c:v>
                </c:pt>
                <c:pt idx="5">
                  <c:v>1.1831746424820317</c:v>
                </c:pt>
                <c:pt idx="6">
                  <c:v>1.8218678534061881</c:v>
                </c:pt>
                <c:pt idx="7">
                  <c:v>2.0434607423873437</c:v>
                </c:pt>
                <c:pt idx="8">
                  <c:v>2.7417606129548604</c:v>
                </c:pt>
                <c:pt idx="9">
                  <c:v>2.8861220021783933</c:v>
                </c:pt>
                <c:pt idx="10">
                  <c:v>3.0549270398109667</c:v>
                </c:pt>
                <c:pt idx="11">
                  <c:v>3.2734687063720269</c:v>
                </c:pt>
                <c:pt idx="12">
                  <c:v>2.9880948945889805</c:v>
                </c:pt>
                <c:pt idx="13">
                  <c:v>3.0337907957293666</c:v>
                </c:pt>
                <c:pt idx="14">
                  <c:v>3.1843771189716175</c:v>
                </c:pt>
                <c:pt idx="15">
                  <c:v>3.1375025888770214</c:v>
                </c:pt>
                <c:pt idx="16">
                  <c:v>3.0347463344998782</c:v>
                </c:pt>
                <c:pt idx="17">
                  <c:v>3.1005020954085722</c:v>
                </c:pt>
                <c:pt idx="18">
                  <c:v>2.9045929211051607</c:v>
                </c:pt>
                <c:pt idx="19">
                  <c:v>2.5456192006798397</c:v>
                </c:pt>
                <c:pt idx="20">
                  <c:v>2.4473643769618176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chart_data_TFP!$AG$2</c:f>
              <c:strCache>
                <c:ptCount val="1"/>
                <c:pt idx="0">
                  <c:v>Avg_91_01</c:v>
                </c:pt>
              </c:strCache>
            </c:strRef>
          </c:tx>
          <c:spPr>
            <a:ln w="28575">
              <a:noFill/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chart_data_TFP!$AG$17:$AG$37</c:f>
              <c:numCache>
                <c:formatCode>0.00</c:formatCode>
                <c:ptCount val="21"/>
                <c:pt idx="0">
                  <c:v>1.6756705894144366</c:v>
                </c:pt>
                <c:pt idx="1">
                  <c:v>1.5313953731779986</c:v>
                </c:pt>
                <c:pt idx="2">
                  <c:v>1.324688713034929</c:v>
                </c:pt>
                <c:pt idx="3">
                  <c:v>0.35649985039383258</c:v>
                </c:pt>
                <c:pt idx="4">
                  <c:v>0</c:v>
                </c:pt>
                <c:pt idx="5">
                  <c:v>1.010890872379165</c:v>
                </c:pt>
                <c:pt idx="6">
                  <c:v>0.88824527972749501</c:v>
                </c:pt>
                <c:pt idx="7">
                  <c:v>0.76420389989566961</c:v>
                </c:pt>
                <c:pt idx="8">
                  <c:v>1.6830639519823558</c:v>
                </c:pt>
                <c:pt idx="9">
                  <c:v>1.8828435077738388</c:v>
                </c:pt>
                <c:pt idx="10">
                  <c:v>2.2632086024260283</c:v>
                </c:pt>
                <c:pt idx="11">
                  <c:v>2.6940561157134217</c:v>
                </c:pt>
                <c:pt idx="12">
                  <c:v>2.0422404078917085</c:v>
                </c:pt>
                <c:pt idx="13">
                  <c:v>2.0423045686969132</c:v>
                </c:pt>
                <c:pt idx="14">
                  <c:v>1.8804253666710031</c:v>
                </c:pt>
                <c:pt idx="15">
                  <c:v>2.5941310638738173</c:v>
                </c:pt>
                <c:pt idx="16">
                  <c:v>2.0926122570880232</c:v>
                </c:pt>
                <c:pt idx="17">
                  <c:v>2.2028250057753782</c:v>
                </c:pt>
                <c:pt idx="18">
                  <c:v>1.7343385724501503</c:v>
                </c:pt>
                <c:pt idx="19">
                  <c:v>2.2765956209742049</c:v>
                </c:pt>
                <c:pt idx="20">
                  <c:v>1.8823050406358026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chart_data_TFP!$AH$2</c:f>
              <c:strCache>
                <c:ptCount val="1"/>
                <c:pt idx="0">
                  <c:v>Avg_75_82</c:v>
                </c:pt>
              </c:strCache>
            </c:strRef>
          </c:tx>
          <c:spPr>
            <a:ln w="28575">
              <a:noFill/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chart_data_TFP!$AH$17:$AH$37</c:f>
              <c:numCache>
                <c:formatCode>0.00</c:formatCode>
                <c:ptCount val="21"/>
                <c:pt idx="0">
                  <c:v>2.8526571829657952</c:v>
                </c:pt>
                <c:pt idx="1">
                  <c:v>1.7006904583382827</c:v>
                </c:pt>
                <c:pt idx="2">
                  <c:v>0.83313658051007367</c:v>
                </c:pt>
                <c:pt idx="3">
                  <c:v>3.7145216249736213E-2</c:v>
                </c:pt>
                <c:pt idx="4">
                  <c:v>0</c:v>
                </c:pt>
                <c:pt idx="5">
                  <c:v>0.76626950884925393</c:v>
                </c:pt>
                <c:pt idx="6">
                  <c:v>2.0288440752506753</c:v>
                </c:pt>
                <c:pt idx="7">
                  <c:v>2.1971493180540254</c:v>
                </c:pt>
                <c:pt idx="8">
                  <c:v>3.3801198409107038</c:v>
                </c:pt>
                <c:pt idx="9">
                  <c:v>4.0433307813640562</c:v>
                </c:pt>
                <c:pt idx="10">
                  <c:v>4.3285923325055116</c:v>
                </c:pt>
                <c:pt idx="11">
                  <c:v>4.283787161850344</c:v>
                </c:pt>
                <c:pt idx="12">
                  <c:v>4.2681232355988881</c:v>
                </c:pt>
                <c:pt idx="13">
                  <c:v>4.7637188691808863</c:v>
                </c:pt>
                <c:pt idx="14">
                  <c:v>5.0863587427442356</c:v>
                </c:pt>
                <c:pt idx="15">
                  <c:v>5.0342782130967567</c:v>
                </c:pt>
                <c:pt idx="16">
                  <c:v>4.6443033090555641</c:v>
                </c:pt>
                <c:pt idx="17">
                  <c:v>5.7589667259797821</c:v>
                </c:pt>
                <c:pt idx="18">
                  <c:v>5.5413668424237521</c:v>
                </c:pt>
                <c:pt idx="19">
                  <c:v>5.4947810571453495</c:v>
                </c:pt>
                <c:pt idx="20">
                  <c:v>5.0723889756394129</c:v>
                </c:pt>
              </c:numCache>
            </c:numRef>
          </c:val>
          <c:smooth val="0"/>
        </c:ser>
        <c:ser>
          <c:idx val="4"/>
          <c:order val="6"/>
          <c:tx>
            <c:v>2001</c:v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chart_data_TFP!$AA$17:$AA$37</c:f>
              <c:numCache>
                <c:formatCode>0.00</c:formatCode>
                <c:ptCount val="21"/>
                <c:pt idx="0">
                  <c:v>1.2593001161493127</c:v>
                </c:pt>
                <c:pt idx="1">
                  <c:v>0.62813528506584515</c:v>
                </c:pt>
                <c:pt idx="2">
                  <c:v>0.74398167160380924</c:v>
                </c:pt>
                <c:pt idx="3">
                  <c:v>3.9570977812539737E-2</c:v>
                </c:pt>
                <c:pt idx="4">
                  <c:v>0</c:v>
                </c:pt>
                <c:pt idx="5">
                  <c:v>1.4062730706730562</c:v>
                </c:pt>
                <c:pt idx="6">
                  <c:v>1.0917783309365576</c:v>
                </c:pt>
                <c:pt idx="7">
                  <c:v>1.054615153224449</c:v>
                </c:pt>
                <c:pt idx="8">
                  <c:v>0.78579068387087114</c:v>
                </c:pt>
                <c:pt idx="9">
                  <c:v>0.98051248900749699</c:v>
                </c:pt>
                <c:pt idx="10">
                  <c:v>1.8576775773095058</c:v>
                </c:pt>
                <c:pt idx="11">
                  <c:v>2.7768628802017834</c:v>
                </c:pt>
                <c:pt idx="12">
                  <c:v>3.0108229306488608</c:v>
                </c:pt>
                <c:pt idx="13">
                  <c:v>3.2057001961963514</c:v>
                </c:pt>
                <c:pt idx="14">
                  <c:v>3.6426144378132164</c:v>
                </c:pt>
                <c:pt idx="15">
                  <c:v>4.0741205772204312</c:v>
                </c:pt>
                <c:pt idx="16">
                  <c:v>3.7435658663046389</c:v>
                </c:pt>
                <c:pt idx="17">
                  <c:v>3.9730438863983841</c:v>
                </c:pt>
                <c:pt idx="18">
                  <c:v>3.747920337149611</c:v>
                </c:pt>
                <c:pt idx="19">
                  <c:v>4.1284253786536551</c:v>
                </c:pt>
                <c:pt idx="20">
                  <c:v>4.1797549686192115</c:v>
                </c:pt>
              </c:numCache>
            </c:numRef>
          </c:val>
          <c:smooth val="0"/>
        </c:ser>
        <c:ser>
          <c:idx val="7"/>
          <c:order val="7"/>
          <c:tx>
            <c:v>1991</c:v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chart_data_TFP!$Z$17:$Z$37</c:f>
              <c:numCache>
                <c:formatCode>0.00</c:formatCode>
                <c:ptCount val="21"/>
                <c:pt idx="0">
                  <c:v>2.0920410626795607</c:v>
                </c:pt>
                <c:pt idx="1">
                  <c:v>2.4346554612901521</c:v>
                </c:pt>
                <c:pt idx="2">
                  <c:v>1.9053957544660485</c:v>
                </c:pt>
                <c:pt idx="3">
                  <c:v>0.67342872297512546</c:v>
                </c:pt>
                <c:pt idx="4">
                  <c:v>0</c:v>
                </c:pt>
                <c:pt idx="5">
                  <c:v>0.61550867408527377</c:v>
                </c:pt>
                <c:pt idx="6">
                  <c:v>0.68471222851843239</c:v>
                </c:pt>
                <c:pt idx="7">
                  <c:v>0.47379264656689024</c:v>
                </c:pt>
                <c:pt idx="8">
                  <c:v>2.5803372200938406</c:v>
                </c:pt>
                <c:pt idx="9">
                  <c:v>2.7851745265401808</c:v>
                </c:pt>
                <c:pt idx="10">
                  <c:v>2.6687396275425508</c:v>
                </c:pt>
                <c:pt idx="11">
                  <c:v>2.6112493512250596</c:v>
                </c:pt>
                <c:pt idx="12">
                  <c:v>1.073657885134556</c:v>
                </c:pt>
                <c:pt idx="13">
                  <c:v>0.87890894119747509</c:v>
                </c:pt>
                <c:pt idx="14">
                  <c:v>0.11823629552878989</c:v>
                </c:pt>
                <c:pt idx="15">
                  <c:v>1.114141550527203</c:v>
                </c:pt>
                <c:pt idx="16">
                  <c:v>0.44165864787140729</c:v>
                </c:pt>
                <c:pt idx="17">
                  <c:v>0.43260612515237251</c:v>
                </c:pt>
                <c:pt idx="18">
                  <c:v>-0.27924319224931038</c:v>
                </c:pt>
                <c:pt idx="19">
                  <c:v>0.42476586329475419</c:v>
                </c:pt>
                <c:pt idx="20">
                  <c:v>-0.41514488734760624</c:v>
                </c:pt>
              </c:numCache>
            </c:numRef>
          </c:val>
          <c:smooth val="0"/>
        </c:ser>
        <c:ser>
          <c:idx val="8"/>
          <c:order val="8"/>
          <c:tx>
            <c:v>1982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chart_data_TFP!$Y$17:$Y$37</c:f>
              <c:numCache>
                <c:formatCode>0.00</c:formatCode>
                <c:ptCount val="21"/>
                <c:pt idx="0">
                  <c:v>2.5166776987588668</c:v>
                </c:pt>
                <c:pt idx="1">
                  <c:v>1.0946640437288009</c:v>
                </c:pt>
                <c:pt idx="2">
                  <c:v>0.76383712822566929</c:v>
                </c:pt>
                <c:pt idx="3">
                  <c:v>1.0853212514270183E-3</c:v>
                </c:pt>
                <c:pt idx="4">
                  <c:v>0</c:v>
                </c:pt>
                <c:pt idx="5">
                  <c:v>0.46691071526670846</c:v>
                </c:pt>
                <c:pt idx="6">
                  <c:v>1.8176213215497281</c:v>
                </c:pt>
                <c:pt idx="7">
                  <c:v>2.0219333296337783</c:v>
                </c:pt>
                <c:pt idx="8">
                  <c:v>3.0192355832177054</c:v>
                </c:pt>
                <c:pt idx="9">
                  <c:v>4.1265817336948212</c:v>
                </c:pt>
                <c:pt idx="10">
                  <c:v>4.7932424679728429</c:v>
                </c:pt>
                <c:pt idx="11">
                  <c:v>4.7211015245552641</c:v>
                </c:pt>
                <c:pt idx="12">
                  <c:v>4.4709366324517799</c:v>
                </c:pt>
                <c:pt idx="13">
                  <c:v>4.7152553911138284</c:v>
                </c:pt>
                <c:pt idx="14">
                  <c:v>4.3156813775445295</c:v>
                </c:pt>
                <c:pt idx="15">
                  <c:v>5.1936740693135466</c:v>
                </c:pt>
                <c:pt idx="16">
                  <c:v>5.015276137493613</c:v>
                </c:pt>
                <c:pt idx="17">
                  <c:v>5.5197773466612183</c:v>
                </c:pt>
                <c:pt idx="18">
                  <c:v>5.3789937335619911</c:v>
                </c:pt>
                <c:pt idx="19">
                  <c:v>5.4021287554564941</c:v>
                </c:pt>
                <c:pt idx="20">
                  <c:v>4.9412572462852991</c:v>
                </c:pt>
              </c:numCache>
            </c:numRef>
          </c:val>
          <c:smooth val="0"/>
        </c:ser>
        <c:ser>
          <c:idx val="9"/>
          <c:order val="9"/>
          <c:tx>
            <c:v>1975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chart_data_TFP!$W$17:$W$37</c:f>
              <c:numCache>
                <c:formatCode>0.00</c:formatCode>
                <c:ptCount val="21"/>
                <c:pt idx="0">
                  <c:v>3.1886366671727231</c:v>
                </c:pt>
                <c:pt idx="1">
                  <c:v>2.3067168729477645</c:v>
                </c:pt>
                <c:pt idx="2">
                  <c:v>0.90243603279447804</c:v>
                </c:pt>
                <c:pt idx="3">
                  <c:v>7.3205111248045407E-2</c:v>
                </c:pt>
                <c:pt idx="4">
                  <c:v>0</c:v>
                </c:pt>
                <c:pt idx="5">
                  <c:v>1.0656283024317994</c:v>
                </c:pt>
                <c:pt idx="6">
                  <c:v>2.2400668289516226</c:v>
                </c:pt>
                <c:pt idx="7">
                  <c:v>2.372365306474272</c:v>
                </c:pt>
                <c:pt idx="8">
                  <c:v>3.7410040986037023</c:v>
                </c:pt>
                <c:pt idx="9">
                  <c:v>3.9600798290332913</c:v>
                </c:pt>
                <c:pt idx="10">
                  <c:v>3.8639421970381802</c:v>
                </c:pt>
                <c:pt idx="11">
                  <c:v>3.8464727991454239</c:v>
                </c:pt>
                <c:pt idx="12">
                  <c:v>4.0653098387459963</c:v>
                </c:pt>
                <c:pt idx="13">
                  <c:v>4.8121823472479432</c:v>
                </c:pt>
                <c:pt idx="14">
                  <c:v>5.8570361079439417</c:v>
                </c:pt>
                <c:pt idx="15">
                  <c:v>4.8748823568799677</c:v>
                </c:pt>
                <c:pt idx="16">
                  <c:v>4.2733304806175161</c:v>
                </c:pt>
                <c:pt idx="17">
                  <c:v>5.9981561052983468</c:v>
                </c:pt>
                <c:pt idx="18">
                  <c:v>5.7037399512855131</c:v>
                </c:pt>
                <c:pt idx="19">
                  <c:v>5.5874333588342058</c:v>
                </c:pt>
                <c:pt idx="20">
                  <c:v>5.2035207049935268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771584"/>
        <c:axId val="320770048"/>
      </c:lineChart>
      <c:catAx>
        <c:axId val="3207626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764160"/>
        <c:crosses val="min"/>
        <c:auto val="1"/>
        <c:lblAlgn val="ctr"/>
        <c:lblOffset val="100"/>
        <c:noMultiLvlLbl val="0"/>
      </c:catAx>
      <c:valAx>
        <c:axId val="320764160"/>
        <c:scaling>
          <c:orientation val="minMax"/>
          <c:max val="15"/>
          <c:min val="-5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762624"/>
        <c:crosses val="autoZero"/>
        <c:crossBetween val="midCat"/>
        <c:majorUnit val="5"/>
      </c:valAx>
      <c:valAx>
        <c:axId val="320770048"/>
        <c:scaling>
          <c:orientation val="minMax"/>
          <c:max val="15"/>
          <c:min val="-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771584"/>
        <c:crosses val="max"/>
        <c:crossBetween val="between"/>
        <c:majorUnit val="5"/>
        <c:minorUnit val="1"/>
      </c:valAx>
      <c:catAx>
        <c:axId val="3207715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0770048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9518546557386893"/>
          <c:y val="0.65871582976645882"/>
          <c:w val="9.614527963513908E-2"/>
          <c:h val="0.19143329911572257"/>
        </c:manualLayout>
      </c:layout>
      <c:overlay val="1"/>
      <c:txPr>
        <a:bodyPr/>
        <a:lstStyle/>
        <a:p>
          <a:pPr>
            <a:defRPr sz="1600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chart_data_util!$AE$2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chart_data_util!$AE$17:$AE$37</c:f>
              <c:numCache>
                <c:formatCode>0.00</c:formatCode>
                <c:ptCount val="21"/>
                <c:pt idx="0">
                  <c:v>4.7029543772662947</c:v>
                </c:pt>
                <c:pt idx="1">
                  <c:v>4.3250967402449794</c:v>
                </c:pt>
                <c:pt idx="2">
                  <c:v>3.4716444046714692</c:v>
                </c:pt>
                <c:pt idx="3">
                  <c:v>1.9139012155075017</c:v>
                </c:pt>
                <c:pt idx="4">
                  <c:v>0</c:v>
                </c:pt>
                <c:pt idx="5">
                  <c:v>2.5310384766277583</c:v>
                </c:pt>
                <c:pt idx="6">
                  <c:v>4.0550292823889897</c:v>
                </c:pt>
                <c:pt idx="7">
                  <c:v>5.9346465386703358</c:v>
                </c:pt>
                <c:pt idx="8">
                  <c:v>6.2243675572518589</c:v>
                </c:pt>
                <c:pt idx="9">
                  <c:v>5.4729431889214588</c:v>
                </c:pt>
                <c:pt idx="10">
                  <c:v>5.2129033575964279</c:v>
                </c:pt>
                <c:pt idx="11">
                  <c:v>5.8960483579032257</c:v>
                </c:pt>
                <c:pt idx="12">
                  <c:v>4.9179696314988224</c:v>
                </c:pt>
                <c:pt idx="13">
                  <c:v>5.1370356425953743</c:v>
                </c:pt>
                <c:pt idx="14">
                  <c:v>5.156137555037196</c:v>
                </c:pt>
                <c:pt idx="15">
                  <c:v>5.5356868222598896</c:v>
                </c:pt>
                <c:pt idx="16">
                  <c:v>4.3215701947055658</c:v>
                </c:pt>
                <c:pt idx="17">
                  <c:v>5.7051594275095958</c:v>
                </c:pt>
                <c:pt idx="18">
                  <c:v>6.3207827005638917</c:v>
                </c:pt>
                <c:pt idx="19">
                  <c:v>6.4758123067078417</c:v>
                </c:pt>
                <c:pt idx="20">
                  <c:v>7.2426197999503117</c:v>
                </c:pt>
              </c:numCache>
            </c:numRef>
          </c:val>
        </c:ser>
        <c:ser>
          <c:idx val="1"/>
          <c:order val="1"/>
          <c:tx>
            <c:strRef>
              <c:f>chart_data_util!$AD$2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chart_data_util!$AD$17:$AD$37</c:f>
              <c:numCache>
                <c:formatCode>0.00</c:formatCode>
                <c:ptCount val="21"/>
                <c:pt idx="0">
                  <c:v>0.85739384702252419</c:v>
                </c:pt>
                <c:pt idx="1">
                  <c:v>-0.77150103674298443</c:v>
                </c:pt>
                <c:pt idx="2">
                  <c:v>0.15529245002301151</c:v>
                </c:pt>
                <c:pt idx="3">
                  <c:v>-0.90645699655584488</c:v>
                </c:pt>
                <c:pt idx="4">
                  <c:v>0</c:v>
                </c:pt>
                <c:pt idx="5">
                  <c:v>-0.21199263395357804</c:v>
                </c:pt>
                <c:pt idx="6">
                  <c:v>0.73641441244331318</c:v>
                </c:pt>
                <c:pt idx="7">
                  <c:v>-0.60683488948783237</c:v>
                </c:pt>
                <c:pt idx="8">
                  <c:v>0.7410048583586466</c:v>
                </c:pt>
                <c:pt idx="9">
                  <c:v>1.2804301989554274</c:v>
                </c:pt>
                <c:pt idx="10">
                  <c:v>0.55893756092649971</c:v>
                </c:pt>
                <c:pt idx="11">
                  <c:v>0.55963635151558866</c:v>
                </c:pt>
                <c:pt idx="12">
                  <c:v>1.6486005989549719</c:v>
                </c:pt>
                <c:pt idx="13">
                  <c:v>1.5960447838681682</c:v>
                </c:pt>
                <c:pt idx="14">
                  <c:v>2.1577973903291752</c:v>
                </c:pt>
                <c:pt idx="15">
                  <c:v>1.9394720058541055</c:v>
                </c:pt>
                <c:pt idx="16">
                  <c:v>1.0848740454918782</c:v>
                </c:pt>
                <c:pt idx="17">
                  <c:v>0.7070164084705628</c:v>
                </c:pt>
                <c:pt idx="18">
                  <c:v>-0.78105214350789343</c:v>
                </c:pt>
                <c:pt idx="19">
                  <c:v>-2.4923739043433528</c:v>
                </c:pt>
                <c:pt idx="20">
                  <c:v>-3.6180803317744168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331008"/>
        <c:axId val="322332544"/>
      </c:areaChart>
      <c:lineChart>
        <c:grouping val="standard"/>
        <c:varyColors val="0"/>
        <c:ser>
          <c:idx val="3"/>
          <c:order val="2"/>
          <c:tx>
            <c:strRef>
              <c:f>chart_data_util!$AB$2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chart_data_util!$AB$17:$AB$37</c:f>
              <c:numCache>
                <c:formatCode>0.00</c:formatCode>
                <c:ptCount val="21"/>
                <c:pt idx="0">
                  <c:v>5.4662753600010525</c:v>
                </c:pt>
                <c:pt idx="1">
                  <c:v>4.966915894751744</c:v>
                </c:pt>
                <c:pt idx="2">
                  <c:v>3.2153970559297798</c:v>
                </c:pt>
                <c:pt idx="3">
                  <c:v>1.1718867753630375</c:v>
                </c:pt>
                <c:pt idx="4">
                  <c:v>0</c:v>
                </c:pt>
                <c:pt idx="5">
                  <c:v>1.257114495238806</c:v>
                </c:pt>
                <c:pt idx="6">
                  <c:v>2.2332602973247968</c:v>
                </c:pt>
                <c:pt idx="7">
                  <c:v>3.0718678868416958</c:v>
                </c:pt>
                <c:pt idx="8">
                  <c:v>4.2430861496292955</c:v>
                </c:pt>
                <c:pt idx="9">
                  <c:v>4.8502858526255688</c:v>
                </c:pt>
                <c:pt idx="10">
                  <c:v>5.4622875846588155</c:v>
                </c:pt>
                <c:pt idx="11">
                  <c:v>5.1997114689422324</c:v>
                </c:pt>
                <c:pt idx="12">
                  <c:v>5.7461375274164634</c:v>
                </c:pt>
                <c:pt idx="13">
                  <c:v>5.4658967859652909</c:v>
                </c:pt>
                <c:pt idx="14">
                  <c:v>5.9823503730119265</c:v>
                </c:pt>
                <c:pt idx="15">
                  <c:v>6.3733521572407632</c:v>
                </c:pt>
                <c:pt idx="16">
                  <c:v>6.0683994019840704</c:v>
                </c:pt>
                <c:pt idx="17">
                  <c:v>5.7994224611722975</c:v>
                </c:pt>
                <c:pt idx="18">
                  <c:v>5.8323955913146808</c:v>
                </c:pt>
                <c:pt idx="19">
                  <c:v>6.3504035299644999</c:v>
                </c:pt>
                <c:pt idx="20">
                  <c:v>6.1325611720607487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331008"/>
        <c:axId val="322332544"/>
      </c:lineChart>
      <c:lineChart>
        <c:grouping val="standard"/>
        <c:varyColors val="0"/>
        <c:ser>
          <c:idx val="2"/>
          <c:order val="3"/>
          <c:tx>
            <c:strRef>
              <c:f>chart_data_util!$AF$2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chart_data_util!$AF$17:$AF$37</c:f>
              <c:numCache>
                <c:formatCode>0.00</c:formatCode>
                <c:ptCount val="21"/>
                <c:pt idx="0">
                  <c:v>3.3185101972548723</c:v>
                </c:pt>
                <c:pt idx="1">
                  <c:v>2.3777346232410546</c:v>
                </c:pt>
                <c:pt idx="2">
                  <c:v>1.5876008420380132</c:v>
                </c:pt>
                <c:pt idx="3">
                  <c:v>0.64821124040161693</c:v>
                </c:pt>
                <c:pt idx="4">
                  <c:v>0</c:v>
                </c:pt>
                <c:pt idx="5">
                  <c:v>0.9618849717019764</c:v>
                </c:pt>
                <c:pt idx="6">
                  <c:v>1.7660814890727294</c:v>
                </c:pt>
                <c:pt idx="7">
                  <c:v>2.6125726492838739</c:v>
                </c:pt>
                <c:pt idx="8">
                  <c:v>3.3892231651176328</c:v>
                </c:pt>
                <c:pt idx="9">
                  <c:v>3.5794806520599227</c:v>
                </c:pt>
                <c:pt idx="10">
                  <c:v>3.6524339225724507</c:v>
                </c:pt>
                <c:pt idx="11">
                  <c:v>3.4156829671965756</c:v>
                </c:pt>
                <c:pt idx="12">
                  <c:v>3.5660273855802322</c:v>
                </c:pt>
                <c:pt idx="13">
                  <c:v>3.5922921772530945</c:v>
                </c:pt>
                <c:pt idx="14">
                  <c:v>3.6851876093504097</c:v>
                </c:pt>
                <c:pt idx="15">
                  <c:v>3.9868219665701363</c:v>
                </c:pt>
                <c:pt idx="16">
                  <c:v>3.7063087389634313</c:v>
                </c:pt>
                <c:pt idx="17">
                  <c:v>3.9322165519706269</c:v>
                </c:pt>
                <c:pt idx="18">
                  <c:v>3.7332842103222981</c:v>
                </c:pt>
                <c:pt idx="19">
                  <c:v>3.7458977777140978</c:v>
                </c:pt>
                <c:pt idx="20">
                  <c:v>3.6335389249638288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chart_data_util!$AG$2</c:f>
              <c:strCache>
                <c:ptCount val="1"/>
                <c:pt idx="0">
                  <c:v>Avg_91_01</c:v>
                </c:pt>
              </c:strCache>
            </c:strRef>
          </c:tx>
          <c:spPr>
            <a:ln w="28575">
              <a:noFill/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chart_data_util!$AG$17:$AG$37</c:f>
              <c:numCache>
                <c:formatCode>0.00</c:formatCode>
                <c:ptCount val="21"/>
                <c:pt idx="0">
                  <c:v>1.9065211465794454</c:v>
                </c:pt>
                <c:pt idx="1">
                  <c:v>1.7707017924551889</c:v>
                </c:pt>
                <c:pt idx="2">
                  <c:v>1.4716039443694453</c:v>
                </c:pt>
                <c:pt idx="3">
                  <c:v>0.82998858374623885</c:v>
                </c:pt>
                <c:pt idx="4">
                  <c:v>0</c:v>
                </c:pt>
                <c:pt idx="5">
                  <c:v>0.42135121200184567</c:v>
                </c:pt>
                <c:pt idx="6">
                  <c:v>1.0171127071235895</c:v>
                </c:pt>
                <c:pt idx="7">
                  <c:v>0.94225234374795908</c:v>
                </c:pt>
                <c:pt idx="8">
                  <c:v>0.99751154126603403</c:v>
                </c:pt>
                <c:pt idx="9">
                  <c:v>1.5293893293634517</c:v>
                </c:pt>
                <c:pt idx="10">
                  <c:v>1.15160695742339</c:v>
                </c:pt>
                <c:pt idx="11">
                  <c:v>1.2549378238710476</c:v>
                </c:pt>
                <c:pt idx="12">
                  <c:v>2.2245050975398577</c:v>
                </c:pt>
                <c:pt idx="13">
                  <c:v>2.8484918558780707</c:v>
                </c:pt>
                <c:pt idx="14">
                  <c:v>2.8466836434942486</c:v>
                </c:pt>
                <c:pt idx="15">
                  <c:v>3.1635122035131809</c:v>
                </c:pt>
                <c:pt idx="16">
                  <c:v>2.9672895990620649</c:v>
                </c:pt>
                <c:pt idx="17">
                  <c:v>3.3087753977929504</c:v>
                </c:pt>
                <c:pt idx="18">
                  <c:v>3.0130512341744211</c:v>
                </c:pt>
                <c:pt idx="19">
                  <c:v>3.3376137172771552</c:v>
                </c:pt>
                <c:pt idx="20">
                  <c:v>3.2605500468224347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chart_data_util!$AH$2</c:f>
              <c:strCache>
                <c:ptCount val="1"/>
                <c:pt idx="0">
                  <c:v>Avg_75_82</c:v>
                </c:pt>
              </c:strCache>
            </c:strRef>
          </c:tx>
          <c:spPr>
            <a:ln w="28575">
              <a:noFill/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chart_data_util!$AH$17:$AH$37</c:f>
              <c:numCache>
                <c:formatCode>0.00</c:formatCode>
                <c:ptCount val="21"/>
                <c:pt idx="0">
                  <c:v>2.2945684781325539</c:v>
                </c:pt>
                <c:pt idx="1">
                  <c:v>1.0999792394104178</c:v>
                </c:pt>
                <c:pt idx="2">
                  <c:v>1.8134684273472403</c:v>
                </c:pt>
                <c:pt idx="3">
                  <c:v>1.0385943559911164</c:v>
                </c:pt>
                <c:pt idx="4">
                  <c:v>0</c:v>
                </c:pt>
                <c:pt idx="5">
                  <c:v>0.30552231004330022</c:v>
                </c:pt>
                <c:pt idx="6">
                  <c:v>1.8222462680531362</c:v>
                </c:pt>
                <c:pt idx="7">
                  <c:v>3.2167522771207664</c:v>
                </c:pt>
                <c:pt idx="8">
                  <c:v>4.4181644246928178</c:v>
                </c:pt>
                <c:pt idx="9">
                  <c:v>4.2023959977930589</c:v>
                </c:pt>
                <c:pt idx="10">
                  <c:v>4.2871325051826839</c:v>
                </c:pt>
                <c:pt idx="11">
                  <c:v>3.9177529969046327</c:v>
                </c:pt>
                <c:pt idx="12">
                  <c:v>3.7601102504426285</c:v>
                </c:pt>
                <c:pt idx="13">
                  <c:v>4.2396785261091834</c:v>
                </c:pt>
                <c:pt idx="14">
                  <c:v>4.2275138909540386</c:v>
                </c:pt>
                <c:pt idx="15">
                  <c:v>4.6996410817825316</c:v>
                </c:pt>
                <c:pt idx="16">
                  <c:v>4.1682599435614556</c:v>
                </c:pt>
                <c:pt idx="17">
                  <c:v>5.0077688088288479</c:v>
                </c:pt>
                <c:pt idx="18">
                  <c:v>4.3662629758723668</c:v>
                </c:pt>
                <c:pt idx="19">
                  <c:v>4.4485128149914122</c:v>
                </c:pt>
                <c:pt idx="20">
                  <c:v>4.191305222318956</c:v>
                </c:pt>
              </c:numCache>
            </c:numRef>
          </c:val>
          <c:smooth val="0"/>
        </c:ser>
        <c:ser>
          <c:idx val="4"/>
          <c:order val="6"/>
          <c:tx>
            <c:v>2001</c:v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chart_data_util!$AA$17:$AA$37</c:f>
              <c:numCache>
                <c:formatCode>0.00</c:formatCode>
                <c:ptCount val="21"/>
                <c:pt idx="0">
                  <c:v>1.8928326474401482</c:v>
                </c:pt>
                <c:pt idx="1">
                  <c:v>1.4141395242572694</c:v>
                </c:pt>
                <c:pt idx="2">
                  <c:v>1.1751639862248811</c:v>
                </c:pt>
                <c:pt idx="3">
                  <c:v>0.79838415478963043</c:v>
                </c:pt>
                <c:pt idx="4">
                  <c:v>0</c:v>
                </c:pt>
                <c:pt idx="5">
                  <c:v>0.52162959645968598</c:v>
                </c:pt>
                <c:pt idx="6">
                  <c:v>1.1164365607136086</c:v>
                </c:pt>
                <c:pt idx="7">
                  <c:v>0.86755726161613556</c:v>
                </c:pt>
                <c:pt idx="8">
                  <c:v>1.2540182241734215</c:v>
                </c:pt>
                <c:pt idx="9">
                  <c:v>1.2804301989554274</c:v>
                </c:pt>
                <c:pt idx="10">
                  <c:v>0.55893756092649971</c:v>
                </c:pt>
                <c:pt idx="11">
                  <c:v>0.55963635151558866</c:v>
                </c:pt>
                <c:pt idx="12">
                  <c:v>1.8922024423337231</c:v>
                </c:pt>
                <c:pt idx="13">
                  <c:v>2.5027075946080197</c:v>
                </c:pt>
                <c:pt idx="14">
                  <c:v>2.1577973903291752</c:v>
                </c:pt>
                <c:pt idx="15">
                  <c:v>2.4127605637115987</c:v>
                </c:pt>
                <c:pt idx="16">
                  <c:v>1.8794896043866134</c:v>
                </c:pt>
                <c:pt idx="17">
                  <c:v>1.9501817452721384</c:v>
                </c:pt>
                <c:pt idx="18">
                  <c:v>1.730159147439593</c:v>
                </c:pt>
                <c:pt idx="19">
                  <c:v>2.1045307357304677</c:v>
                </c:pt>
                <c:pt idx="20">
                  <c:v>2.729018874290007</c:v>
                </c:pt>
              </c:numCache>
            </c:numRef>
          </c:val>
          <c:smooth val="0"/>
        </c:ser>
        <c:ser>
          <c:idx val="7"/>
          <c:order val="7"/>
          <c:tx>
            <c:v>1991</c:v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chart_data_util!$Z$17:$Z$37</c:f>
              <c:numCache>
                <c:formatCode>0.00</c:formatCode>
                <c:ptCount val="21"/>
                <c:pt idx="0">
                  <c:v>1.9202096457187425</c:v>
                </c:pt>
                <c:pt idx="1">
                  <c:v>2.1272640606531081</c:v>
                </c:pt>
                <c:pt idx="2">
                  <c:v>1.7680439025140093</c:v>
                </c:pt>
                <c:pt idx="3">
                  <c:v>0.86159301270284727</c:v>
                </c:pt>
                <c:pt idx="4">
                  <c:v>0</c:v>
                </c:pt>
                <c:pt idx="5">
                  <c:v>0.32107282754400535</c:v>
                </c:pt>
                <c:pt idx="6">
                  <c:v>0.91778885353357031</c:v>
                </c:pt>
                <c:pt idx="7">
                  <c:v>1.0169474258797826</c:v>
                </c:pt>
                <c:pt idx="8">
                  <c:v>0.7410048583586466</c:v>
                </c:pt>
                <c:pt idx="9">
                  <c:v>1.7783484597714758</c:v>
                </c:pt>
                <c:pt idx="10">
                  <c:v>1.7442763539202806</c:v>
                </c:pt>
                <c:pt idx="11">
                  <c:v>1.9502392962265065</c:v>
                </c:pt>
                <c:pt idx="12">
                  <c:v>2.5568077527459923</c:v>
                </c:pt>
                <c:pt idx="13">
                  <c:v>3.1942761171481213</c:v>
                </c:pt>
                <c:pt idx="14">
                  <c:v>3.5355698966593225</c:v>
                </c:pt>
                <c:pt idx="15">
                  <c:v>3.914263843314763</c:v>
                </c:pt>
                <c:pt idx="16">
                  <c:v>4.0550895937375167</c:v>
                </c:pt>
                <c:pt idx="17">
                  <c:v>4.6673690503137628</c:v>
                </c:pt>
                <c:pt idx="18">
                  <c:v>4.2959433209092488</c:v>
                </c:pt>
                <c:pt idx="19">
                  <c:v>4.5706966988238431</c:v>
                </c:pt>
                <c:pt idx="20">
                  <c:v>3.7920812193548623</c:v>
                </c:pt>
              </c:numCache>
            </c:numRef>
          </c:val>
          <c:smooth val="0"/>
        </c:ser>
        <c:ser>
          <c:idx val="8"/>
          <c:order val="8"/>
          <c:tx>
            <c:v>1982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chart_data_util!$Y$17:$Y$37</c:f>
              <c:numCache>
                <c:formatCode>0.00</c:formatCode>
                <c:ptCount val="21"/>
                <c:pt idx="0">
                  <c:v>0.85739384702252419</c:v>
                </c:pt>
                <c:pt idx="1">
                  <c:v>-0.77150103674298443</c:v>
                </c:pt>
                <c:pt idx="2">
                  <c:v>0.15529245002301151</c:v>
                </c:pt>
                <c:pt idx="3">
                  <c:v>0.16328749647473106</c:v>
                </c:pt>
                <c:pt idx="4">
                  <c:v>0</c:v>
                </c:pt>
                <c:pt idx="5">
                  <c:v>0.82303725404017847</c:v>
                </c:pt>
                <c:pt idx="6">
                  <c:v>2.3561752118552017</c:v>
                </c:pt>
                <c:pt idx="7">
                  <c:v>3.7139107929150947</c:v>
                </c:pt>
                <c:pt idx="8">
                  <c:v>4.9394034952266237</c:v>
                </c:pt>
                <c:pt idx="9">
                  <c:v>4.8727553499223735</c:v>
                </c:pt>
                <c:pt idx="10">
                  <c:v>4.7997220559384868</c:v>
                </c:pt>
                <c:pt idx="11">
                  <c:v>4.5369615967586796</c:v>
                </c:pt>
                <c:pt idx="12">
                  <c:v>3.9914912238946578</c:v>
                </c:pt>
                <c:pt idx="13">
                  <c:v>3.3423214096229925</c:v>
                </c:pt>
                <c:pt idx="14">
                  <c:v>3.4160136352763804</c:v>
                </c:pt>
                <c:pt idx="15">
                  <c:v>3.8635953413051731</c:v>
                </c:pt>
                <c:pt idx="16">
                  <c:v>4.3215701947055658</c:v>
                </c:pt>
                <c:pt idx="17">
                  <c:v>4.3103781901481</c:v>
                </c:pt>
                <c:pt idx="18">
                  <c:v>3.3009584591569094</c:v>
                </c:pt>
                <c:pt idx="19">
                  <c:v>3.2777516101254283</c:v>
                </c:pt>
                <c:pt idx="20">
                  <c:v>3.1345914892806768</c:v>
                </c:pt>
              </c:numCache>
            </c:numRef>
          </c:val>
          <c:smooth val="0"/>
        </c:ser>
        <c:ser>
          <c:idx val="9"/>
          <c:order val="9"/>
          <c:tx>
            <c:v>1975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chart_data_util!$W$17:$W$37</c:f>
              <c:numCache>
                <c:formatCode>0.00</c:formatCode>
                <c:ptCount val="21"/>
                <c:pt idx="0">
                  <c:v>3.7317431092425837</c:v>
                </c:pt>
                <c:pt idx="1">
                  <c:v>2.9714595155638199</c:v>
                </c:pt>
                <c:pt idx="2">
                  <c:v>3.4716444046714692</c:v>
                </c:pt>
                <c:pt idx="3">
                  <c:v>1.9139012155075017</c:v>
                </c:pt>
                <c:pt idx="4">
                  <c:v>0</c:v>
                </c:pt>
                <c:pt idx="5">
                  <c:v>-0.21199263395357804</c:v>
                </c:pt>
                <c:pt idx="6">
                  <c:v>1.2883173242510706</c:v>
                </c:pt>
                <c:pt idx="7">
                  <c:v>2.719593761326438</c:v>
                </c:pt>
                <c:pt idx="8">
                  <c:v>3.8969253541590119</c:v>
                </c:pt>
                <c:pt idx="9">
                  <c:v>3.532036645663744</c:v>
                </c:pt>
                <c:pt idx="10">
                  <c:v>3.7745429544268809</c:v>
                </c:pt>
                <c:pt idx="11">
                  <c:v>3.2985443970505854</c:v>
                </c:pt>
                <c:pt idx="12">
                  <c:v>3.5287292769905996</c:v>
                </c:pt>
                <c:pt idx="13">
                  <c:v>5.1370356425953743</c:v>
                </c:pt>
                <c:pt idx="14">
                  <c:v>5.0390141466316969</c:v>
                </c:pt>
                <c:pt idx="15">
                  <c:v>5.5356868222598896</c:v>
                </c:pt>
                <c:pt idx="16">
                  <c:v>4.0149496924173453</c:v>
                </c:pt>
                <c:pt idx="17">
                  <c:v>5.7051594275095958</c:v>
                </c:pt>
                <c:pt idx="18">
                  <c:v>5.4315674925878241</c:v>
                </c:pt>
                <c:pt idx="19">
                  <c:v>5.6192740198573965</c:v>
                </c:pt>
                <c:pt idx="20">
                  <c:v>5.2480189553572352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352256"/>
        <c:axId val="322334080"/>
      </c:lineChart>
      <c:catAx>
        <c:axId val="3223310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2332544"/>
        <c:crosses val="min"/>
        <c:auto val="1"/>
        <c:lblAlgn val="ctr"/>
        <c:lblOffset val="100"/>
        <c:noMultiLvlLbl val="0"/>
      </c:catAx>
      <c:valAx>
        <c:axId val="322332544"/>
        <c:scaling>
          <c:orientation val="minMax"/>
          <c:max val="8"/>
          <c:min val="-2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2331008"/>
        <c:crosses val="autoZero"/>
        <c:crossBetween val="midCat"/>
        <c:majorUnit val="2"/>
      </c:valAx>
      <c:valAx>
        <c:axId val="322334080"/>
        <c:scaling>
          <c:orientation val="minMax"/>
          <c:max val="8"/>
          <c:min val="-2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2352256"/>
        <c:crosses val="max"/>
        <c:crossBetween val="between"/>
        <c:majorUnit val="2"/>
        <c:minorUnit val="1"/>
      </c:valAx>
      <c:catAx>
        <c:axId val="322352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2334080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8398360341687805"/>
          <c:y val="0.11996879862790297"/>
          <c:w val="9.614527963513908E-2"/>
          <c:h val="0.19143329911572257"/>
        </c:manualLayout>
      </c:layout>
      <c:overlay val="1"/>
      <c:txPr>
        <a:bodyPr/>
        <a:lstStyle/>
        <a:p>
          <a:pPr>
            <a:defRPr sz="1600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chart_data_Hours!$AE$2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chart_data_Hours!$AE$17:$AE$37</c:f>
              <c:numCache>
                <c:formatCode>0.00</c:formatCode>
                <c:ptCount val="21"/>
                <c:pt idx="0">
                  <c:v>6.9192053450499191</c:v>
                </c:pt>
                <c:pt idx="1">
                  <c:v>6.4280987085324375</c:v>
                </c:pt>
                <c:pt idx="2">
                  <c:v>5.4466029519405303</c:v>
                </c:pt>
                <c:pt idx="3">
                  <c:v>3.5881836020977547</c:v>
                </c:pt>
                <c:pt idx="4">
                  <c:v>0</c:v>
                </c:pt>
                <c:pt idx="5">
                  <c:v>0.86231938216243953</c:v>
                </c:pt>
                <c:pt idx="6">
                  <c:v>1.9430472373782983</c:v>
                </c:pt>
                <c:pt idx="7">
                  <c:v>3.2986901156454866</c:v>
                </c:pt>
                <c:pt idx="8">
                  <c:v>5.4763775101248191</c:v>
                </c:pt>
                <c:pt idx="9">
                  <c:v>4.9962771513747501</c:v>
                </c:pt>
                <c:pt idx="10">
                  <c:v>5.859038938910845</c:v>
                </c:pt>
                <c:pt idx="11">
                  <c:v>5.9313723318867222</c:v>
                </c:pt>
                <c:pt idx="12">
                  <c:v>6.0902922959224881</c:v>
                </c:pt>
                <c:pt idx="13">
                  <c:v>6.4456317972777377</c:v>
                </c:pt>
                <c:pt idx="14">
                  <c:v>6.553766143441198</c:v>
                </c:pt>
                <c:pt idx="15">
                  <c:v>6.2740695032570333</c:v>
                </c:pt>
                <c:pt idx="16">
                  <c:v>6.2376248149329232</c:v>
                </c:pt>
                <c:pt idx="17">
                  <c:v>7.398959321077581</c:v>
                </c:pt>
                <c:pt idx="18">
                  <c:v>7.8272434906480104</c:v>
                </c:pt>
                <c:pt idx="19">
                  <c:v>8.5188908717549783</c:v>
                </c:pt>
                <c:pt idx="20">
                  <c:v>8.8227588501778769</c:v>
                </c:pt>
              </c:numCache>
            </c:numRef>
          </c:val>
        </c:ser>
        <c:ser>
          <c:idx val="1"/>
          <c:order val="1"/>
          <c:tx>
            <c:strRef>
              <c:f>chart_data_Hours!$AD$2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chart_data_Hours!$AD$17:$AD$37</c:f>
              <c:numCache>
                <c:formatCode>0.00</c:formatCode>
                <c:ptCount val="21"/>
                <c:pt idx="0">
                  <c:v>1.6061546512138283</c:v>
                </c:pt>
                <c:pt idx="1">
                  <c:v>2.4124608163848031</c:v>
                </c:pt>
                <c:pt idx="2">
                  <c:v>2.0781256588422226</c:v>
                </c:pt>
                <c:pt idx="3">
                  <c:v>0.74154571034467542</c:v>
                </c:pt>
                <c:pt idx="4">
                  <c:v>0</c:v>
                </c:pt>
                <c:pt idx="5">
                  <c:v>-1.3560188421734387</c:v>
                </c:pt>
                <c:pt idx="6">
                  <c:v>-1.4446562579437952</c:v>
                </c:pt>
                <c:pt idx="7">
                  <c:v>-1.9913792094784328</c:v>
                </c:pt>
                <c:pt idx="8">
                  <c:v>-2.9445436092725794</c:v>
                </c:pt>
                <c:pt idx="9">
                  <c:v>-2.7376379526282362</c:v>
                </c:pt>
                <c:pt idx="10">
                  <c:v>-2.9494514632326991</c:v>
                </c:pt>
                <c:pt idx="11">
                  <c:v>-2.6550515388985954</c:v>
                </c:pt>
                <c:pt idx="12">
                  <c:v>-2.2996884916990288</c:v>
                </c:pt>
                <c:pt idx="13">
                  <c:v>-1.6694327297985458</c:v>
                </c:pt>
                <c:pt idx="14">
                  <c:v>-1.6375557395548548</c:v>
                </c:pt>
                <c:pt idx="15">
                  <c:v>-1.0776595235914166</c:v>
                </c:pt>
                <c:pt idx="16">
                  <c:v>-0.89654015870647463</c:v>
                </c:pt>
                <c:pt idx="17">
                  <c:v>-0.69408849499949188</c:v>
                </c:pt>
                <c:pt idx="18">
                  <c:v>8.3197960507570778E-2</c:v>
                </c:pt>
                <c:pt idx="19">
                  <c:v>-2.553559544191037</c:v>
                </c:pt>
                <c:pt idx="20">
                  <c:v>-3.6127048988189001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740608"/>
        <c:axId val="322742144"/>
      </c:areaChart>
      <c:lineChart>
        <c:grouping val="standard"/>
        <c:varyColors val="0"/>
        <c:ser>
          <c:idx val="3"/>
          <c:order val="2"/>
          <c:tx>
            <c:strRef>
              <c:f>chart_data_Hours!$AB$2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chart_data_Hours!$AB$17:$AB$37</c:f>
              <c:numCache>
                <c:formatCode>0.00</c:formatCode>
                <c:ptCount val="21"/>
                <c:pt idx="0">
                  <c:v>8.3547244799291018</c:v>
                </c:pt>
                <c:pt idx="1">
                  <c:v>7.2535885815441477</c:v>
                </c:pt>
                <c:pt idx="2">
                  <c:v>4.8474375378191352</c:v>
                </c:pt>
                <c:pt idx="3">
                  <c:v>2.1987501503581841</c:v>
                </c:pt>
                <c:pt idx="4">
                  <c:v>0</c:v>
                </c:pt>
                <c:pt idx="5">
                  <c:v>-1.2531716040910759</c:v>
                </c:pt>
                <c:pt idx="6">
                  <c:v>-1.2798670540155745</c:v>
                </c:pt>
                <c:pt idx="7">
                  <c:v>-1.1977215612458307</c:v>
                </c:pt>
                <c:pt idx="8">
                  <c:v>-0.31840515284134518</c:v>
                </c:pt>
                <c:pt idx="9">
                  <c:v>5.0270554774917819E-2</c:v>
                </c:pt>
                <c:pt idx="10">
                  <c:v>0.58036537194951254</c:v>
                </c:pt>
                <c:pt idx="11">
                  <c:v>0.81234511909015694</c:v>
                </c:pt>
                <c:pt idx="12">
                  <c:v>1.4720231218623967</c:v>
                </c:pt>
                <c:pt idx="13">
                  <c:v>2.0000111985008564</c:v>
                </c:pt>
                <c:pt idx="14">
                  <c:v>2.6424603248070553</c:v>
                </c:pt>
                <c:pt idx="15">
                  <c:v>3.4498634082667232</c:v>
                </c:pt>
                <c:pt idx="16">
                  <c:v>3.5477735526566829</c:v>
                </c:pt>
                <c:pt idx="17">
                  <c:v>3.9815565448046875</c:v>
                </c:pt>
                <c:pt idx="18">
                  <c:v>4.4299857766248669</c:v>
                </c:pt>
                <c:pt idx="19">
                  <c:v>4.6804876220643372</c:v>
                </c:pt>
                <c:pt idx="20">
                  <c:v>4.997598003870829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740608"/>
        <c:axId val="322742144"/>
      </c:lineChart>
      <c:lineChart>
        <c:grouping val="standard"/>
        <c:varyColors val="0"/>
        <c:ser>
          <c:idx val="2"/>
          <c:order val="3"/>
          <c:tx>
            <c:strRef>
              <c:f>chart_data_Hours!$AF$2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chart_data_Hours!$AF$17:$AF$37</c:f>
              <c:numCache>
                <c:formatCode>0.00</c:formatCode>
                <c:ptCount val="21"/>
                <c:pt idx="0">
                  <c:v>4.956678256353988</c:v>
                </c:pt>
                <c:pt idx="1">
                  <c:v>4.3218920311306652</c:v>
                </c:pt>
                <c:pt idx="2">
                  <c:v>3.0642174344243411</c:v>
                </c:pt>
                <c:pt idx="3">
                  <c:v>1.5078034416896628</c:v>
                </c:pt>
                <c:pt idx="4">
                  <c:v>0</c:v>
                </c:pt>
                <c:pt idx="5">
                  <c:v>-0.45205154272992043</c:v>
                </c:pt>
                <c:pt idx="6">
                  <c:v>-8.1057382485229992E-2</c:v>
                </c:pt>
                <c:pt idx="7">
                  <c:v>0.35515713107431662</c:v>
                </c:pt>
                <c:pt idx="8">
                  <c:v>1.10179318033726</c:v>
                </c:pt>
                <c:pt idx="9">
                  <c:v>1.4200174806056447</c:v>
                </c:pt>
                <c:pt idx="10">
                  <c:v>1.5068649470695139</c:v>
                </c:pt>
                <c:pt idx="11">
                  <c:v>1.4300902296096583</c:v>
                </c:pt>
                <c:pt idx="12">
                  <c:v>1.9075840029069349</c:v>
                </c:pt>
                <c:pt idx="13">
                  <c:v>2.3721299320950338</c:v>
                </c:pt>
                <c:pt idx="14">
                  <c:v>2.377667831810669</c:v>
                </c:pt>
                <c:pt idx="15">
                  <c:v>2.5755006924314348</c:v>
                </c:pt>
                <c:pt idx="16">
                  <c:v>2.5651680988807071</c:v>
                </c:pt>
                <c:pt idx="17">
                  <c:v>3.0843414522050239</c:v>
                </c:pt>
                <c:pt idx="18">
                  <c:v>3.0652672636755991</c:v>
                </c:pt>
                <c:pt idx="19">
                  <c:v>2.9339719129596813</c:v>
                </c:pt>
                <c:pt idx="20">
                  <c:v>2.9512155539530522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chart_data_Hours!$AG$2</c:f>
              <c:strCache>
                <c:ptCount val="1"/>
              </c:strCache>
            </c:strRef>
          </c:tx>
          <c:spPr>
            <a:ln w="28575">
              <a:noFill/>
              <a:prstDash val="dash"/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chart_data_Hours!$AG$17:$AG$37</c:f>
              <c:numCache>
                <c:formatCode>0.00</c:formatCode>
                <c:ptCount val="21"/>
              </c:numCache>
            </c:numRef>
          </c:val>
          <c:smooth val="0"/>
        </c:ser>
        <c:ser>
          <c:idx val="6"/>
          <c:order val="5"/>
          <c:tx>
            <c:strRef>
              <c:f>chart_data_Hours!$AH$2</c:f>
              <c:strCache>
                <c:ptCount val="1"/>
              </c:strCache>
            </c:strRef>
          </c:tx>
          <c:spPr>
            <a:ln w="28575">
              <a:noFill/>
              <a:prstDash val="dash"/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chart_data_Hours!$AH$17:$AH$37</c:f>
              <c:numCache>
                <c:formatCode>m/d/yyyy</c:formatCode>
                <c:ptCount val="21"/>
              </c:numCache>
            </c:numRef>
          </c:val>
          <c:smooth val="0"/>
        </c:ser>
        <c:ser>
          <c:idx val="4"/>
          <c:order val="6"/>
          <c:tx>
            <c:v>2001</c:v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chart_data_Hours!$AA$17:$AA$37</c:f>
              <c:numCache>
                <c:formatCode>0.00</c:formatCode>
                <c:ptCount val="21"/>
                <c:pt idx="0">
                  <c:v>3.9537460164601494</c:v>
                </c:pt>
                <c:pt idx="1">
                  <c:v>3.6279219676502308</c:v>
                </c:pt>
                <c:pt idx="2">
                  <c:v>2.4418510592650069</c:v>
                </c:pt>
                <c:pt idx="3">
                  <c:v>1.1739853779756175</c:v>
                </c:pt>
                <c:pt idx="4">
                  <c:v>0</c:v>
                </c:pt>
                <c:pt idx="5">
                  <c:v>-0.95761068895924384</c:v>
                </c:pt>
                <c:pt idx="6">
                  <c:v>-0.87621193380761098</c:v>
                </c:pt>
                <c:pt idx="7">
                  <c:v>-1.3520205675008872</c:v>
                </c:pt>
                <c:pt idx="8">
                  <c:v>-1.30922337661512</c:v>
                </c:pt>
                <c:pt idx="9">
                  <c:v>-1.9645133101129104</c:v>
                </c:pt>
                <c:pt idx="10">
                  <c:v>-2.5856496472212598</c:v>
                </c:pt>
                <c:pt idx="11">
                  <c:v>-2.3656063137947059</c:v>
                </c:pt>
                <c:pt idx="12">
                  <c:v>-1.9014897840061236</c:v>
                </c:pt>
                <c:pt idx="13">
                  <c:v>-1.6694327297985458</c:v>
                </c:pt>
                <c:pt idx="14">
                  <c:v>-1.6375557395548548</c:v>
                </c:pt>
                <c:pt idx="15">
                  <c:v>-1.0776595235914166</c:v>
                </c:pt>
                <c:pt idx="16">
                  <c:v>-0.89654015870647463</c:v>
                </c:pt>
                <c:pt idx="17">
                  <c:v>-0.69408849499949188</c:v>
                </c:pt>
                <c:pt idx="18">
                  <c:v>8.3197960507570778E-2</c:v>
                </c:pt>
                <c:pt idx="19">
                  <c:v>0.14692909007921906</c:v>
                </c:pt>
                <c:pt idx="20">
                  <c:v>0.59650639765754798</c:v>
                </c:pt>
              </c:numCache>
            </c:numRef>
          </c:val>
          <c:smooth val="0"/>
        </c:ser>
        <c:ser>
          <c:idx val="7"/>
          <c:order val="7"/>
          <c:tx>
            <c:v>1991</c:v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chart_data_Hours!$Z$17:$Z$37</c:f>
              <c:numCache>
                <c:formatCode>0.00</c:formatCode>
                <c:ptCount val="21"/>
                <c:pt idx="0">
                  <c:v>4.3178672620953957</c:v>
                </c:pt>
                <c:pt idx="1">
                  <c:v>3.2971507457205389</c:v>
                </c:pt>
                <c:pt idx="2">
                  <c:v>2.1692851601197587</c:v>
                </c:pt>
                <c:pt idx="3">
                  <c:v>1.4407808739283754</c:v>
                </c:pt>
                <c:pt idx="4">
                  <c:v>0</c:v>
                </c:pt>
                <c:pt idx="5">
                  <c:v>-0.98600374461741214</c:v>
                </c:pt>
                <c:pt idx="6">
                  <c:v>-1.4446562579437952</c:v>
                </c:pt>
                <c:pt idx="7">
                  <c:v>-1.9913792094784328</c:v>
                </c:pt>
                <c:pt idx="8">
                  <c:v>-2.9445436092725794</c:v>
                </c:pt>
                <c:pt idx="9">
                  <c:v>-2.7376379526282362</c:v>
                </c:pt>
                <c:pt idx="10">
                  <c:v>-2.9494514632326991</c:v>
                </c:pt>
                <c:pt idx="11">
                  <c:v>-2.6550515388985954</c:v>
                </c:pt>
                <c:pt idx="12">
                  <c:v>-2.2996884916990288</c:v>
                </c:pt>
                <c:pt idx="13">
                  <c:v>-1.5800667710762697</c:v>
                </c:pt>
                <c:pt idx="14">
                  <c:v>-1.4238662661349994</c:v>
                </c:pt>
                <c:pt idx="15">
                  <c:v>-0.94513172201651074</c:v>
                </c:pt>
                <c:pt idx="16">
                  <c:v>-0.5639769766475291</c:v>
                </c:pt>
                <c:pt idx="17">
                  <c:v>0.86045672386549765</c:v>
                </c:pt>
                <c:pt idx="18">
                  <c:v>1.6704321306951282</c:v>
                </c:pt>
                <c:pt idx="19">
                  <c:v>1.9385199886447468</c:v>
                </c:pt>
                <c:pt idx="20">
                  <c:v>2.3263243767663973</c:v>
                </c:pt>
              </c:numCache>
            </c:numRef>
          </c:val>
          <c:smooth val="0"/>
        </c:ser>
        <c:ser>
          <c:idx val="8"/>
          <c:order val="8"/>
          <c:tx>
            <c:v>1982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chart_data_Hours!$Y$17:$Y$37</c:f>
              <c:numCache>
                <c:formatCode>0.00</c:formatCode>
                <c:ptCount val="21"/>
                <c:pt idx="0">
                  <c:v>4.5619700130908232</c:v>
                </c:pt>
                <c:pt idx="1">
                  <c:v>2.5147890531506585</c:v>
                </c:pt>
                <c:pt idx="2">
                  <c:v>2.3598014952252724</c:v>
                </c:pt>
                <c:pt idx="3">
                  <c:v>1.3189317213545637</c:v>
                </c:pt>
                <c:pt idx="4">
                  <c:v>0</c:v>
                </c:pt>
                <c:pt idx="5">
                  <c:v>0.12100452981476195</c:v>
                </c:pt>
                <c:pt idx="6">
                  <c:v>0.7204068394071923</c:v>
                </c:pt>
                <c:pt idx="7">
                  <c:v>2.298272652423603</c:v>
                </c:pt>
                <c:pt idx="8">
                  <c:v>3.4791783782369206</c:v>
                </c:pt>
                <c:pt idx="9">
                  <c:v>4.9962771513747501</c:v>
                </c:pt>
                <c:pt idx="10">
                  <c:v>5.859038938910845</c:v>
                </c:pt>
                <c:pt idx="11">
                  <c:v>5.9313723318867222</c:v>
                </c:pt>
                <c:pt idx="12">
                  <c:v>6.0902922959224881</c:v>
                </c:pt>
                <c:pt idx="13">
                  <c:v>6.4456317972777377</c:v>
                </c:pt>
                <c:pt idx="14">
                  <c:v>6.553766143441198</c:v>
                </c:pt>
                <c:pt idx="15">
                  <c:v>6.2740695032570333</c:v>
                </c:pt>
                <c:pt idx="16">
                  <c:v>6.2376248149329232</c:v>
                </c:pt>
                <c:pt idx="17">
                  <c:v>5.8604986079778074</c:v>
                </c:pt>
                <c:pt idx="18">
                  <c:v>5.2169732598439307</c:v>
                </c:pt>
                <c:pt idx="19">
                  <c:v>5.3420749568842165</c:v>
                </c:pt>
                <c:pt idx="20">
                  <c:v>5.6633761722050826</c:v>
                </c:pt>
              </c:numCache>
            </c:numRef>
          </c:val>
          <c:smooth val="0"/>
        </c:ser>
        <c:ser>
          <c:idx val="9"/>
          <c:order val="9"/>
          <c:tx>
            <c:v>1975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chart_data_Hours!$W$17:$W$37</c:f>
              <c:numCache>
                <c:formatCode>0.00</c:formatCode>
                <c:ptCount val="21"/>
                <c:pt idx="0">
                  <c:v>6.9192053450499191</c:v>
                </c:pt>
                <c:pt idx="1">
                  <c:v>6.3650406129332673</c:v>
                </c:pt>
                <c:pt idx="2">
                  <c:v>5.4466029519405303</c:v>
                </c:pt>
                <c:pt idx="3">
                  <c:v>3.5881836020977547</c:v>
                </c:pt>
                <c:pt idx="4">
                  <c:v>0</c:v>
                </c:pt>
                <c:pt idx="5">
                  <c:v>-1.1831037926566612</c:v>
                </c:pt>
                <c:pt idx="6">
                  <c:v>-0.5300497490738918</c:v>
                </c:pt>
                <c:pt idx="7">
                  <c:v>0.52749036048593823</c:v>
                </c:pt>
                <c:pt idx="8">
                  <c:v>1.59304593013443</c:v>
                </c:pt>
                <c:pt idx="9">
                  <c:v>1.4431248474551515</c:v>
                </c:pt>
                <c:pt idx="10">
                  <c:v>1.5317500489928517</c:v>
                </c:pt>
                <c:pt idx="11">
                  <c:v>1.3722891266218831</c:v>
                </c:pt>
                <c:pt idx="12">
                  <c:v>1.9916051190778417</c:v>
                </c:pt>
                <c:pt idx="13">
                  <c:v>3.8301770116423093</c:v>
                </c:pt>
                <c:pt idx="14">
                  <c:v>4.2280808098693363</c:v>
                </c:pt>
                <c:pt idx="15">
                  <c:v>4.855406855579087</c:v>
                </c:pt>
                <c:pt idx="16">
                  <c:v>4.9777528544088181</c:v>
                </c:pt>
                <c:pt idx="17">
                  <c:v>7.398959321077581</c:v>
                </c:pt>
                <c:pt idx="18">
                  <c:v>7.8272434906480104</c:v>
                </c:pt>
                <c:pt idx="19">
                  <c:v>8.5188908717549783</c:v>
                </c:pt>
                <c:pt idx="20">
                  <c:v>8.8227588501778769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749568"/>
        <c:axId val="322743680"/>
      </c:lineChart>
      <c:catAx>
        <c:axId val="3227406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2742144"/>
        <c:crosses val="min"/>
        <c:auto val="1"/>
        <c:lblAlgn val="ctr"/>
        <c:lblOffset val="100"/>
        <c:noMultiLvlLbl val="0"/>
      </c:catAx>
      <c:valAx>
        <c:axId val="322742144"/>
        <c:scaling>
          <c:orientation val="minMax"/>
          <c:max val="16"/>
          <c:min val="-2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2740608"/>
        <c:crosses val="autoZero"/>
        <c:crossBetween val="midCat"/>
        <c:majorUnit val="2"/>
      </c:valAx>
      <c:valAx>
        <c:axId val="322743680"/>
        <c:scaling>
          <c:orientation val="minMax"/>
          <c:max val="16"/>
          <c:min val="-2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2749568"/>
        <c:crosses val="max"/>
        <c:crossBetween val="between"/>
        <c:majorUnit val="2"/>
        <c:minorUnit val="1"/>
      </c:valAx>
      <c:catAx>
        <c:axId val="322749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2743680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5.4258749345082992E-2"/>
          <c:y val="0.15026370884444398"/>
          <c:w val="9.614527963513908E-2"/>
          <c:h val="0.19143329911572257"/>
        </c:manualLayout>
      </c:layout>
      <c:overlay val="1"/>
      <c:txPr>
        <a:bodyPr/>
        <a:lstStyle/>
        <a:p>
          <a:pPr>
            <a:defRPr sz="1600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9990029104858319E-2"/>
          <c:y val="0.15585467030629671"/>
          <c:w val="0.9193390358236726"/>
          <c:h val="0.74864225527715966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chart_data_K_L!$AE$2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chart_data_K_L!$AE$17:$AE$37</c:f>
              <c:numCache>
                <c:formatCode>0.00</c:formatCode>
                <c:ptCount val="21"/>
                <c:pt idx="0">
                  <c:v>-0.3619043452057269</c:v>
                </c:pt>
                <c:pt idx="1">
                  <c:v>-1.3587314580434402</c:v>
                </c:pt>
                <c:pt idx="2">
                  <c:v>-1.1968792615945161</c:v>
                </c:pt>
                <c:pt idx="3">
                  <c:v>-0.30112486799528582</c:v>
                </c:pt>
                <c:pt idx="4">
                  <c:v>0</c:v>
                </c:pt>
                <c:pt idx="5">
                  <c:v>1.0127748005426778</c:v>
                </c:pt>
                <c:pt idx="6">
                  <c:v>1.0057292600693537</c:v>
                </c:pt>
                <c:pt idx="7">
                  <c:v>0.84360299176336984</c:v>
                </c:pt>
                <c:pt idx="8">
                  <c:v>1.7324692221207632</c:v>
                </c:pt>
                <c:pt idx="9">
                  <c:v>1.3082453079387344</c:v>
                </c:pt>
                <c:pt idx="10">
                  <c:v>1.4536821184404927</c:v>
                </c:pt>
                <c:pt idx="11">
                  <c:v>0.87566817111125772</c:v>
                </c:pt>
                <c:pt idx="12">
                  <c:v>0.16837103081834304</c:v>
                </c:pt>
                <c:pt idx="13">
                  <c:v>1.3956271299659484E-2</c:v>
                </c:pt>
                <c:pt idx="14">
                  <c:v>-0.19275710781299349</c:v>
                </c:pt>
                <c:pt idx="15">
                  <c:v>-0.45099749240561504</c:v>
                </c:pt>
                <c:pt idx="16">
                  <c:v>-0.99725168569971911</c:v>
                </c:pt>
                <c:pt idx="17">
                  <c:v>-1.2704862653917033</c:v>
                </c:pt>
                <c:pt idx="18">
                  <c:v>-6.9877826473740967E-3</c:v>
                </c:pt>
                <c:pt idx="19">
                  <c:v>2.6643853776472479</c:v>
                </c:pt>
                <c:pt idx="20">
                  <c:v>3.3946589899335322</c:v>
                </c:pt>
              </c:numCache>
            </c:numRef>
          </c:val>
        </c:ser>
        <c:ser>
          <c:idx val="1"/>
          <c:order val="1"/>
          <c:tx>
            <c:strRef>
              <c:f>chart_data_K_L!$AD$2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chart_data_K_L!$AD$17:$AD$37</c:f>
              <c:numCache>
                <c:formatCode>0.00</c:formatCode>
                <c:ptCount val="21"/>
                <c:pt idx="0">
                  <c:v>-6.6807993904905238</c:v>
                </c:pt>
                <c:pt idx="1">
                  <c:v>-6.1460464415230902</c:v>
                </c:pt>
                <c:pt idx="2">
                  <c:v>-5.3201855843556949</c:v>
                </c:pt>
                <c:pt idx="3">
                  <c:v>-3.4138868713088399</c:v>
                </c:pt>
                <c:pt idx="4">
                  <c:v>0</c:v>
                </c:pt>
                <c:pt idx="5">
                  <c:v>-1.1133724788726918</c:v>
                </c:pt>
                <c:pt idx="6">
                  <c:v>-2.5004316763399577</c:v>
                </c:pt>
                <c:pt idx="7">
                  <c:v>-4.0347529541675637</c:v>
                </c:pt>
                <c:pt idx="8">
                  <c:v>-6.2826081560190223</c:v>
                </c:pt>
                <c:pt idx="9">
                  <c:v>-5.8701823116566816</c:v>
                </c:pt>
                <c:pt idx="10">
                  <c:v>-6.1498444111475319</c:v>
                </c:pt>
                <c:pt idx="11">
                  <c:v>-6.031290184990123</c:v>
                </c:pt>
                <c:pt idx="12">
                  <c:v>-6.1233955380381477</c:v>
                </c:pt>
                <c:pt idx="13">
                  <c:v>-5.8119298049344241</c:v>
                </c:pt>
                <c:pt idx="14">
                  <c:v>-6.2684088079265603</c:v>
                </c:pt>
                <c:pt idx="15">
                  <c:v>-6.8032673521308968</c:v>
                </c:pt>
                <c:pt idx="16">
                  <c:v>-6.9618688309999071</c:v>
                </c:pt>
                <c:pt idx="17">
                  <c:v>-9.3426524111037246</c:v>
                </c:pt>
                <c:pt idx="18">
                  <c:v>-9.4863059263556586</c:v>
                </c:pt>
                <c:pt idx="19">
                  <c:v>-9.7591358347277506</c:v>
                </c:pt>
                <c:pt idx="20">
                  <c:v>-9.5332196816311896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679552"/>
        <c:axId val="324681088"/>
      </c:areaChart>
      <c:lineChart>
        <c:grouping val="standard"/>
        <c:varyColors val="0"/>
        <c:ser>
          <c:idx val="3"/>
          <c:order val="2"/>
          <c:tx>
            <c:strRef>
              <c:f>chart_data_K_L!$AB$2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chart_data_K_L!$AB$17:$AB$37</c:f>
              <c:numCache>
                <c:formatCode>0.00</c:formatCode>
                <c:ptCount val="21"/>
                <c:pt idx="0">
                  <c:v>-6.1214830424017208</c:v>
                </c:pt>
                <c:pt idx="1">
                  <c:v>-5.0325102313925063</c:v>
                </c:pt>
                <c:pt idx="2">
                  <c:v>-2.9437289415770094</c:v>
                </c:pt>
                <c:pt idx="3">
                  <c:v>-1.1140465096554113</c:v>
                </c:pt>
                <c:pt idx="4">
                  <c:v>0</c:v>
                </c:pt>
                <c:pt idx="5">
                  <c:v>0.56638524741979523</c:v>
                </c:pt>
                <c:pt idx="6">
                  <c:v>-3.0100735709570614E-2</c:v>
                </c:pt>
                <c:pt idx="7">
                  <c:v>-0.70986583669591141</c:v>
                </c:pt>
                <c:pt idx="8">
                  <c:v>-1.5587075370389449</c:v>
                </c:pt>
                <c:pt idx="9">
                  <c:v>-2.4464423097760006</c:v>
                </c:pt>
                <c:pt idx="10">
                  <c:v>-3.4214904025956452</c:v>
                </c:pt>
                <c:pt idx="11">
                  <c:v>-3.5974688000704012</c:v>
                </c:pt>
                <c:pt idx="12">
                  <c:v>-4.4989589203887235</c:v>
                </c:pt>
                <c:pt idx="13">
                  <c:v>-5.6851853733718523</c:v>
                </c:pt>
                <c:pt idx="14">
                  <c:v>-5.9151078598397886</c:v>
                </c:pt>
                <c:pt idx="15">
                  <c:v>-6.8486301640172877</c:v>
                </c:pt>
                <c:pt idx="16">
                  <c:v>-7.6540688519345013</c:v>
                </c:pt>
                <c:pt idx="17">
                  <c:v>-7.5137324575773237</c:v>
                </c:pt>
                <c:pt idx="18">
                  <c:v>-8.1116265109688044</c:v>
                </c:pt>
                <c:pt idx="19">
                  <c:v>-8.4159902892659222</c:v>
                </c:pt>
                <c:pt idx="20">
                  <c:v>-8.6645105287854332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679552"/>
        <c:axId val="324681088"/>
      </c:lineChart>
      <c:lineChart>
        <c:grouping val="standard"/>
        <c:varyColors val="0"/>
        <c:ser>
          <c:idx val="4"/>
          <c:order val="3"/>
          <c:tx>
            <c:strRef>
              <c:f>chart_data_K_L!$B$2</c:f>
              <c:strCache>
                <c:ptCount val="1"/>
                <c:pt idx="0">
                  <c:v>6/1/1953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chart_data_K_L!$B$17:$B$37</c:f>
              <c:numCache>
                <c:formatCode>0.00</c:formatCode>
                <c:ptCount val="21"/>
                <c:pt idx="0">
                  <c:v>3.0820161914433863</c:v>
                </c:pt>
                <c:pt idx="1">
                  <c:v>2.8748416922988107</c:v>
                </c:pt>
                <c:pt idx="2">
                  <c:v>0.35565156309108747</c:v>
                </c:pt>
                <c:pt idx="3">
                  <c:v>-0.17696915147201242</c:v>
                </c:pt>
                <c:pt idx="4">
                  <c:v>0</c:v>
                </c:pt>
                <c:pt idx="5">
                  <c:v>0.85330510229254553</c:v>
                </c:pt>
                <c:pt idx="6">
                  <c:v>2.3793569549412146</c:v>
                </c:pt>
                <c:pt idx="7">
                  <c:v>2.8214089212308684</c:v>
                </c:pt>
                <c:pt idx="8">
                  <c:v>3.9592155676068042</c:v>
                </c:pt>
                <c:pt idx="9">
                  <c:v>4.1279823164363743</c:v>
                </c:pt>
                <c:pt idx="10">
                  <c:v>3.3634017657365987</c:v>
                </c:pt>
                <c:pt idx="11">
                  <c:v>1.6334813250449285</c:v>
                </c:pt>
                <c:pt idx="12">
                  <c:v>0.75377485736028593</c:v>
                </c:pt>
                <c:pt idx="13">
                  <c:v>-0.50521772232991857</c:v>
                </c:pt>
                <c:pt idx="14">
                  <c:v>-1.2548964553655861</c:v>
                </c:pt>
                <c:pt idx="15">
                  <c:v>-0.60423996737117047</c:v>
                </c:pt>
                <c:pt idx="16">
                  <c:v>-0.62871426903998784</c:v>
                </c:pt>
                <c:pt idx="17">
                  <c:v>4.1347012225532165E-3</c:v>
                </c:pt>
                <c:pt idx="18">
                  <c:v>0.46637498220429374</c:v>
                </c:pt>
                <c:pt idx="19">
                  <c:v>0.64716859743465749</c:v>
                </c:pt>
                <c:pt idx="20">
                  <c:v>1.3309476273468048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chart_data_K_L!$AF$2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chart_data_K_L!$AF$17:$AF$37</c:f>
              <c:numCache>
                <c:formatCode>0.00</c:formatCode>
                <c:ptCount val="21"/>
                <c:pt idx="0">
                  <c:v>-4.241214856424067</c:v>
                </c:pt>
                <c:pt idx="1">
                  <c:v>-3.6589841590139969</c:v>
                </c:pt>
                <c:pt idx="2">
                  <c:v>-2.4888993993970541</c:v>
                </c:pt>
                <c:pt idx="3">
                  <c:v>-1.1586189325749265</c:v>
                </c:pt>
                <c:pt idx="4">
                  <c:v>0</c:v>
                </c:pt>
                <c:pt idx="5">
                  <c:v>0.12987010414625277</c:v>
                </c:pt>
                <c:pt idx="6">
                  <c:v>-0.50161445835351837</c:v>
                </c:pt>
                <c:pt idx="7">
                  <c:v>-1.2044927212942809</c:v>
                </c:pt>
                <c:pt idx="8">
                  <c:v>-2.1549026339145696</c:v>
                </c:pt>
                <c:pt idx="9">
                  <c:v>-2.6069796679451653</c:v>
                </c:pt>
                <c:pt idx="10">
                  <c:v>-2.8087730075299868</c:v>
                </c:pt>
                <c:pt idx="11">
                  <c:v>-2.8076622234663535</c:v>
                </c:pt>
                <c:pt idx="12">
                  <c:v>-3.3485223874334382</c:v>
                </c:pt>
                <c:pt idx="13">
                  <c:v>-3.7895646493589643</c:v>
                </c:pt>
                <c:pt idx="14">
                  <c:v>-3.8524186416898507</c:v>
                </c:pt>
                <c:pt idx="15">
                  <c:v>-4.0582722909610567</c:v>
                </c:pt>
                <c:pt idx="16">
                  <c:v>-4.2746604328433513</c:v>
                </c:pt>
                <c:pt idx="17">
                  <c:v>-4.7492128788084749</c:v>
                </c:pt>
                <c:pt idx="18">
                  <c:v>-4.7590798742988234</c:v>
                </c:pt>
                <c:pt idx="19">
                  <c:v>-4.5749425587492345</c:v>
                </c:pt>
                <c:pt idx="20">
                  <c:v>-4.613874129280382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chart_data_K_L!$AG$2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chart_data_K_L!$AG$17:$AG$37</c:f>
              <c:numCache>
                <c:formatCode>0.00</c:formatCode>
                <c:ptCount val="21"/>
                <c:pt idx="0">
                  <c:v>-3.6143309552620559</c:v>
                </c:pt>
                <c:pt idx="1">
                  <c:v>-3.062181769206747</c:v>
                </c:pt>
                <c:pt idx="2">
                  <c:v>-1.9272544326250391</c:v>
                </c:pt>
                <c:pt idx="3">
                  <c:v>-1.0633625504405866</c:v>
                </c:pt>
                <c:pt idx="4">
                  <c:v>0</c:v>
                </c:pt>
                <c:pt idx="5">
                  <c:v>0.89429676662542334</c:v>
                </c:pt>
                <c:pt idx="6">
                  <c:v>0.7797624439866635</c:v>
                </c:pt>
                <c:pt idx="7">
                  <c:v>0.81113240403370312</c:v>
                </c:pt>
                <c:pt idx="8">
                  <c:v>1.2402549237521174</c:v>
                </c:pt>
                <c:pt idx="9">
                  <c:v>1.1915658575441048</c:v>
                </c:pt>
                <c:pt idx="10">
                  <c:v>1.141201494837329</c:v>
                </c:pt>
                <c:pt idx="11">
                  <c:v>0.44085936906062995</c:v>
                </c:pt>
                <c:pt idx="12">
                  <c:v>-0.14639507750250147</c:v>
                </c:pt>
                <c:pt idx="13">
                  <c:v>-0.60727103966961438</c:v>
                </c:pt>
                <c:pt idx="14">
                  <c:v>-0.96704025954854589</c:v>
                </c:pt>
                <c:pt idx="15">
                  <c:v>-1.4020921571820271</c:v>
                </c:pt>
                <c:pt idx="16">
                  <c:v>-2.2573133454242611</c:v>
                </c:pt>
                <c:pt idx="17">
                  <c:v>-3.1137038777998312</c:v>
                </c:pt>
                <c:pt idx="18">
                  <c:v>-3.8698432810910655</c:v>
                </c:pt>
                <c:pt idx="19">
                  <c:v>-3.6864530876660155</c:v>
                </c:pt>
                <c:pt idx="20">
                  <c:v>-4.1558868170846583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chart_data_K_L!$AH$2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chart_data_K_L!$AH$17:$AH$37</c:f>
              <c:numCache>
                <c:formatCode>0.00</c:formatCode>
                <c:ptCount val="21"/>
                <c:pt idx="0">
                  <c:v>-4.9553641845657994</c:v>
                </c:pt>
                <c:pt idx="1">
                  <c:v>-3.7939203531748698</c:v>
                </c:pt>
                <c:pt idx="2">
                  <c:v>-3.4199754426318005</c:v>
                </c:pt>
                <c:pt idx="3">
                  <c:v>-2.1558364467297233</c:v>
                </c:pt>
                <c:pt idx="4">
                  <c:v>0</c:v>
                </c:pt>
                <c:pt idx="5">
                  <c:v>-0.15204696276887075</c:v>
                </c:pt>
                <c:pt idx="6">
                  <c:v>-1.1787105807832972</c:v>
                </c:pt>
                <c:pt idx="7">
                  <c:v>-2.7684679990105767</c:v>
                </c:pt>
                <c:pt idx="8">
                  <c:v>-3.9311334036864873</c:v>
                </c:pt>
                <c:pt idx="9">
                  <c:v>-4.3293563625021321</c:v>
                </c:pt>
                <c:pt idx="10">
                  <c:v>-4.5718740742097594</c:v>
                </c:pt>
                <c:pt idx="11">
                  <c:v>-4.526393300203539</c:v>
                </c:pt>
                <c:pt idx="12">
                  <c:v>-4.9504493629177304</c:v>
                </c:pt>
                <c:pt idx="13">
                  <c:v>-5.7496992276375902</c:v>
                </c:pt>
                <c:pt idx="14">
                  <c:v>-6.1776424773742189</c:v>
                </c:pt>
                <c:pt idx="15">
                  <c:v>-6.2910176254724268</c:v>
                </c:pt>
                <c:pt idx="16">
                  <c:v>-6.2655498966857817</c:v>
                </c:pt>
                <c:pt idx="17">
                  <c:v>-7.1227338919215963</c:v>
                </c:pt>
                <c:pt idx="18">
                  <c:v>-6.8713824128700391</c:v>
                </c:pt>
                <c:pt idx="19">
                  <c:v>-7.1001401014981536</c:v>
                </c:pt>
                <c:pt idx="20">
                  <c:v>-7.3222871387766206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688512"/>
        <c:axId val="324686976"/>
      </c:lineChart>
      <c:catAx>
        <c:axId val="3246795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4681088"/>
        <c:crosses val="min"/>
        <c:auto val="1"/>
        <c:lblAlgn val="ctr"/>
        <c:lblOffset val="100"/>
        <c:noMultiLvlLbl val="0"/>
      </c:catAx>
      <c:valAx>
        <c:axId val="324681088"/>
        <c:scaling>
          <c:orientation val="minMax"/>
          <c:max val="15"/>
          <c:min val="-1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4679552"/>
        <c:crosses val="autoZero"/>
        <c:crossBetween val="midCat"/>
        <c:majorUnit val="5"/>
      </c:valAx>
      <c:valAx>
        <c:axId val="324686976"/>
        <c:scaling>
          <c:orientation val="minMax"/>
          <c:max val="15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4688512"/>
        <c:crosses val="max"/>
        <c:crossBetween val="between"/>
        <c:majorUnit val="5"/>
        <c:minorUnit val="1"/>
      </c:valAx>
      <c:catAx>
        <c:axId val="324688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4686976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chart_data_LQ!$AE$2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chart_data_LQ!$AE$17:$AE$37</c:f>
              <c:numCache>
                <c:formatCode>0.00</c:formatCode>
                <c:ptCount val="21"/>
                <c:pt idx="0">
                  <c:v>-6.3104507135204879E-2</c:v>
                </c:pt>
                <c:pt idx="1">
                  <c:v>8.0468220657432032E-2</c:v>
                </c:pt>
                <c:pt idx="2">
                  <c:v>0.13876552948235243</c:v>
                </c:pt>
                <c:pt idx="3">
                  <c:v>0.16361628782394633</c:v>
                </c:pt>
                <c:pt idx="4">
                  <c:v>0</c:v>
                </c:pt>
                <c:pt idx="5">
                  <c:v>0.3368310271004662</c:v>
                </c:pt>
                <c:pt idx="6">
                  <c:v>0.33666181945729851</c:v>
                </c:pt>
                <c:pt idx="7">
                  <c:v>0.40086289939338304</c:v>
                </c:pt>
                <c:pt idx="8">
                  <c:v>0.6534347507027839</c:v>
                </c:pt>
                <c:pt idx="9">
                  <c:v>0.82613571085847248</c:v>
                </c:pt>
                <c:pt idx="10">
                  <c:v>0.91956253113272279</c:v>
                </c:pt>
                <c:pt idx="11">
                  <c:v>0.93411314017482383</c:v>
                </c:pt>
                <c:pt idx="12">
                  <c:v>0.86998909567228611</c:v>
                </c:pt>
                <c:pt idx="13">
                  <c:v>0.81432036680986075</c:v>
                </c:pt>
                <c:pt idx="14">
                  <c:v>0.76710922182622532</c:v>
                </c:pt>
                <c:pt idx="15">
                  <c:v>0.72835454336412975</c:v>
                </c:pt>
                <c:pt idx="16">
                  <c:v>0.69805259557327581</c:v>
                </c:pt>
                <c:pt idx="17">
                  <c:v>0.65291667754001959</c:v>
                </c:pt>
                <c:pt idx="18">
                  <c:v>0.7110200897369372</c:v>
                </c:pt>
                <c:pt idx="19">
                  <c:v>0.67606172873337489</c:v>
                </c:pt>
                <c:pt idx="20">
                  <c:v>0.84876268888906348</c:v>
                </c:pt>
              </c:numCache>
            </c:numRef>
          </c:val>
        </c:ser>
        <c:ser>
          <c:idx val="1"/>
          <c:order val="1"/>
          <c:tx>
            <c:strRef>
              <c:f>chart_data_LQ!$AD$2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chart_data_LQ!$AD$17:$AD$37</c:f>
              <c:numCache>
                <c:formatCode>0.00</c:formatCode>
                <c:ptCount val="21"/>
                <c:pt idx="0">
                  <c:v>-0.61152579887891434</c:v>
                </c:pt>
                <c:pt idx="1">
                  <c:v>-0.58747891578688316</c:v>
                </c:pt>
                <c:pt idx="2">
                  <c:v>-0.35579798293783438</c:v>
                </c:pt>
                <c:pt idx="3">
                  <c:v>-0.38622087810832023</c:v>
                </c:pt>
                <c:pt idx="4">
                  <c:v>0</c:v>
                </c:pt>
                <c:pt idx="5">
                  <c:v>-0.19739412451542826</c:v>
                </c:pt>
                <c:pt idx="6">
                  <c:v>-0.33167566019531847</c:v>
                </c:pt>
                <c:pt idx="7">
                  <c:v>-0.40271891674831006</c:v>
                </c:pt>
                <c:pt idx="8">
                  <c:v>-0.42664108085242292</c:v>
                </c:pt>
                <c:pt idx="9">
                  <c:v>-0.53546592748330701</c:v>
                </c:pt>
                <c:pt idx="10">
                  <c:v>-0.62008846102182147</c:v>
                </c:pt>
                <c:pt idx="11">
                  <c:v>-0.68054676726091234</c:v>
                </c:pt>
                <c:pt idx="12">
                  <c:v>-0.71689441094370376</c:v>
                </c:pt>
                <c:pt idx="13">
                  <c:v>-0.73871748632011658</c:v>
                </c:pt>
                <c:pt idx="14">
                  <c:v>-0.79904006322426246</c:v>
                </c:pt>
                <c:pt idx="15">
                  <c:v>-0.88934251087358018</c:v>
                </c:pt>
                <c:pt idx="16">
                  <c:v>-0.71751774011759983</c:v>
                </c:pt>
                <c:pt idx="17">
                  <c:v>-0.75552454272762382</c:v>
                </c:pt>
                <c:pt idx="18">
                  <c:v>-0.85299077701604564</c:v>
                </c:pt>
                <c:pt idx="19">
                  <c:v>-1.0100088128680471</c:v>
                </c:pt>
                <c:pt idx="20">
                  <c:v>-1.2267699550342663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513152"/>
        <c:axId val="320514688"/>
      </c:areaChart>
      <c:lineChart>
        <c:grouping val="standard"/>
        <c:varyColors val="0"/>
        <c:ser>
          <c:idx val="3"/>
          <c:order val="2"/>
          <c:tx>
            <c:strRef>
              <c:f>chart_data_LQ!$AB$2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chart_data_LQ!$AB$17:$AB$37</c:f>
              <c:numCache>
                <c:formatCode>0.00</c:formatCode>
                <c:ptCount val="21"/>
                <c:pt idx="0">
                  <c:v>-0.82926330108176627</c:v>
                </c:pt>
                <c:pt idx="1">
                  <c:v>-0.86318548261250549</c:v>
                </c:pt>
                <c:pt idx="2">
                  <c:v>-0.75503313230830593</c:v>
                </c:pt>
                <c:pt idx="3">
                  <c:v>-0.41891643582361621</c:v>
                </c:pt>
                <c:pt idx="4">
                  <c:v>0</c:v>
                </c:pt>
                <c:pt idx="5">
                  <c:v>-7.4221741161172305E-3</c:v>
                </c:pt>
                <c:pt idx="6">
                  <c:v>8.0712577006637476E-3</c:v>
                </c:pt>
                <c:pt idx="7">
                  <c:v>8.569972495131517E-2</c:v>
                </c:pt>
                <c:pt idx="8">
                  <c:v>-0.38474072402507498</c:v>
                </c:pt>
                <c:pt idx="9">
                  <c:v>-0.22338118751930944</c:v>
                </c:pt>
                <c:pt idx="10">
                  <c:v>-8.8280397619166562E-2</c:v>
                </c:pt>
                <c:pt idx="11">
                  <c:v>-0.39126375655128426</c:v>
                </c:pt>
                <c:pt idx="12">
                  <c:v>-0.37634173127294807</c:v>
                </c:pt>
                <c:pt idx="13">
                  <c:v>7.1134615500854648E-2</c:v>
                </c:pt>
                <c:pt idx="14">
                  <c:v>-0.44974995204453438</c:v>
                </c:pt>
                <c:pt idx="15">
                  <c:v>-0.45360731187461023</c:v>
                </c:pt>
                <c:pt idx="16">
                  <c:v>0.13420883868803846</c:v>
                </c:pt>
                <c:pt idx="17">
                  <c:v>-0.39853066146385208</c:v>
                </c:pt>
                <c:pt idx="18">
                  <c:v>-0.27404813346164841</c:v>
                </c:pt>
                <c:pt idx="19">
                  <c:v>-0.40205070549287747</c:v>
                </c:pt>
                <c:pt idx="20">
                  <c:v>-0.46586967378948896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513152"/>
        <c:axId val="320514688"/>
      </c:lineChart>
      <c:lineChart>
        <c:grouping val="standard"/>
        <c:varyColors val="0"/>
        <c:ser>
          <c:idx val="2"/>
          <c:order val="3"/>
          <c:tx>
            <c:strRef>
              <c:f>chart_data_LQ!$AF$2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chart_data_LQ!$AF$17:$AF$37</c:f>
              <c:numCache>
                <c:formatCode>0.00</c:formatCode>
                <c:ptCount val="21"/>
                <c:pt idx="0">
                  <c:v>-0.36641839469554038</c:v>
                </c:pt>
                <c:pt idx="1">
                  <c:v>-0.24559327865673089</c:v>
                </c:pt>
                <c:pt idx="2">
                  <c:v>-0.16421299486748092</c:v>
                </c:pt>
                <c:pt idx="3">
                  <c:v>-6.0953507430976939E-2</c:v>
                </c:pt>
                <c:pt idx="4">
                  <c:v>0</c:v>
                </c:pt>
                <c:pt idx="5">
                  <c:v>-1.3833975314508595E-2</c:v>
                </c:pt>
                <c:pt idx="6">
                  <c:v>-3.8418552230742635E-2</c:v>
                </c:pt>
                <c:pt idx="7">
                  <c:v>-2.1595093293939209E-2</c:v>
                </c:pt>
                <c:pt idx="8">
                  <c:v>-0.1451392113330901</c:v>
                </c:pt>
                <c:pt idx="9">
                  <c:v>-0.17393526666846054</c:v>
                </c:pt>
                <c:pt idx="10">
                  <c:v>-0.15391200315628223</c:v>
                </c:pt>
                <c:pt idx="11">
                  <c:v>-0.13979962281703062</c:v>
                </c:pt>
                <c:pt idx="12">
                  <c:v>-0.13520079330721133</c:v>
                </c:pt>
                <c:pt idx="13">
                  <c:v>-0.20972160023476086</c:v>
                </c:pt>
                <c:pt idx="14">
                  <c:v>-0.21044619060923209</c:v>
                </c:pt>
                <c:pt idx="15">
                  <c:v>-0.26978899087479469</c:v>
                </c:pt>
                <c:pt idx="16">
                  <c:v>-7.8112139609236561E-2</c:v>
                </c:pt>
                <c:pt idx="17">
                  <c:v>-0.10860876017935375</c:v>
                </c:pt>
                <c:pt idx="18">
                  <c:v>-8.6801905776220947E-2</c:v>
                </c:pt>
                <c:pt idx="19">
                  <c:v>-0.17177811857825423</c:v>
                </c:pt>
                <c:pt idx="20">
                  <c:v>-0.1516103940876927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chart_data_LQ!$AG$2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chart_data_LQ!$AG$17:$AG$37</c:f>
              <c:numCache>
                <c:formatCode>0.00</c:formatCode>
                <c:ptCount val="21"/>
                <c:pt idx="0">
                  <c:v>-0.56758524615201567</c:v>
                </c:pt>
                <c:pt idx="1">
                  <c:v>-0.30473647865828718</c:v>
                </c:pt>
                <c:pt idx="2">
                  <c:v>-0.19912269162490659</c:v>
                </c:pt>
                <c:pt idx="3">
                  <c:v>-0.11130229514218695</c:v>
                </c:pt>
                <c:pt idx="4">
                  <c:v>0</c:v>
                </c:pt>
                <c:pt idx="5">
                  <c:v>-0.14949848525188428</c:v>
                </c:pt>
                <c:pt idx="6">
                  <c:v>-0.12007754314387098</c:v>
                </c:pt>
                <c:pt idx="7">
                  <c:v>5.3436519003484312E-2</c:v>
                </c:pt>
                <c:pt idx="8">
                  <c:v>-0.27590719761553878</c:v>
                </c:pt>
                <c:pt idx="9">
                  <c:v>-0.38080687764786991</c:v>
                </c:pt>
                <c:pt idx="10">
                  <c:v>-0.24363856189174238</c:v>
                </c:pt>
                <c:pt idx="11">
                  <c:v>-8.09930365336924E-2</c:v>
                </c:pt>
                <c:pt idx="12">
                  <c:v>-8.5585121811316264E-2</c:v>
                </c:pt>
                <c:pt idx="13">
                  <c:v>-0.28073234437950401</c:v>
                </c:pt>
                <c:pt idx="14">
                  <c:v>-0.21586233207254285</c:v>
                </c:pt>
                <c:pt idx="15">
                  <c:v>-0.46854902046252506</c:v>
                </c:pt>
                <c:pt idx="16">
                  <c:v>2.1848645709942216E-2</c:v>
                </c:pt>
                <c:pt idx="17">
                  <c:v>7.1852356560121566E-2</c:v>
                </c:pt>
                <c:pt idx="18">
                  <c:v>-1.2742560078617626E-2</c:v>
                </c:pt>
                <c:pt idx="19">
                  <c:v>-0.37523546549697206</c:v>
                </c:pt>
                <c:pt idx="20">
                  <c:v>-0.25490511037093233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chart_data_LQ!$AH$2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chart_data_LQ!$AH$17:$AH$37</c:f>
              <c:numCache>
                <c:formatCode>0.00</c:formatCode>
                <c:ptCount val="21"/>
                <c:pt idx="0">
                  <c:v>-0.37942232824298111</c:v>
                </c:pt>
                <c:pt idx="1">
                  <c:v>-0.13587536253080429</c:v>
                </c:pt>
                <c:pt idx="2">
                  <c:v>-9.7312023307432327E-3</c:v>
                </c:pt>
                <c:pt idx="3">
                  <c:v>7.6589661950085056E-2</c:v>
                </c:pt>
                <c:pt idx="4">
                  <c:v>0</c:v>
                </c:pt>
                <c:pt idx="5">
                  <c:v>0.12822940362828178</c:v>
                </c:pt>
                <c:pt idx="6">
                  <c:v>7.9231109009207129E-2</c:v>
                </c:pt>
                <c:pt idx="7">
                  <c:v>1.1049434968641692E-2</c:v>
                </c:pt>
                <c:pt idx="8">
                  <c:v>-7.2915554116140729E-2</c:v>
                </c:pt>
                <c:pt idx="9">
                  <c:v>-0.25033039883486047</c:v>
                </c:pt>
                <c:pt idx="10">
                  <c:v>-0.39539505067185121</c:v>
                </c:pt>
                <c:pt idx="11">
                  <c:v>-0.33200521060370647</c:v>
                </c:pt>
                <c:pt idx="12">
                  <c:v>-0.23626946543805527</c:v>
                </c:pt>
                <c:pt idx="13">
                  <c:v>-0.49892457285172476</c:v>
                </c:pt>
                <c:pt idx="14">
                  <c:v>-0.26384358081451953</c:v>
                </c:pt>
                <c:pt idx="15">
                  <c:v>-0.2920712622488732</c:v>
                </c:pt>
                <c:pt idx="16">
                  <c:v>-0.31638173600598962</c:v>
                </c:pt>
                <c:pt idx="17">
                  <c:v>-0.41450991730262332</c:v>
                </c:pt>
                <c:pt idx="18">
                  <c:v>-0.45635441454815429</c:v>
                </c:pt>
                <c:pt idx="19">
                  <c:v>-0.55961919370501312</c:v>
                </c:pt>
                <c:pt idx="20">
                  <c:v>-0.60288379421501237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522112"/>
        <c:axId val="320520576"/>
      </c:lineChart>
      <c:catAx>
        <c:axId val="3205131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514688"/>
        <c:crosses val="min"/>
        <c:auto val="1"/>
        <c:lblAlgn val="ctr"/>
        <c:lblOffset val="100"/>
        <c:noMultiLvlLbl val="0"/>
      </c:catAx>
      <c:valAx>
        <c:axId val="320514688"/>
        <c:scaling>
          <c:orientation val="minMax"/>
          <c:max val="4"/>
          <c:min val="-1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513152"/>
        <c:crosses val="autoZero"/>
        <c:crossBetween val="midCat"/>
        <c:majorUnit val="1"/>
      </c:valAx>
      <c:valAx>
        <c:axId val="320520576"/>
        <c:scaling>
          <c:orientation val="minMax"/>
          <c:max val="4"/>
          <c:min val="-1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522112"/>
        <c:crosses val="max"/>
        <c:crossBetween val="between"/>
        <c:majorUnit val="1"/>
        <c:minorUnit val="1"/>
      </c:valAx>
      <c:catAx>
        <c:axId val="320522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0520576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8.3179486608616002E-2"/>
          <c:w val="0.932383136261976"/>
          <c:h val="0.81673280922873615"/>
        </c:manualLayout>
      </c:layout>
      <c:areaChart>
        <c:grouping val="standard"/>
        <c:varyColors val="0"/>
        <c:ser>
          <c:idx val="0"/>
          <c:order val="0"/>
          <c:tx>
            <c:strRef>
              <c:f>chart_data_util!$AE$2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chart_data_util!$A$17:$A$33</c:f>
              <c:numCache>
                <c:formatCode>General</c:formatCode>
                <c:ptCount val="1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</c:numCache>
            </c:numRef>
          </c:cat>
          <c:val>
            <c:numRef>
              <c:f>chart_data_util!$AE$17:$AE$33</c:f>
              <c:numCache>
                <c:formatCode>0.00</c:formatCode>
                <c:ptCount val="17"/>
                <c:pt idx="0">
                  <c:v>4.7029543772662947</c:v>
                </c:pt>
                <c:pt idx="1">
                  <c:v>4.3250967402449794</c:v>
                </c:pt>
                <c:pt idx="2">
                  <c:v>3.4716444046714692</c:v>
                </c:pt>
                <c:pt idx="3">
                  <c:v>1.9139012155075017</c:v>
                </c:pt>
                <c:pt idx="4">
                  <c:v>0</c:v>
                </c:pt>
                <c:pt idx="5">
                  <c:v>2.5310384766277583</c:v>
                </c:pt>
                <c:pt idx="6">
                  <c:v>4.0550292823889897</c:v>
                </c:pt>
                <c:pt idx="7">
                  <c:v>5.9346465386703358</c:v>
                </c:pt>
                <c:pt idx="8">
                  <c:v>6.2243675572518589</c:v>
                </c:pt>
                <c:pt idx="9">
                  <c:v>5.4729431889214588</c:v>
                </c:pt>
                <c:pt idx="10">
                  <c:v>5.2129033575964279</c:v>
                </c:pt>
                <c:pt idx="11">
                  <c:v>5.8960483579032257</c:v>
                </c:pt>
                <c:pt idx="12">
                  <c:v>4.9179696314988224</c:v>
                </c:pt>
                <c:pt idx="13">
                  <c:v>5.1370356425953743</c:v>
                </c:pt>
                <c:pt idx="14">
                  <c:v>5.156137555037196</c:v>
                </c:pt>
                <c:pt idx="15">
                  <c:v>5.5356868222598896</c:v>
                </c:pt>
                <c:pt idx="16">
                  <c:v>4.3215701947055658</c:v>
                </c:pt>
              </c:numCache>
            </c:numRef>
          </c:val>
        </c:ser>
        <c:ser>
          <c:idx val="1"/>
          <c:order val="1"/>
          <c:tx>
            <c:strRef>
              <c:f>chart_data_util!$AD$2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chart_data_util!$A$17:$A$33</c:f>
              <c:numCache>
                <c:formatCode>General</c:formatCode>
                <c:ptCount val="1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</c:numCache>
            </c:numRef>
          </c:cat>
          <c:val>
            <c:numRef>
              <c:f>chart_data_util!$AD$17:$AD$33</c:f>
              <c:numCache>
                <c:formatCode>0.00</c:formatCode>
                <c:ptCount val="17"/>
                <c:pt idx="0">
                  <c:v>0.85739384702252419</c:v>
                </c:pt>
                <c:pt idx="1">
                  <c:v>-0.77150103674298443</c:v>
                </c:pt>
                <c:pt idx="2">
                  <c:v>0.15529245002301151</c:v>
                </c:pt>
                <c:pt idx="3">
                  <c:v>-0.90645699655584488</c:v>
                </c:pt>
                <c:pt idx="4">
                  <c:v>0</c:v>
                </c:pt>
                <c:pt idx="5">
                  <c:v>-0.21199263395357804</c:v>
                </c:pt>
                <c:pt idx="6">
                  <c:v>0.73641441244331318</c:v>
                </c:pt>
                <c:pt idx="7">
                  <c:v>-0.60683488948783237</c:v>
                </c:pt>
                <c:pt idx="8">
                  <c:v>0.7410048583586466</c:v>
                </c:pt>
                <c:pt idx="9">
                  <c:v>1.2804301989554274</c:v>
                </c:pt>
                <c:pt idx="10">
                  <c:v>0.55893756092649971</c:v>
                </c:pt>
                <c:pt idx="11">
                  <c:v>0.55963635151558866</c:v>
                </c:pt>
                <c:pt idx="12">
                  <c:v>1.6486005989549719</c:v>
                </c:pt>
                <c:pt idx="13">
                  <c:v>1.5960447838681682</c:v>
                </c:pt>
                <c:pt idx="14">
                  <c:v>2.1577973903291752</c:v>
                </c:pt>
                <c:pt idx="15">
                  <c:v>1.9394720058541055</c:v>
                </c:pt>
                <c:pt idx="16">
                  <c:v>1.0848740454918782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647936"/>
        <c:axId val="320649472"/>
      </c:areaChart>
      <c:lineChart>
        <c:grouping val="standard"/>
        <c:varyColors val="0"/>
        <c:ser>
          <c:idx val="3"/>
          <c:order val="2"/>
          <c:tx>
            <c:strRef>
              <c:f>chart_data_util!$AB$2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chart_data_util!$AB$17:$AB$33</c:f>
              <c:numCache>
                <c:formatCode>0.00</c:formatCode>
                <c:ptCount val="17"/>
                <c:pt idx="0">
                  <c:v>5.4662753600010525</c:v>
                </c:pt>
                <c:pt idx="1">
                  <c:v>4.966915894751744</c:v>
                </c:pt>
                <c:pt idx="2">
                  <c:v>3.2153970559297798</c:v>
                </c:pt>
                <c:pt idx="3">
                  <c:v>1.1718867753630375</c:v>
                </c:pt>
                <c:pt idx="4">
                  <c:v>0</c:v>
                </c:pt>
                <c:pt idx="5">
                  <c:v>1.257114495238806</c:v>
                </c:pt>
                <c:pt idx="6">
                  <c:v>2.2332602973247968</c:v>
                </c:pt>
                <c:pt idx="7">
                  <c:v>3.0718678868416958</c:v>
                </c:pt>
                <c:pt idx="8">
                  <c:v>4.2430861496292955</c:v>
                </c:pt>
                <c:pt idx="9">
                  <c:v>4.8502858526255688</c:v>
                </c:pt>
                <c:pt idx="10">
                  <c:v>5.4622875846588155</c:v>
                </c:pt>
                <c:pt idx="11">
                  <c:v>5.1997114689422324</c:v>
                </c:pt>
                <c:pt idx="12">
                  <c:v>5.7461375274164634</c:v>
                </c:pt>
                <c:pt idx="13">
                  <c:v>5.4658967859652909</c:v>
                </c:pt>
                <c:pt idx="14">
                  <c:v>5.9823503730119265</c:v>
                </c:pt>
                <c:pt idx="15">
                  <c:v>6.3733521572407632</c:v>
                </c:pt>
                <c:pt idx="16">
                  <c:v>6.0683994019840704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647936"/>
        <c:axId val="320649472"/>
      </c:lineChart>
      <c:lineChart>
        <c:grouping val="standard"/>
        <c:varyColors val="0"/>
        <c:ser>
          <c:idx val="2"/>
          <c:order val="3"/>
          <c:tx>
            <c:strRef>
              <c:f>chart_data_util!$AF$2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chart_data_util!$AF$17:$AF$33</c:f>
              <c:numCache>
                <c:formatCode>0.00</c:formatCode>
                <c:ptCount val="17"/>
                <c:pt idx="0">
                  <c:v>3.3185101972548723</c:v>
                </c:pt>
                <c:pt idx="1">
                  <c:v>2.3777346232410546</c:v>
                </c:pt>
                <c:pt idx="2">
                  <c:v>1.5876008420380132</c:v>
                </c:pt>
                <c:pt idx="3">
                  <c:v>0.64821124040161693</c:v>
                </c:pt>
                <c:pt idx="4">
                  <c:v>0</c:v>
                </c:pt>
                <c:pt idx="5">
                  <c:v>0.9618849717019764</c:v>
                </c:pt>
                <c:pt idx="6">
                  <c:v>1.7660814890727294</c:v>
                </c:pt>
                <c:pt idx="7">
                  <c:v>2.6125726492838739</c:v>
                </c:pt>
                <c:pt idx="8">
                  <c:v>3.3892231651176328</c:v>
                </c:pt>
                <c:pt idx="9">
                  <c:v>3.5794806520599227</c:v>
                </c:pt>
                <c:pt idx="10">
                  <c:v>3.6524339225724507</c:v>
                </c:pt>
                <c:pt idx="11">
                  <c:v>3.4156829671965756</c:v>
                </c:pt>
                <c:pt idx="12">
                  <c:v>3.5660273855802322</c:v>
                </c:pt>
                <c:pt idx="13">
                  <c:v>3.5922921772530945</c:v>
                </c:pt>
                <c:pt idx="14">
                  <c:v>3.6851876093504097</c:v>
                </c:pt>
                <c:pt idx="15">
                  <c:v>3.9868219665701363</c:v>
                </c:pt>
                <c:pt idx="16">
                  <c:v>3.7063087389634313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chart_data_util!$AG$2</c:f>
              <c:strCache>
                <c:ptCount val="1"/>
                <c:pt idx="0">
                  <c:v>Avg_91_01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chart_data_util!$AG$17:$AG$33</c:f>
              <c:numCache>
                <c:formatCode>0.00</c:formatCode>
                <c:ptCount val="17"/>
                <c:pt idx="0">
                  <c:v>1.9065211465794454</c:v>
                </c:pt>
                <c:pt idx="1">
                  <c:v>1.7707017924551889</c:v>
                </c:pt>
                <c:pt idx="2">
                  <c:v>1.4716039443694453</c:v>
                </c:pt>
                <c:pt idx="3">
                  <c:v>0.82998858374623885</c:v>
                </c:pt>
                <c:pt idx="4">
                  <c:v>0</c:v>
                </c:pt>
                <c:pt idx="5">
                  <c:v>0.42135121200184567</c:v>
                </c:pt>
                <c:pt idx="6">
                  <c:v>1.0171127071235895</c:v>
                </c:pt>
                <c:pt idx="7">
                  <c:v>0.94225234374795908</c:v>
                </c:pt>
                <c:pt idx="8">
                  <c:v>0.99751154126603403</c:v>
                </c:pt>
                <c:pt idx="9">
                  <c:v>1.5293893293634517</c:v>
                </c:pt>
                <c:pt idx="10">
                  <c:v>1.15160695742339</c:v>
                </c:pt>
                <c:pt idx="11">
                  <c:v>1.2549378238710476</c:v>
                </c:pt>
                <c:pt idx="12">
                  <c:v>2.2245050975398577</c:v>
                </c:pt>
                <c:pt idx="13">
                  <c:v>2.8484918558780707</c:v>
                </c:pt>
                <c:pt idx="14">
                  <c:v>2.8466836434942486</c:v>
                </c:pt>
                <c:pt idx="15">
                  <c:v>3.1635122035131809</c:v>
                </c:pt>
                <c:pt idx="16">
                  <c:v>2.9672895990620649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chart_data_util!$AH$2</c:f>
              <c:strCache>
                <c:ptCount val="1"/>
                <c:pt idx="0">
                  <c:v>Avg_75_82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chart_data_util!$AH$17:$AH$33</c:f>
              <c:numCache>
                <c:formatCode>0.00</c:formatCode>
                <c:ptCount val="17"/>
                <c:pt idx="0">
                  <c:v>2.2945684781325539</c:v>
                </c:pt>
                <c:pt idx="1">
                  <c:v>1.0999792394104178</c:v>
                </c:pt>
                <c:pt idx="2">
                  <c:v>1.8134684273472403</c:v>
                </c:pt>
                <c:pt idx="3">
                  <c:v>1.0385943559911164</c:v>
                </c:pt>
                <c:pt idx="4">
                  <c:v>0</c:v>
                </c:pt>
                <c:pt idx="5">
                  <c:v>0.30552231004330022</c:v>
                </c:pt>
                <c:pt idx="6">
                  <c:v>1.8222462680531362</c:v>
                </c:pt>
                <c:pt idx="7">
                  <c:v>3.2167522771207664</c:v>
                </c:pt>
                <c:pt idx="8">
                  <c:v>4.4181644246928178</c:v>
                </c:pt>
                <c:pt idx="9">
                  <c:v>4.2023959977930589</c:v>
                </c:pt>
                <c:pt idx="10">
                  <c:v>4.2871325051826839</c:v>
                </c:pt>
                <c:pt idx="11">
                  <c:v>3.9177529969046327</c:v>
                </c:pt>
                <c:pt idx="12">
                  <c:v>3.7601102504426285</c:v>
                </c:pt>
                <c:pt idx="13">
                  <c:v>4.2396785261091834</c:v>
                </c:pt>
                <c:pt idx="14">
                  <c:v>4.2275138909540386</c:v>
                </c:pt>
                <c:pt idx="15">
                  <c:v>4.6996410817825316</c:v>
                </c:pt>
                <c:pt idx="16">
                  <c:v>4.1682599435614556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656896"/>
        <c:axId val="320655360"/>
      </c:lineChart>
      <c:catAx>
        <c:axId val="3206479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20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649472"/>
        <c:crosses val="min"/>
        <c:auto val="1"/>
        <c:lblAlgn val="ctr"/>
        <c:lblOffset val="0"/>
        <c:noMultiLvlLbl val="0"/>
      </c:catAx>
      <c:valAx>
        <c:axId val="320649472"/>
        <c:scaling>
          <c:orientation val="minMax"/>
          <c:max val="8"/>
          <c:min val="-2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647936"/>
        <c:crosses val="autoZero"/>
        <c:crossBetween val="midCat"/>
        <c:majorUnit val="2"/>
      </c:valAx>
      <c:valAx>
        <c:axId val="320655360"/>
        <c:scaling>
          <c:orientation val="minMax"/>
          <c:max val="8"/>
          <c:min val="-2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20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0656896"/>
        <c:crosses val="max"/>
        <c:crossBetween val="between"/>
        <c:majorUnit val="2"/>
        <c:minorUnit val="1"/>
      </c:valAx>
      <c:catAx>
        <c:axId val="320656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0655360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62068822257254E-2"/>
          <c:y val="8.7824706175152423E-2"/>
          <c:w val="0.90935083010010165"/>
          <c:h val="0.81728416069183718"/>
        </c:manualLayout>
      </c:layout>
      <c:areaChart>
        <c:grouping val="standard"/>
        <c:varyColors val="0"/>
        <c:ser>
          <c:idx val="0"/>
          <c:order val="0"/>
          <c:tx>
            <c:strRef>
              <c:f>chart_data_TFP!$AE$2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chart_data_TFP!$A$17:$A$33</c:f>
              <c:numCache>
                <c:formatCode>General</c:formatCode>
                <c:ptCount val="1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</c:numCache>
            </c:numRef>
          </c:cat>
          <c:val>
            <c:numRef>
              <c:f>chart_data_TFP!$AE$17:$AE$33</c:f>
              <c:numCache>
                <c:formatCode>0.00</c:formatCode>
                <c:ptCount val="17"/>
                <c:pt idx="0">
                  <c:v>4.437153120982444</c:v>
                </c:pt>
                <c:pt idx="1">
                  <c:v>2.670254823377177</c:v>
                </c:pt>
                <c:pt idx="2">
                  <c:v>2.4000402683240276</c:v>
                </c:pt>
                <c:pt idx="3">
                  <c:v>1.3766499521897577</c:v>
                </c:pt>
                <c:pt idx="4">
                  <c:v>0</c:v>
                </c:pt>
                <c:pt idx="5">
                  <c:v>2.1407216375747864</c:v>
                </c:pt>
                <c:pt idx="6">
                  <c:v>2.5520778581551076</c:v>
                </c:pt>
                <c:pt idx="7">
                  <c:v>3.2414162275102365</c:v>
                </c:pt>
                <c:pt idx="8">
                  <c:v>3.7410040986037023</c:v>
                </c:pt>
                <c:pt idx="9">
                  <c:v>4.1265817336948212</c:v>
                </c:pt>
                <c:pt idx="10">
                  <c:v>4.7932424679728429</c:v>
                </c:pt>
                <c:pt idx="11">
                  <c:v>4.7211015245552641</c:v>
                </c:pt>
                <c:pt idx="12">
                  <c:v>5.3597197716015597</c:v>
                </c:pt>
                <c:pt idx="13">
                  <c:v>6.574630611527188</c:v>
                </c:pt>
                <c:pt idx="14">
                  <c:v>6.1415542851647933</c:v>
                </c:pt>
                <c:pt idx="15">
                  <c:v>5.1936740693135466</c:v>
                </c:pt>
                <c:pt idx="16">
                  <c:v>5.3774532879002717</c:v>
                </c:pt>
              </c:numCache>
            </c:numRef>
          </c:val>
        </c:ser>
        <c:ser>
          <c:idx val="1"/>
          <c:order val="1"/>
          <c:tx>
            <c:strRef>
              <c:f>chart_data_TFP!$AD$2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chart_data_TFP!$A$17:$A$33</c:f>
              <c:numCache>
                <c:formatCode>General</c:formatCode>
                <c:ptCount val="1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</c:numCache>
            </c:numRef>
          </c:cat>
          <c:val>
            <c:numRef>
              <c:f>chart_data_TFP!$AD$17:$AD$33</c:f>
              <c:numCache>
                <c:formatCode>0.00</c:formatCode>
                <c:ptCount val="17"/>
                <c:pt idx="0">
                  <c:v>1.2593001161493127</c:v>
                </c:pt>
                <c:pt idx="1">
                  <c:v>0.5624787500669699</c:v>
                </c:pt>
                <c:pt idx="2">
                  <c:v>0.47934925246027826</c:v>
                </c:pt>
                <c:pt idx="3">
                  <c:v>-0.1987908308843136</c:v>
                </c:pt>
                <c:pt idx="4">
                  <c:v>0</c:v>
                </c:pt>
                <c:pt idx="5">
                  <c:v>0.46691071526670846</c:v>
                </c:pt>
                <c:pt idx="6">
                  <c:v>0.68471222851843239</c:v>
                </c:pt>
                <c:pt idx="7">
                  <c:v>0.47379264656689024</c:v>
                </c:pt>
                <c:pt idx="8">
                  <c:v>0.78579068387087114</c:v>
                </c:pt>
                <c:pt idx="9">
                  <c:v>0.98051248900749699</c:v>
                </c:pt>
                <c:pt idx="10">
                  <c:v>1.8576775773095058</c:v>
                </c:pt>
                <c:pt idx="11">
                  <c:v>0.99589393258685011</c:v>
                </c:pt>
                <c:pt idx="12">
                  <c:v>0.89676667420383271</c:v>
                </c:pt>
                <c:pt idx="13">
                  <c:v>2.5870563384668088E-2</c:v>
                </c:pt>
                <c:pt idx="14">
                  <c:v>-0.59103466229749024</c:v>
                </c:pt>
                <c:pt idx="15">
                  <c:v>-0.62968904900590061</c:v>
                </c:pt>
                <c:pt idx="16">
                  <c:v>-0.2179651618922962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296512"/>
        <c:axId val="325298048"/>
      </c:areaChart>
      <c:lineChart>
        <c:grouping val="standard"/>
        <c:varyColors val="0"/>
        <c:ser>
          <c:idx val="3"/>
          <c:order val="2"/>
          <c:tx>
            <c:strRef>
              <c:f>chart_data_TFP!$AB$2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chart_data_TFP!$AB$17:$AB$33</c:f>
              <c:numCache>
                <c:formatCode>0.00</c:formatCode>
                <c:ptCount val="17"/>
                <c:pt idx="0">
                  <c:v>2.707094078757132</c:v>
                </c:pt>
                <c:pt idx="1">
                  <c:v>2.096971824208993</c:v>
                </c:pt>
                <c:pt idx="2">
                  <c:v>0.23804737010416632</c:v>
                </c:pt>
                <c:pt idx="3">
                  <c:v>-0.64231010207735206</c:v>
                </c:pt>
                <c:pt idx="4">
                  <c:v>0</c:v>
                </c:pt>
                <c:pt idx="5">
                  <c:v>0.97947192746629774</c:v>
                </c:pt>
                <c:pt idx="6">
                  <c:v>2.1728683130751389</c:v>
                </c:pt>
                <c:pt idx="7">
                  <c:v>1.9948548326921594</c:v>
                </c:pt>
                <c:pt idx="8">
                  <c:v>2.4068069910721102</c:v>
                </c:pt>
                <c:pt idx="9">
                  <c:v>3.1027848764187809</c:v>
                </c:pt>
                <c:pt idx="10">
                  <c:v>3.0164411269201548</c:v>
                </c:pt>
                <c:pt idx="11">
                  <c:v>2.7136614471799221</c:v>
                </c:pt>
                <c:pt idx="12">
                  <c:v>2.7257050385682868</c:v>
                </c:pt>
                <c:pt idx="13">
                  <c:v>2.2721966163442016</c:v>
                </c:pt>
                <c:pt idx="14">
                  <c:v>2.9127602469371161</c:v>
                </c:pt>
                <c:pt idx="15">
                  <c:v>3.4111712693747536</c:v>
                </c:pt>
                <c:pt idx="16">
                  <c:v>2.6213748279365849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296512"/>
        <c:axId val="325298048"/>
      </c:lineChart>
      <c:lineChart>
        <c:grouping val="standard"/>
        <c:varyColors val="0"/>
        <c:ser>
          <c:idx val="2"/>
          <c:order val="3"/>
          <c:tx>
            <c:strRef>
              <c:f>chart_data_TFP!$AF$2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chart_data_TFP!$AF$17:$AF$33</c:f>
              <c:numCache>
                <c:formatCode>0.00</c:formatCode>
                <c:ptCount val="17"/>
                <c:pt idx="0">
                  <c:v>2.7270687130963482</c:v>
                </c:pt>
                <c:pt idx="1">
                  <c:v>1.8950810444847317</c:v>
                </c:pt>
                <c:pt idx="2">
                  <c:v>1.1341804997985607</c:v>
                </c:pt>
                <c:pt idx="3">
                  <c:v>0.12652912763870688</c:v>
                </c:pt>
                <c:pt idx="4">
                  <c:v>0</c:v>
                </c:pt>
                <c:pt idx="5">
                  <c:v>1.1831746424820317</c:v>
                </c:pt>
                <c:pt idx="6">
                  <c:v>1.8218678534061881</c:v>
                </c:pt>
                <c:pt idx="7">
                  <c:v>2.0434607423873437</c:v>
                </c:pt>
                <c:pt idx="8">
                  <c:v>2.7417606129548604</c:v>
                </c:pt>
                <c:pt idx="9">
                  <c:v>2.8861220021783933</c:v>
                </c:pt>
                <c:pt idx="10">
                  <c:v>3.0549270398109667</c:v>
                </c:pt>
                <c:pt idx="11">
                  <c:v>3.2734687063720269</c:v>
                </c:pt>
                <c:pt idx="12">
                  <c:v>2.9880948945889805</c:v>
                </c:pt>
                <c:pt idx="13">
                  <c:v>3.0337907957293666</c:v>
                </c:pt>
                <c:pt idx="14">
                  <c:v>3.1843771189716175</c:v>
                </c:pt>
                <c:pt idx="15">
                  <c:v>3.1375025888770214</c:v>
                </c:pt>
                <c:pt idx="16">
                  <c:v>3.0347463344998782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chart_data_TFP!$AG$2</c:f>
              <c:strCache>
                <c:ptCount val="1"/>
                <c:pt idx="0">
                  <c:v>Avg_91_01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chart_data_TFP!$AG$17:$AG$33</c:f>
              <c:numCache>
                <c:formatCode>0.00</c:formatCode>
                <c:ptCount val="17"/>
                <c:pt idx="0">
                  <c:v>1.6756705894144366</c:v>
                </c:pt>
                <c:pt idx="1">
                  <c:v>1.5313953731779986</c:v>
                </c:pt>
                <c:pt idx="2">
                  <c:v>1.324688713034929</c:v>
                </c:pt>
                <c:pt idx="3">
                  <c:v>0.35649985039383258</c:v>
                </c:pt>
                <c:pt idx="4">
                  <c:v>0</c:v>
                </c:pt>
                <c:pt idx="5">
                  <c:v>1.010890872379165</c:v>
                </c:pt>
                <c:pt idx="6">
                  <c:v>0.88824527972749501</c:v>
                </c:pt>
                <c:pt idx="7">
                  <c:v>0.76420389989566961</c:v>
                </c:pt>
                <c:pt idx="8">
                  <c:v>1.6830639519823558</c:v>
                </c:pt>
                <c:pt idx="9">
                  <c:v>1.8828435077738388</c:v>
                </c:pt>
                <c:pt idx="10">
                  <c:v>2.2632086024260283</c:v>
                </c:pt>
                <c:pt idx="11">
                  <c:v>2.6940561157134217</c:v>
                </c:pt>
                <c:pt idx="12">
                  <c:v>2.0422404078917085</c:v>
                </c:pt>
                <c:pt idx="13">
                  <c:v>2.0423045686969132</c:v>
                </c:pt>
                <c:pt idx="14">
                  <c:v>1.8804253666710031</c:v>
                </c:pt>
                <c:pt idx="15">
                  <c:v>2.5941310638738173</c:v>
                </c:pt>
                <c:pt idx="16">
                  <c:v>2.0926122570880232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chart_data_TFP!$AH$2</c:f>
              <c:strCache>
                <c:ptCount val="1"/>
                <c:pt idx="0">
                  <c:v>Avg_75_82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chart_data_TFP!$AH$17:$AH$33</c:f>
              <c:numCache>
                <c:formatCode>0.00</c:formatCode>
                <c:ptCount val="17"/>
                <c:pt idx="0">
                  <c:v>2.8526571829657952</c:v>
                </c:pt>
                <c:pt idx="1">
                  <c:v>1.7006904583382827</c:v>
                </c:pt>
                <c:pt idx="2">
                  <c:v>0.83313658051007367</c:v>
                </c:pt>
                <c:pt idx="3">
                  <c:v>3.7145216249736213E-2</c:v>
                </c:pt>
                <c:pt idx="4">
                  <c:v>0</c:v>
                </c:pt>
                <c:pt idx="5">
                  <c:v>0.76626950884925393</c:v>
                </c:pt>
                <c:pt idx="6">
                  <c:v>2.0288440752506753</c:v>
                </c:pt>
                <c:pt idx="7">
                  <c:v>2.1971493180540254</c:v>
                </c:pt>
                <c:pt idx="8">
                  <c:v>3.3801198409107038</c:v>
                </c:pt>
                <c:pt idx="9">
                  <c:v>4.0433307813640562</c:v>
                </c:pt>
                <c:pt idx="10">
                  <c:v>4.3285923325055116</c:v>
                </c:pt>
                <c:pt idx="11">
                  <c:v>4.283787161850344</c:v>
                </c:pt>
                <c:pt idx="12">
                  <c:v>4.2681232355988881</c:v>
                </c:pt>
                <c:pt idx="13">
                  <c:v>4.7637188691808863</c:v>
                </c:pt>
                <c:pt idx="14">
                  <c:v>5.0863587427442356</c:v>
                </c:pt>
                <c:pt idx="15">
                  <c:v>5.0342782130967567</c:v>
                </c:pt>
                <c:pt idx="16">
                  <c:v>4.6443033090555641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301376"/>
        <c:axId val="325299584"/>
      </c:lineChart>
      <c:catAx>
        <c:axId val="3252965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20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298048"/>
        <c:crosses val="min"/>
        <c:auto val="1"/>
        <c:lblAlgn val="ctr"/>
        <c:lblOffset val="0"/>
        <c:noMultiLvlLbl val="0"/>
      </c:catAx>
      <c:valAx>
        <c:axId val="325298048"/>
        <c:scaling>
          <c:orientation val="minMax"/>
          <c:max val="12"/>
          <c:min val="-2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296512"/>
        <c:crosses val="autoZero"/>
        <c:crossBetween val="midCat"/>
        <c:majorUnit val="2"/>
      </c:valAx>
      <c:valAx>
        <c:axId val="325299584"/>
        <c:scaling>
          <c:orientation val="minMax"/>
          <c:max val="12"/>
          <c:min val="-2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20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301376"/>
        <c:crosses val="max"/>
        <c:crossBetween val="between"/>
        <c:majorUnit val="2"/>
        <c:minorUnit val="1"/>
      </c:valAx>
      <c:catAx>
        <c:axId val="325301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5299584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99204405658483E-2"/>
          <c:y val="8.1765724131844159E-2"/>
          <c:w val="0.91297947426608972"/>
          <c:h val="0.85565771363278986"/>
        </c:manualLayout>
      </c:layout>
      <c:areaChart>
        <c:grouping val="standard"/>
        <c:varyColors val="0"/>
        <c:ser>
          <c:idx val="0"/>
          <c:order val="0"/>
          <c:tx>
            <c:strRef>
              <c:f>chart_data_LP!$AE$2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chart_data_LP!$A$17:$A$33</c:f>
              <c:numCache>
                <c:formatCode>General</c:formatCode>
                <c:ptCount val="1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</c:numCache>
            </c:numRef>
          </c:cat>
          <c:val>
            <c:numRef>
              <c:f>chart_data_LP!$AE$17:$AE$33</c:f>
              <c:numCache>
                <c:formatCode>0.00</c:formatCode>
                <c:ptCount val="17"/>
                <c:pt idx="0">
                  <c:v>4.1701254638376435</c:v>
                </c:pt>
                <c:pt idx="1">
                  <c:v>1.6847342537038188</c:v>
                </c:pt>
                <c:pt idx="2">
                  <c:v>1.2393556336031051</c:v>
                </c:pt>
                <c:pt idx="3">
                  <c:v>1.1058335324238766</c:v>
                </c:pt>
                <c:pt idx="4">
                  <c:v>0</c:v>
                </c:pt>
                <c:pt idx="5">
                  <c:v>2.4984517768555548</c:v>
                </c:pt>
                <c:pt idx="6">
                  <c:v>2.7665012771955504</c:v>
                </c:pt>
                <c:pt idx="7">
                  <c:v>3.2710878894123838</c:v>
                </c:pt>
                <c:pt idx="8">
                  <c:v>3.0794208697998564</c:v>
                </c:pt>
                <c:pt idx="9">
                  <c:v>2.9170732396641195</c:v>
                </c:pt>
                <c:pt idx="10">
                  <c:v>3.656621463435775</c:v>
                </c:pt>
                <c:pt idx="11">
                  <c:v>4.4040679905602786</c:v>
                </c:pt>
                <c:pt idx="12">
                  <c:v>3.9261233146580814</c:v>
                </c:pt>
                <c:pt idx="13">
                  <c:v>4.7706625992658509</c:v>
                </c:pt>
                <c:pt idx="14">
                  <c:v>5.1084131472411203</c:v>
                </c:pt>
                <c:pt idx="15">
                  <c:v>4.6591794011760417</c:v>
                </c:pt>
                <c:pt idx="16">
                  <c:v>4.8974095465118523</c:v>
                </c:pt>
              </c:numCache>
            </c:numRef>
          </c:val>
        </c:ser>
        <c:ser>
          <c:idx val="1"/>
          <c:order val="1"/>
          <c:tx>
            <c:strRef>
              <c:f>chart_data_LP!$AD$2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chart_data_LP!$A$17:$A$33</c:f>
              <c:numCache>
                <c:formatCode>General</c:formatCode>
                <c:ptCount val="1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</c:numCache>
            </c:numRef>
          </c:cat>
          <c:val>
            <c:numRef>
              <c:f>chart_data_LP!$AD$17:$AD$33</c:f>
              <c:numCache>
                <c:formatCode>0.00</c:formatCode>
                <c:ptCount val="17"/>
                <c:pt idx="0">
                  <c:v>-0.56291164640359015</c:v>
                </c:pt>
                <c:pt idx="1">
                  <c:v>-0.57364449119427241</c:v>
                </c:pt>
                <c:pt idx="2">
                  <c:v>-0.68147185653696685</c:v>
                </c:pt>
                <c:pt idx="3">
                  <c:v>-0.92719061464580177</c:v>
                </c:pt>
                <c:pt idx="4">
                  <c:v>0</c:v>
                </c:pt>
                <c:pt idx="5">
                  <c:v>0.44885306068393804</c:v>
                </c:pt>
                <c:pt idx="6">
                  <c:v>0.73646799752868541</c:v>
                </c:pt>
                <c:pt idx="7">
                  <c:v>0.81918715376879836</c:v>
                </c:pt>
                <c:pt idx="8">
                  <c:v>0.84117659748373463</c:v>
                </c:pt>
                <c:pt idx="9">
                  <c:v>0.53498282449509071</c:v>
                </c:pt>
                <c:pt idx="10">
                  <c:v>-8.9855053555267794E-3</c:v>
                </c:pt>
                <c:pt idx="11">
                  <c:v>-0.87936847938330998</c:v>
                </c:pt>
                <c:pt idx="12">
                  <c:v>-1.0257625715971908</c:v>
                </c:pt>
                <c:pt idx="13">
                  <c:v>-1.7148483567224704</c:v>
                </c:pt>
                <c:pt idx="14">
                  <c:v>-2.1022993780225616</c:v>
                </c:pt>
                <c:pt idx="15">
                  <c:v>-2.0356498905569911</c:v>
                </c:pt>
                <c:pt idx="16">
                  <c:v>-1.4804195057952825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414912"/>
        <c:axId val="325416448"/>
      </c:areaChart>
      <c:lineChart>
        <c:grouping val="standard"/>
        <c:varyColors val="0"/>
        <c:ser>
          <c:idx val="3"/>
          <c:order val="2"/>
          <c:tx>
            <c:strRef>
              <c:f>chart_data_LP!$AB$2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chart_data_LP!$AB$17:$AB$33</c:f>
              <c:numCache>
                <c:formatCode>0.00</c:formatCode>
                <c:ptCount val="17"/>
                <c:pt idx="0">
                  <c:v>-0.32105465246409259</c:v>
                </c:pt>
                <c:pt idx="1">
                  <c:v>-0.58321056004177063</c:v>
                </c:pt>
                <c:pt idx="2">
                  <c:v>-1.5970456486885363</c:v>
                </c:pt>
                <c:pt idx="3">
                  <c:v>-1.4791160857326555</c:v>
                </c:pt>
                <c:pt idx="4">
                  <c:v>0</c:v>
                </c:pt>
                <c:pt idx="5">
                  <c:v>1.1979249866229558</c:v>
                </c:pt>
                <c:pt idx="6">
                  <c:v>2.20345385925962</c:v>
                </c:pt>
                <c:pt idx="7">
                  <c:v>1.8670455458935229</c:v>
                </c:pt>
                <c:pt idx="8">
                  <c:v>1.5064051056780778</c:v>
                </c:pt>
                <c:pt idx="9">
                  <c:v>2.0452623688423008</c:v>
                </c:pt>
                <c:pt idx="10">
                  <c:v>1.7411493952655048</c:v>
                </c:pt>
                <c:pt idx="11">
                  <c:v>1.0896734653954785</c:v>
                </c:pt>
                <c:pt idx="12">
                  <c:v>0.79202448579343743</c:v>
                </c:pt>
                <c:pt idx="13">
                  <c:v>0.35189681548290863</c:v>
                </c:pt>
                <c:pt idx="14">
                  <c:v>0.40303665721577608</c:v>
                </c:pt>
                <c:pt idx="15">
                  <c:v>0.5816335084765375</c:v>
                </c:pt>
                <c:pt idx="16">
                  <c:v>0.10847487393710009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414912"/>
        <c:axId val="325416448"/>
      </c:lineChart>
      <c:lineChart>
        <c:grouping val="standard"/>
        <c:varyColors val="0"/>
        <c:ser>
          <c:idx val="2"/>
          <c:order val="3"/>
          <c:tx>
            <c:strRef>
              <c:f>chart_data_LP!$AF$2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chart_data_LP!$AF$17:$AF$33</c:f>
              <c:numCache>
                <c:formatCode>0.00</c:formatCode>
                <c:ptCount val="17"/>
                <c:pt idx="0">
                  <c:v>1.0430527600494548</c:v>
                </c:pt>
                <c:pt idx="1">
                  <c:v>0.51166063994392297</c:v>
                </c:pt>
                <c:pt idx="2">
                  <c:v>0.19429651001972187</c:v>
                </c:pt>
                <c:pt idx="3">
                  <c:v>-0.29726508376490535</c:v>
                </c:pt>
                <c:pt idx="4">
                  <c:v>0</c:v>
                </c:pt>
                <c:pt idx="5">
                  <c:v>1.213948378011223</c:v>
                </c:pt>
                <c:pt idx="6">
                  <c:v>1.6257823304630232</c:v>
                </c:pt>
                <c:pt idx="7">
                  <c:v>1.6360833666871788</c:v>
                </c:pt>
                <c:pt idx="8">
                  <c:v>1.8997421688153062</c:v>
                </c:pt>
                <c:pt idx="9">
                  <c:v>1.8712595273728685</c:v>
                </c:pt>
                <c:pt idx="10">
                  <c:v>1.9940823547343665</c:v>
                </c:pt>
                <c:pt idx="11">
                  <c:v>2.2327459601449196</c:v>
                </c:pt>
                <c:pt idx="12">
                  <c:v>1.7771035339396275</c:v>
                </c:pt>
                <c:pt idx="13">
                  <c:v>1.6033700514650411</c:v>
                </c:pt>
                <c:pt idx="14">
                  <c:v>1.7348723163895439</c:v>
                </c:pt>
                <c:pt idx="15">
                  <c:v>1.5628332158702549</c:v>
                </c:pt>
                <c:pt idx="16">
                  <c:v>1.5809498504071489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chart_data_LP!$AG$2</c:f>
              <c:strCache>
                <c:ptCount val="1"/>
                <c:pt idx="0">
                  <c:v>Avg_91_01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chart_data_LP!$AG$17:$AG$33</c:f>
              <c:numCache>
                <c:formatCode>0.00</c:formatCode>
                <c:ptCount val="17"/>
                <c:pt idx="0">
                  <c:v>1.856918172007116E-2</c:v>
                </c:pt>
                <c:pt idx="1">
                  <c:v>0.29953579919461892</c:v>
                </c:pt>
                <c:pt idx="2">
                  <c:v>0.53936624205071315</c:v>
                </c:pt>
                <c:pt idx="3">
                  <c:v>-8.1159015066292972E-2</c:v>
                </c:pt>
                <c:pt idx="4">
                  <c:v>0</c:v>
                </c:pt>
                <c:pt idx="5">
                  <c:v>1.1394100856062519</c:v>
                </c:pt>
                <c:pt idx="6">
                  <c:v>1.0048208151101392</c:v>
                </c:pt>
                <c:pt idx="7">
                  <c:v>1.0635852052254744</c:v>
                </c:pt>
                <c:pt idx="8">
                  <c:v>1.781150739581471</c:v>
                </c:pt>
                <c:pt idx="9">
                  <c:v>1.8661263353908115</c:v>
                </c:pt>
                <c:pt idx="10">
                  <c:v>2.3683625406191475</c:v>
                </c:pt>
                <c:pt idx="11">
                  <c:v>2.7380417064628602</c:v>
                </c:pt>
                <c:pt idx="12">
                  <c:v>1.8899886295439861</c:v>
                </c:pt>
                <c:pt idx="13">
                  <c:v>1.5507914302203856</c:v>
                </c:pt>
                <c:pt idx="14">
                  <c:v>1.3403389780714052</c:v>
                </c:pt>
                <c:pt idx="15">
                  <c:v>1.6639371912216956</c:v>
                </c:pt>
                <c:pt idx="16">
                  <c:v>1.3776987260442053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chart_data_LP!$AH$2</c:f>
              <c:strCache>
                <c:ptCount val="1"/>
                <c:pt idx="0">
                  <c:v>Avg_75_82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chart_data_LP!$AH$17:$AH$33</c:f>
              <c:numCache>
                <c:formatCode>0.00</c:formatCode>
                <c:ptCount val="17"/>
                <c:pt idx="0">
                  <c:v>0.9377866042237174</c:v>
                </c:pt>
                <c:pt idx="1">
                  <c:v>0.39141060700679187</c:v>
                </c:pt>
                <c:pt idx="2">
                  <c:v>-0.24203313724262721</c:v>
                </c:pt>
                <c:pt idx="3">
                  <c:v>-0.56447046929994471</c:v>
                </c:pt>
                <c:pt idx="4">
                  <c:v>0</c:v>
                </c:pt>
                <c:pt idx="5">
                  <c:v>0.8482418378070572</c:v>
                </c:pt>
                <c:pt idx="6">
                  <c:v>1.7364035520717784</c:v>
                </c:pt>
                <c:pt idx="7">
                  <c:v>1.3254370609828448</c:v>
                </c:pt>
                <c:pt idx="8">
                  <c:v>2.0529491285146495</c:v>
                </c:pt>
                <c:pt idx="9">
                  <c:v>2.4150705455983816</c:v>
                </c:pt>
                <c:pt idx="10">
                  <c:v>2.4849743306016094</c:v>
                </c:pt>
                <c:pt idx="11">
                  <c:v>2.5291954811068451</c:v>
                </c:pt>
                <c:pt idx="12">
                  <c:v>2.4810073763743348</c:v>
                </c:pt>
                <c:pt idx="13">
                  <c:v>2.4645624098753629</c:v>
                </c:pt>
                <c:pt idx="14">
                  <c:v>2.890757724005987</c:v>
                </c:pt>
                <c:pt idx="15">
                  <c:v>2.7835024742416095</c:v>
                </c:pt>
                <c:pt idx="16">
                  <c:v>2.3857379549639548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419776"/>
        <c:axId val="325417984"/>
      </c:lineChart>
      <c:catAx>
        <c:axId val="3254149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20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416448"/>
        <c:crosses val="min"/>
        <c:auto val="1"/>
        <c:lblAlgn val="ctr"/>
        <c:lblOffset val="0"/>
        <c:noMultiLvlLbl val="0"/>
      </c:catAx>
      <c:valAx>
        <c:axId val="325416448"/>
        <c:scaling>
          <c:orientation val="minMax"/>
          <c:max val="15"/>
          <c:min val="-5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414912"/>
        <c:crosses val="autoZero"/>
        <c:crossBetween val="midCat"/>
        <c:majorUnit val="5"/>
      </c:valAx>
      <c:valAx>
        <c:axId val="325417984"/>
        <c:scaling>
          <c:orientation val="minMax"/>
          <c:max val="15"/>
          <c:min val="-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20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419776"/>
        <c:crosses val="max"/>
        <c:crossBetween val="between"/>
        <c:majorUnit val="5"/>
        <c:minorUnit val="1"/>
      </c:valAx>
      <c:catAx>
        <c:axId val="325419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5417984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62068822257254E-2"/>
          <c:y val="7.9746063450741436E-2"/>
          <c:w val="0.90935083010010165"/>
          <c:h val="0.84959873158948174"/>
        </c:manualLayout>
      </c:layout>
      <c:areaChart>
        <c:grouping val="standard"/>
        <c:varyColors val="0"/>
        <c:ser>
          <c:idx val="0"/>
          <c:order val="0"/>
          <c:tx>
            <c:strRef>
              <c:f>chart_data_Y!$AE$2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chart_data_Y!$A$17:$A$33</c:f>
              <c:numCache>
                <c:formatCode>General</c:formatCode>
                <c:ptCount val="1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</c:numCache>
            </c:numRef>
          </c:cat>
          <c:val>
            <c:numRef>
              <c:f>chart_data_Y!$AE$17:$AE$33</c:f>
              <c:numCache>
                <c:formatCode>0.00</c:formatCode>
                <c:ptCount val="17"/>
                <c:pt idx="0">
                  <c:v>7.8915724028925727</c:v>
                </c:pt>
                <c:pt idx="1">
                  <c:v>7.0768866098079419</c:v>
                </c:pt>
                <c:pt idx="2">
                  <c:v>4.7742200309303104</c:v>
                </c:pt>
                <c:pt idx="3">
                  <c:v>2.6609929874519533</c:v>
                </c:pt>
                <c:pt idx="4">
                  <c:v>0</c:v>
                </c:pt>
                <c:pt idx="5">
                  <c:v>1.9688277063184532</c:v>
                </c:pt>
                <c:pt idx="6">
                  <c:v>3.1427178569353602</c:v>
                </c:pt>
                <c:pt idx="7">
                  <c:v>4.7358268484073394</c:v>
                </c:pt>
                <c:pt idx="8">
                  <c:v>6.7748406047487855</c:v>
                </c:pt>
                <c:pt idx="9">
                  <c:v>7.2660211961396932</c:v>
                </c:pt>
                <c:pt idx="10">
                  <c:v>8.5064823781438665</c:v>
                </c:pt>
                <c:pt idx="11">
                  <c:v>8.7442719723630571</c:v>
                </c:pt>
                <c:pt idx="12">
                  <c:v>8.8602226613181116</c:v>
                </c:pt>
                <c:pt idx="13">
                  <c:v>9.0709533406706822</c:v>
                </c:pt>
                <c:pt idx="14">
                  <c:v>9.1134635617541395</c:v>
                </c:pt>
                <c:pt idx="15">
                  <c:v>9.81775095246606</c:v>
                </c:pt>
                <c:pt idx="16">
                  <c:v>9.6066560841124975</c:v>
                </c:pt>
              </c:numCache>
            </c:numRef>
          </c:val>
        </c:ser>
        <c:ser>
          <c:idx val="1"/>
          <c:order val="1"/>
          <c:tx>
            <c:strRef>
              <c:f>chart_data_Y!$AD$2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chart_data_Y!$A$17:$A$33</c:f>
              <c:numCache>
                <c:formatCode>General</c:formatCode>
                <c:ptCount val="1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</c:numCache>
            </c:numRef>
          </c:cat>
          <c:val>
            <c:numRef>
              <c:f>chart_data_Y!$AD$17:$AD$33</c:f>
              <c:numCache>
                <c:formatCode>0.00</c:formatCode>
                <c:ptCount val="17"/>
                <c:pt idx="0">
                  <c:v>3.3908343700565586</c:v>
                </c:pt>
                <c:pt idx="1">
                  <c:v>2.8980513944866333</c:v>
                </c:pt>
                <c:pt idx="2">
                  <c:v>2.0466805923960831</c:v>
                </c:pt>
                <c:pt idx="3">
                  <c:v>0.55285223803369754</c:v>
                </c:pt>
                <c:pt idx="4">
                  <c:v>0</c:v>
                </c:pt>
                <c:pt idx="5">
                  <c:v>-0.23993900609211938</c:v>
                </c:pt>
                <c:pt idx="6">
                  <c:v>-0.70818826041510974</c:v>
                </c:pt>
                <c:pt idx="7">
                  <c:v>-1.1721920557096341</c:v>
                </c:pt>
                <c:pt idx="8">
                  <c:v>-0.46804677913138582</c:v>
                </c:pt>
                <c:pt idx="9">
                  <c:v>-0.95246161326714263</c:v>
                </c:pt>
                <c:pt idx="10">
                  <c:v>-0.51110841557705822</c:v>
                </c:pt>
                <c:pt idx="11">
                  <c:v>-2.5186925440026542E-2</c:v>
                </c:pt>
                <c:pt idx="12">
                  <c:v>-1.3858996732470055</c:v>
                </c:pt>
                <c:pt idx="13">
                  <c:v>-1.2283033169561071</c:v>
                </c:pt>
                <c:pt idx="14">
                  <c:v>-1.8499133103324823</c:v>
                </c:pt>
                <c:pt idx="15">
                  <c:v>-0.65242029646348287</c:v>
                </c:pt>
                <c:pt idx="16">
                  <c:v>-0.68308506115020595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557632"/>
        <c:axId val="325563520"/>
      </c:areaChart>
      <c:lineChart>
        <c:grouping val="standard"/>
        <c:varyColors val="0"/>
        <c:ser>
          <c:idx val="3"/>
          <c:order val="2"/>
          <c:tx>
            <c:strRef>
              <c:f>chart_data_Y!$AB$2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chart_data_Y!$AB$17:$AB$33</c:f>
              <c:numCache>
                <c:formatCode>0.00</c:formatCode>
                <c:ptCount val="17"/>
                <c:pt idx="0">
                  <c:v>8.03366982746501</c:v>
                </c:pt>
                <c:pt idx="1">
                  <c:v>6.670378021502378</c:v>
                </c:pt>
                <c:pt idx="2">
                  <c:v>3.2503918891305998</c:v>
                </c:pt>
                <c:pt idx="3">
                  <c:v>0.71963406462552948</c:v>
                </c:pt>
                <c:pt idx="4">
                  <c:v>0</c:v>
                </c:pt>
                <c:pt idx="5">
                  <c:v>-5.5246617468119652E-2</c:v>
                </c:pt>
                <c:pt idx="6">
                  <c:v>0.92358680524404546</c:v>
                </c:pt>
                <c:pt idx="7">
                  <c:v>0.66932398464769172</c:v>
                </c:pt>
                <c:pt idx="8">
                  <c:v>1.1879999528367322</c:v>
                </c:pt>
                <c:pt idx="9">
                  <c:v>2.0955329236172178</c:v>
                </c:pt>
                <c:pt idx="10">
                  <c:v>2.3215147672150169</c:v>
                </c:pt>
                <c:pt idx="11">
                  <c:v>1.9020185844856354</c:v>
                </c:pt>
                <c:pt idx="12">
                  <c:v>2.2640476076558342</c:v>
                </c:pt>
                <c:pt idx="13">
                  <c:v>2.3519080139837651</c:v>
                </c:pt>
                <c:pt idx="14">
                  <c:v>3.0454969820228319</c:v>
                </c:pt>
                <c:pt idx="15">
                  <c:v>4.0314969167432615</c:v>
                </c:pt>
                <c:pt idx="16">
                  <c:v>3.6562484265937836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557632"/>
        <c:axId val="325563520"/>
      </c:lineChart>
      <c:lineChart>
        <c:grouping val="standard"/>
        <c:varyColors val="0"/>
        <c:ser>
          <c:idx val="2"/>
          <c:order val="3"/>
          <c:tx>
            <c:strRef>
              <c:f>chart_data_Y!$AF$2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chart_data_Y!$AF$17:$AF$33</c:f>
              <c:numCache>
                <c:formatCode>0.00</c:formatCode>
                <c:ptCount val="17"/>
                <c:pt idx="0">
                  <c:v>5.9997310164034428</c:v>
                </c:pt>
                <c:pt idx="1">
                  <c:v>4.8335526710745897</c:v>
                </c:pt>
                <c:pt idx="2">
                  <c:v>3.2585139444440636</c:v>
                </c:pt>
                <c:pt idx="3">
                  <c:v>1.2105383579247575</c:v>
                </c:pt>
                <c:pt idx="4">
                  <c:v>0</c:v>
                </c:pt>
                <c:pt idx="5">
                  <c:v>0.76189683528130292</c:v>
                </c:pt>
                <c:pt idx="6">
                  <c:v>1.5447249479777936</c:v>
                </c:pt>
                <c:pt idx="7">
                  <c:v>1.9912404977614955</c:v>
                </c:pt>
                <c:pt idx="8">
                  <c:v>3.0015353491525669</c:v>
                </c:pt>
                <c:pt idx="9">
                  <c:v>3.291277007978513</c:v>
                </c:pt>
                <c:pt idx="10">
                  <c:v>3.5009473018038815</c:v>
                </c:pt>
                <c:pt idx="11">
                  <c:v>3.6628361897545787</c:v>
                </c:pt>
                <c:pt idx="12">
                  <c:v>3.6846875368465635</c:v>
                </c:pt>
                <c:pt idx="13">
                  <c:v>3.9754999835600753</c:v>
                </c:pt>
                <c:pt idx="14">
                  <c:v>4.112540148200214</c:v>
                </c:pt>
                <c:pt idx="15">
                  <c:v>4.138333908301691</c:v>
                </c:pt>
                <c:pt idx="16">
                  <c:v>4.1461179492878566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chart_data_Y!$AG$2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chart_data_Y!$AG$17:$AG$33</c:f>
              <c:numCache>
                <c:formatCode>0.00</c:formatCode>
                <c:ptCount val="17"/>
                <c:pt idx="0">
                  <c:v>4.1543758209978439</c:v>
                </c:pt>
                <c:pt idx="1">
                  <c:v>3.7620721558800039</c:v>
                </c:pt>
                <c:pt idx="2">
                  <c:v>2.8449343517430958</c:v>
                </c:pt>
                <c:pt idx="3">
                  <c:v>1.2262241108857033</c:v>
                </c:pt>
                <c:pt idx="4">
                  <c:v>0</c:v>
                </c:pt>
                <c:pt idx="5">
                  <c:v>0.16760286881792341</c:v>
                </c:pt>
                <c:pt idx="6">
                  <c:v>-0.15561328076556413</c:v>
                </c:pt>
                <c:pt idx="7">
                  <c:v>-0.60811468326418572</c:v>
                </c:pt>
                <c:pt idx="8">
                  <c:v>-0.34573275336237863</c:v>
                </c:pt>
                <c:pt idx="9">
                  <c:v>-0.484949295979762</c:v>
                </c:pt>
                <c:pt idx="10">
                  <c:v>-0.39918801460783238</c:v>
                </c:pt>
                <c:pt idx="11">
                  <c:v>0.22771278011620932</c:v>
                </c:pt>
                <c:pt idx="12">
                  <c:v>-0.21060050830859001</c:v>
                </c:pt>
                <c:pt idx="13">
                  <c:v>-7.3958320217021534E-2</c:v>
                </c:pt>
                <c:pt idx="14">
                  <c:v>-0.190372024773521</c:v>
                </c:pt>
                <c:pt idx="15">
                  <c:v>0.65254156841773248</c:v>
                </c:pt>
                <c:pt idx="16">
                  <c:v>0.64744015836720425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chart_data_Y!$AH$2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chart_data_Y!$AH$17:$AH$33</c:f>
              <c:numCache>
                <c:formatCode>0.00</c:formatCode>
                <c:ptCount val="17"/>
                <c:pt idx="0">
                  <c:v>6.6783742832940893</c:v>
                </c:pt>
                <c:pt idx="1">
                  <c:v>4.8313254400487562</c:v>
                </c:pt>
                <c:pt idx="2">
                  <c:v>3.6611690863402746</c:v>
                </c:pt>
                <c:pt idx="3">
                  <c:v>1.8890871924262149</c:v>
                </c:pt>
                <c:pt idx="4">
                  <c:v>0</c:v>
                </c:pt>
                <c:pt idx="5">
                  <c:v>0.31719220638610768</c:v>
                </c:pt>
                <c:pt idx="6">
                  <c:v>1.8315820972384285</c:v>
                </c:pt>
                <c:pt idx="7">
                  <c:v>2.7383185674376156</c:v>
                </c:pt>
                <c:pt idx="8">
                  <c:v>4.5890612827003254</c:v>
                </c:pt>
                <c:pt idx="9">
                  <c:v>5.6347715450133329</c:v>
                </c:pt>
                <c:pt idx="10">
                  <c:v>6.180368824553458</c:v>
                </c:pt>
                <c:pt idx="11">
                  <c:v>6.1810262103611482</c:v>
                </c:pt>
                <c:pt idx="12">
                  <c:v>6.5219560838745014</c:v>
                </c:pt>
                <c:pt idx="13">
                  <c:v>7.6024668143353864</c:v>
                </c:pt>
                <c:pt idx="14">
                  <c:v>8.2816812006612537</c:v>
                </c:pt>
                <c:pt idx="15">
                  <c:v>8.3482406536596692</c:v>
                </c:pt>
                <c:pt idx="16">
                  <c:v>7.9934267896348254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570944"/>
        <c:axId val="325565056"/>
      </c:lineChart>
      <c:catAx>
        <c:axId val="3255576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20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563520"/>
        <c:crosses val="min"/>
        <c:auto val="1"/>
        <c:lblAlgn val="ctr"/>
        <c:lblOffset val="0"/>
        <c:noMultiLvlLbl val="0"/>
      </c:catAx>
      <c:valAx>
        <c:axId val="325563520"/>
        <c:scaling>
          <c:orientation val="minMax"/>
          <c:max val="20"/>
          <c:min val="-5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557632"/>
        <c:crosses val="autoZero"/>
        <c:crossBetween val="midCat"/>
        <c:majorUnit val="5"/>
      </c:valAx>
      <c:valAx>
        <c:axId val="325565056"/>
        <c:scaling>
          <c:orientation val="minMax"/>
          <c:max val="20"/>
          <c:min val="-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20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570944"/>
        <c:crosses val="max"/>
        <c:crossBetween val="between"/>
        <c:majorUnit val="5"/>
        <c:minorUnit val="1"/>
      </c:valAx>
      <c:catAx>
        <c:axId val="325570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5565056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chart_data_util!$N$2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chart_data_util!$N$17:$N$37</c:f>
              <c:numCache>
                <c:formatCode>0.00</c:formatCode>
                <c:ptCount val="21"/>
                <c:pt idx="0">
                  <c:v>4.3124966780034608</c:v>
                </c:pt>
                <c:pt idx="1">
                  <c:v>2.1161796115852742</c:v>
                </c:pt>
                <c:pt idx="2">
                  <c:v>3.3270162921971007</c:v>
                </c:pt>
                <c:pt idx="3">
                  <c:v>2.8170352017636837</c:v>
                </c:pt>
                <c:pt idx="4">
                  <c:v>0</c:v>
                </c:pt>
                <c:pt idx="5">
                  <c:v>-0.23897553803238836</c:v>
                </c:pt>
                <c:pt idx="6">
                  <c:v>-0.16891398184638007</c:v>
                </c:pt>
                <c:pt idx="7">
                  <c:v>2.3621244947813782</c:v>
                </c:pt>
                <c:pt idx="8">
                  <c:v>2.1526614124297905</c:v>
                </c:pt>
                <c:pt idx="9">
                  <c:v>2.1902054942669724</c:v>
                </c:pt>
                <c:pt idx="10">
                  <c:v>1.6095497984253559</c:v>
                </c:pt>
                <c:pt idx="11">
                  <c:v>1.8992708170068795</c:v>
                </c:pt>
                <c:pt idx="12">
                  <c:v>2.3246501684514884</c:v>
                </c:pt>
                <c:pt idx="13">
                  <c:v>2.935760077336163</c:v>
                </c:pt>
                <c:pt idx="14">
                  <c:v>2.8691119320319132</c:v>
                </c:pt>
                <c:pt idx="15">
                  <c:v>2.7960786380480256</c:v>
                </c:pt>
                <c:pt idx="16">
                  <c:v>2.5333181788682193</c:v>
                </c:pt>
                <c:pt idx="17">
                  <c:v>2.1462199408007536</c:v>
                </c:pt>
                <c:pt idx="18">
                  <c:v>2.2870456912235073</c:v>
                </c:pt>
                <c:pt idx="19">
                  <c:v>2.8993251477997539</c:v>
                </c:pt>
                <c:pt idx="20">
                  <c:v>3.0788205224014038</c:v>
                </c:pt>
              </c:numCache>
            </c:numRef>
          </c:val>
        </c:ser>
        <c:ser>
          <c:idx val="1"/>
          <c:order val="1"/>
          <c:tx>
            <c:strRef>
              <c:f>chart_data_util!$M$2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chart_data_util!$M$17:$M$37</c:f>
              <c:numCache>
                <c:formatCode>0.00</c:formatCode>
                <c:ptCount val="21"/>
                <c:pt idx="0">
                  <c:v>-1.6141325740291079</c:v>
                </c:pt>
                <c:pt idx="1">
                  <c:v>-1.4495600643973505</c:v>
                </c:pt>
                <c:pt idx="2">
                  <c:v>8.4737480952726929E-2</c:v>
                </c:pt>
                <c:pt idx="3">
                  <c:v>9.8868676388614407E-2</c:v>
                </c:pt>
                <c:pt idx="4">
                  <c:v>0</c:v>
                </c:pt>
                <c:pt idx="5">
                  <c:v>-2.9768241340966242</c:v>
                </c:pt>
                <c:pt idx="6">
                  <c:v>-4.028436558181907</c:v>
                </c:pt>
                <c:pt idx="7">
                  <c:v>-4.3250967402449794</c:v>
                </c:pt>
                <c:pt idx="8">
                  <c:v>-4.6880892546916453</c:v>
                </c:pt>
                <c:pt idx="9">
                  <c:v>-4.8262182759791221</c:v>
                </c:pt>
                <c:pt idx="10">
                  <c:v>-5.0382109099327002</c:v>
                </c:pt>
                <c:pt idx="11">
                  <c:v>-4.1108649221809923</c:v>
                </c:pt>
                <c:pt idx="12">
                  <c:v>-2.1066245146526841</c:v>
                </c:pt>
                <c:pt idx="13">
                  <c:v>-1.3892194765083312</c:v>
                </c:pt>
                <c:pt idx="14">
                  <c:v>-1.2941816303153781</c:v>
                </c:pt>
                <c:pt idx="15">
                  <c:v>-1.2077626331708662</c:v>
                </c:pt>
                <c:pt idx="16">
                  <c:v>-3.0394886557366738</c:v>
                </c:pt>
                <c:pt idx="17">
                  <c:v>-3.0920444708234776</c:v>
                </c:pt>
                <c:pt idx="18">
                  <c:v>-2.3392659855575655</c:v>
                </c:pt>
                <c:pt idx="19">
                  <c:v>-2.7486172488375402</c:v>
                </c:pt>
                <c:pt idx="20">
                  <c:v>-3.6032152091997673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902912"/>
        <c:axId val="326904448"/>
      </c:areaChart>
      <c:lineChart>
        <c:grouping val="standard"/>
        <c:varyColors val="0"/>
        <c:ser>
          <c:idx val="3"/>
          <c:order val="2"/>
          <c:tx>
            <c:strRef>
              <c:f>chart_data_util!$K$2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chart_data_util!$K$17:$K$37</c:f>
              <c:numCache>
                <c:formatCode>0.00</c:formatCode>
                <c:ptCount val="21"/>
                <c:pt idx="0">
                  <c:v>0.14628823984567224</c:v>
                </c:pt>
                <c:pt idx="1">
                  <c:v>0.24451352491604367</c:v>
                </c:pt>
                <c:pt idx="2">
                  <c:v>0.90150538785194867</c:v>
                </c:pt>
                <c:pt idx="3">
                  <c:v>0.37257514438487715</c:v>
                </c:pt>
                <c:pt idx="4">
                  <c:v>0</c:v>
                </c:pt>
                <c:pt idx="5">
                  <c:v>0.11103003014649865</c:v>
                </c:pt>
                <c:pt idx="6">
                  <c:v>-4.8336812179591848E-3</c:v>
                </c:pt>
                <c:pt idx="7">
                  <c:v>-0.50419314646726798</c:v>
                </c:pt>
                <c:pt idx="8">
                  <c:v>-2.2557119852892322</c:v>
                </c:pt>
                <c:pt idx="9">
                  <c:v>-4.2992222658559749</c:v>
                </c:pt>
                <c:pt idx="10">
                  <c:v>-5.4711090412190124</c:v>
                </c:pt>
                <c:pt idx="11">
                  <c:v>-4.2139945459802064</c:v>
                </c:pt>
                <c:pt idx="12">
                  <c:v>-3.2378487438942152</c:v>
                </c:pt>
                <c:pt idx="13">
                  <c:v>-2.3992411543773162</c:v>
                </c:pt>
                <c:pt idx="14">
                  <c:v>-1.2280228915897169</c:v>
                </c:pt>
                <c:pt idx="15">
                  <c:v>-0.62082318859344365</c:v>
                </c:pt>
                <c:pt idx="16">
                  <c:v>-8.8214565601968387E-3</c:v>
                </c:pt>
                <c:pt idx="17">
                  <c:v>-0.27139757227677946</c:v>
                </c:pt>
                <c:pt idx="18">
                  <c:v>0.27502848619745107</c:v>
                </c:pt>
                <c:pt idx="19">
                  <c:v>-5.2122552537212652E-3</c:v>
                </c:pt>
                <c:pt idx="20">
                  <c:v>0.5112413317929142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902912"/>
        <c:axId val="326904448"/>
      </c:lineChart>
      <c:lineChart>
        <c:grouping val="standard"/>
        <c:varyColors val="0"/>
        <c:ser>
          <c:idx val="2"/>
          <c:order val="3"/>
          <c:tx>
            <c:strRef>
              <c:f>chart_data_util!$O$2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chart_data_util!$O$17:$O$37</c:f>
              <c:numCache>
                <c:formatCode>0.00</c:formatCode>
                <c:ptCount val="21"/>
                <c:pt idx="0">
                  <c:v>0.7138046992181416</c:v>
                </c:pt>
                <c:pt idx="1">
                  <c:v>0.77976110328437731</c:v>
                </c:pt>
                <c:pt idx="2">
                  <c:v>1.0305197130080566</c:v>
                </c:pt>
                <c:pt idx="3">
                  <c:v>0.82292316048545222</c:v>
                </c:pt>
                <c:pt idx="4">
                  <c:v>0</c:v>
                </c:pt>
                <c:pt idx="5">
                  <c:v>-0.82218994499201137</c:v>
                </c:pt>
                <c:pt idx="6">
                  <c:v>-1.38035063799767</c:v>
                </c:pt>
                <c:pt idx="7">
                  <c:v>-0.93988464727783394</c:v>
                </c:pt>
                <c:pt idx="8">
                  <c:v>-1.4432169377454251</c:v>
                </c:pt>
                <c:pt idx="9">
                  <c:v>-1.8242430136258119</c:v>
                </c:pt>
                <c:pt idx="10">
                  <c:v>-2.671860507008057</c:v>
                </c:pt>
                <c:pt idx="11">
                  <c:v>-1.9433408947918149</c:v>
                </c:pt>
                <c:pt idx="12">
                  <c:v>-0.96181204763524375</c:v>
                </c:pt>
                <c:pt idx="13">
                  <c:v>-0.40916667416464453</c:v>
                </c:pt>
                <c:pt idx="14">
                  <c:v>5.6596896927419905E-2</c:v>
                </c:pt>
                <c:pt idx="15">
                  <c:v>0.51676638074165349</c:v>
                </c:pt>
                <c:pt idx="16">
                  <c:v>0.80314119735339062</c:v>
                </c:pt>
                <c:pt idx="17">
                  <c:v>0.77805011533588952</c:v>
                </c:pt>
                <c:pt idx="18">
                  <c:v>1.1437163495946845</c:v>
                </c:pt>
                <c:pt idx="19">
                  <c:v>1.0597942310366151</c:v>
                </c:pt>
                <c:pt idx="20">
                  <c:v>1.1457089620790251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chart_data_util!$P$2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chart_data_util!$P$17:$P$37</c:f>
              <c:numCache>
                <c:formatCode>0.00</c:formatCode>
                <c:ptCount val="21"/>
                <c:pt idx="0">
                  <c:v>0.95276573627699901</c:v>
                </c:pt>
                <c:pt idx="1">
                  <c:v>0.82379135106993762</c:v>
                </c:pt>
                <c:pt idx="2">
                  <c:v>0.63523940951958424</c:v>
                </c:pt>
                <c:pt idx="3">
                  <c:v>0.41895664066098881</c:v>
                </c:pt>
                <c:pt idx="4">
                  <c:v>0</c:v>
                </c:pt>
                <c:pt idx="5">
                  <c:v>-0.57271321392177521</c:v>
                </c:pt>
                <c:pt idx="6">
                  <c:v>-1.1918996359908243</c:v>
                </c:pt>
                <c:pt idx="7">
                  <c:v>-1.4305552996136366</c:v>
                </c:pt>
                <c:pt idx="8">
                  <c:v>-0.87138248838901122</c:v>
                </c:pt>
                <c:pt idx="9">
                  <c:v>-0.52439972008894375</c:v>
                </c:pt>
                <c:pt idx="10">
                  <c:v>-0.78681065339824829</c:v>
                </c:pt>
                <c:pt idx="11">
                  <c:v>-7.4908371413190733E-2</c:v>
                </c:pt>
                <c:pt idx="12">
                  <c:v>-7.8738436947785373E-2</c:v>
                </c:pt>
                <c:pt idx="13">
                  <c:v>-0.33650328480913627</c:v>
                </c:pt>
                <c:pt idx="14">
                  <c:v>-3.2869661254848914E-2</c:v>
                </c:pt>
                <c:pt idx="15">
                  <c:v>0.95214756635528286</c:v>
                </c:pt>
                <c:pt idx="16">
                  <c:v>1.4280470322480319</c:v>
                </c:pt>
                <c:pt idx="17">
                  <c:v>1.4449389034363298</c:v>
                </c:pt>
                <c:pt idx="18">
                  <c:v>1.6428333653389184</c:v>
                </c:pt>
                <c:pt idx="19">
                  <c:v>1.682337613964549</c:v>
                </c:pt>
                <c:pt idx="20">
                  <c:v>1.5319708197050541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chart_data_util!$Q$2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chart_data_util!$Q$17:$Q$37</c:f>
              <c:numCache>
                <c:formatCode>0.00</c:formatCode>
                <c:ptCount val="21"/>
                <c:pt idx="0">
                  <c:v>-0.68892631467998122</c:v>
                </c:pt>
                <c:pt idx="1">
                  <c:v>0.77335861071339229</c:v>
                </c:pt>
                <c:pt idx="2">
                  <c:v>0.81495000550772501</c:v>
                </c:pt>
                <c:pt idx="3">
                  <c:v>0.69473644800720824</c:v>
                </c:pt>
                <c:pt idx="4">
                  <c:v>0</c:v>
                </c:pt>
                <c:pt idx="5">
                  <c:v>-1.1203623688022377</c:v>
                </c:pt>
                <c:pt idx="6">
                  <c:v>-2.3149516075243737</c:v>
                </c:pt>
                <c:pt idx="7">
                  <c:v>-1.6014624195875511</c:v>
                </c:pt>
                <c:pt idx="8">
                  <c:v>-2.3763364909436753</c:v>
                </c:pt>
                <c:pt idx="9">
                  <c:v>-3.4149308469347917</c:v>
                </c:pt>
                <c:pt idx="10">
                  <c:v>-3.1094085368914914</c:v>
                </c:pt>
                <c:pt idx="11">
                  <c:v>-1.5926845788816553</c:v>
                </c:pt>
                <c:pt idx="12">
                  <c:v>-0.19817856981402493</c:v>
                </c:pt>
                <c:pt idx="13">
                  <c:v>1.0032335777580261</c:v>
                </c:pt>
                <c:pt idx="14">
                  <c:v>0.78746515085826752</c:v>
                </c:pt>
                <c:pt idx="15">
                  <c:v>0.8722016582478922</c:v>
                </c:pt>
                <c:pt idx="16">
                  <c:v>0.5028221499698412</c:v>
                </c:pt>
                <c:pt idx="17">
                  <c:v>0.34517940350783705</c:v>
                </c:pt>
                <c:pt idx="18">
                  <c:v>0.82474767917439196</c:v>
                </c:pt>
                <c:pt idx="19">
                  <c:v>0.81258304401924708</c:v>
                </c:pt>
                <c:pt idx="20">
                  <c:v>1.2847102348477397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911872"/>
        <c:axId val="326910336"/>
      </c:lineChart>
      <c:catAx>
        <c:axId val="3269029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6904448"/>
        <c:crosses val="min"/>
        <c:auto val="1"/>
        <c:lblAlgn val="ctr"/>
        <c:lblOffset val="100"/>
        <c:noMultiLvlLbl val="0"/>
      </c:catAx>
      <c:valAx>
        <c:axId val="326904448"/>
        <c:scaling>
          <c:orientation val="minMax"/>
          <c:max val="8"/>
          <c:min val="-8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6902912"/>
        <c:crosses val="autoZero"/>
        <c:crossBetween val="midCat"/>
        <c:majorUnit val="2"/>
      </c:valAx>
      <c:valAx>
        <c:axId val="326910336"/>
        <c:scaling>
          <c:orientation val="minMax"/>
          <c:max val="8"/>
          <c:min val="-8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6911872"/>
        <c:crosses val="max"/>
        <c:crossBetween val="between"/>
        <c:majorUnit val="2"/>
        <c:minorUnit val="1"/>
      </c:valAx>
      <c:catAx>
        <c:axId val="3269118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6910336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142213532203649"/>
          <c:w val="0.9193390358236726"/>
          <c:h val="0.7910551295803161"/>
        </c:manualLayout>
      </c:layout>
      <c:areaChart>
        <c:grouping val="standard"/>
        <c:varyColors val="0"/>
        <c:ser>
          <c:idx val="0"/>
          <c:order val="0"/>
          <c:tx>
            <c:strRef>
              <c:f>[1]chart_data_LP!$N$2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[1]chart_data_LP!$A$17:$A$37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[1]chart_data_LP!$N$17:$N$37</c:f>
              <c:numCache>
                <c:formatCode>General</c:formatCode>
                <c:ptCount val="21"/>
                <c:pt idx="0">
                  <c:v>0.59564747055284784</c:v>
                </c:pt>
                <c:pt idx="1">
                  <c:v>0.48218079692402682</c:v>
                </c:pt>
                <c:pt idx="2">
                  <c:v>0.40488237419587847</c:v>
                </c:pt>
                <c:pt idx="3">
                  <c:v>1.7053823739178853</c:v>
                </c:pt>
                <c:pt idx="4">
                  <c:v>0</c:v>
                </c:pt>
                <c:pt idx="5">
                  <c:v>1.0999037206806577</c:v>
                </c:pt>
                <c:pt idx="6">
                  <c:v>1.6290168950646091</c:v>
                </c:pt>
                <c:pt idx="7">
                  <c:v>2.7936602070261216</c:v>
                </c:pt>
                <c:pt idx="8">
                  <c:v>4.5713123582033859</c:v>
                </c:pt>
                <c:pt idx="9">
                  <c:v>4.9344626579282291</c:v>
                </c:pt>
                <c:pt idx="10">
                  <c:v>6.2022790717919847</c:v>
                </c:pt>
                <c:pt idx="11">
                  <c:v>6.7692670279452045</c:v>
                </c:pt>
                <c:pt idx="12">
                  <c:v>7.3637406817410138</c:v>
                </c:pt>
                <c:pt idx="13">
                  <c:v>8.85592999341997</c:v>
                </c:pt>
                <c:pt idx="14">
                  <c:v>10.352834931531198</c:v>
                </c:pt>
                <c:pt idx="15">
                  <c:v>10.623048310297712</c:v>
                </c:pt>
                <c:pt idx="16">
                  <c:v>11.49357513844506</c:v>
                </c:pt>
                <c:pt idx="17">
                  <c:v>13.290045160129871</c:v>
                </c:pt>
                <c:pt idx="18">
                  <c:v>13.579683284161824</c:v>
                </c:pt>
                <c:pt idx="19">
                  <c:v>14.554405474188748</c:v>
                </c:pt>
                <c:pt idx="20">
                  <c:v>15.01703967535456</c:v>
                </c:pt>
              </c:numCache>
            </c:numRef>
          </c:val>
        </c:ser>
        <c:ser>
          <c:idx val="1"/>
          <c:order val="1"/>
          <c:tx>
            <c:strRef>
              <c:f>[1]chart_data_LP!$M$2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[1]chart_data_LP!$A$17:$A$37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[1]chart_data_LP!$M$17:$M$37</c:f>
              <c:numCache>
                <c:formatCode>General</c:formatCode>
                <c:ptCount val="21"/>
                <c:pt idx="0">
                  <c:v>-4.1635094314823355</c:v>
                </c:pt>
                <c:pt idx="1">
                  <c:v>-3.719204295406751</c:v>
                </c:pt>
                <c:pt idx="2">
                  <c:v>-2.3249290573672958</c:v>
                </c:pt>
                <c:pt idx="3">
                  <c:v>-1.429270197667833</c:v>
                </c:pt>
                <c:pt idx="4">
                  <c:v>0</c:v>
                </c:pt>
                <c:pt idx="5">
                  <c:v>-1.3712569622294239</c:v>
                </c:pt>
                <c:pt idx="6">
                  <c:v>-1.4369291411330067</c:v>
                </c:pt>
                <c:pt idx="7">
                  <c:v>-2.0167925826102788</c:v>
                </c:pt>
                <c:pt idx="8">
                  <c:v>-1.7664429179830705</c:v>
                </c:pt>
                <c:pt idx="9">
                  <c:v>-0.57083925353356335</c:v>
                </c:pt>
                <c:pt idx="10">
                  <c:v>0.29255388328527943</c:v>
                </c:pt>
                <c:pt idx="11">
                  <c:v>1.7234847551416266</c:v>
                </c:pt>
                <c:pt idx="12">
                  <c:v>1.7379566467333802</c:v>
                </c:pt>
                <c:pt idx="13">
                  <c:v>2.7636133395411235</c:v>
                </c:pt>
                <c:pt idx="14">
                  <c:v>3.7695448959029676</c:v>
                </c:pt>
                <c:pt idx="15">
                  <c:v>4.5630436809394865</c:v>
                </c:pt>
                <c:pt idx="16">
                  <c:v>4.7043543768433551</c:v>
                </c:pt>
                <c:pt idx="17">
                  <c:v>5.516329012752081</c:v>
                </c:pt>
                <c:pt idx="18">
                  <c:v>5.7893641254203345</c:v>
                </c:pt>
                <c:pt idx="19">
                  <c:v>6.1381160512211608</c:v>
                </c:pt>
                <c:pt idx="20">
                  <c:v>5.8235035348534723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285376"/>
        <c:axId val="327291264"/>
      </c:areaChart>
      <c:lineChart>
        <c:grouping val="standard"/>
        <c:varyColors val="0"/>
        <c:ser>
          <c:idx val="3"/>
          <c:order val="2"/>
          <c:tx>
            <c:strRef>
              <c:f>[1]chart_data_LP!$K$2</c:f>
              <c:strCache>
                <c:ptCount val="1"/>
                <c:pt idx="0">
                  <c:v>39417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[1]chart_data_LP!$A$17:$A$37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[1]chart_data_LP!$K$17:$K$37</c:f>
              <c:numCache>
                <c:formatCode>General</c:formatCode>
                <c:ptCount val="21"/>
                <c:pt idx="0">
                  <c:v>-0.60460630746274546</c:v>
                </c:pt>
                <c:pt idx="1">
                  <c:v>-0.79239531409641017</c:v>
                </c:pt>
                <c:pt idx="2">
                  <c:v>-0.3618737374213481</c:v>
                </c:pt>
                <c:pt idx="3">
                  <c:v>-3.8351182013855123E-2</c:v>
                </c:pt>
                <c:pt idx="4">
                  <c:v>0</c:v>
                </c:pt>
                <c:pt idx="5">
                  <c:v>-0.30518892948040843</c:v>
                </c:pt>
                <c:pt idx="6">
                  <c:v>0.27628177474048243</c:v>
                </c:pt>
                <c:pt idx="7">
                  <c:v>0.54868436057049053</c:v>
                </c:pt>
                <c:pt idx="8">
                  <c:v>8.8825882268054102E-2</c:v>
                </c:pt>
                <c:pt idx="9">
                  <c:v>0.74320658438003306</c:v>
                </c:pt>
                <c:pt idx="10">
                  <c:v>2.7691927014496969</c:v>
                </c:pt>
                <c:pt idx="11">
                  <c:v>4.4721084556154835</c:v>
                </c:pt>
                <c:pt idx="12">
                  <c:v>5.9762646354361095</c:v>
                </c:pt>
                <c:pt idx="13">
                  <c:v>6.118143811749178</c:v>
                </c:pt>
                <c:pt idx="14">
                  <c:v>6.3143539226443011</c:v>
                </c:pt>
                <c:pt idx="15">
                  <c:v>7.3383108823396981</c:v>
                </c:pt>
                <c:pt idx="16">
                  <c:v>7.56187138050268</c:v>
                </c:pt>
                <c:pt idx="17">
                  <c:v>7.2821354655085884</c:v>
                </c:pt>
                <c:pt idx="18">
                  <c:v>7.539379658695367</c:v>
                </c:pt>
                <c:pt idx="19">
                  <c:v>7.6393236342963178</c:v>
                </c:pt>
                <c:pt idx="20">
                  <c:v>8.0893520474882337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285376"/>
        <c:axId val="327291264"/>
      </c:lineChart>
      <c:lineChart>
        <c:grouping val="standard"/>
        <c:varyColors val="0"/>
        <c:ser>
          <c:idx val="2"/>
          <c:order val="3"/>
          <c:tx>
            <c:strRef>
              <c:f>[1]chart_data_LP!$O$2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[1]chart_data_LP!$A$17:$A$37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[1]chart_data_LP!$O$17:$O$37</c:f>
              <c:numCache>
                <c:formatCode>General</c:formatCode>
                <c:ptCount val="21"/>
                <c:pt idx="0">
                  <c:v>-1.5075370831871797</c:v>
                </c:pt>
                <c:pt idx="1">
                  <c:v>-1.02860657383258</c:v>
                </c:pt>
                <c:pt idx="2">
                  <c:v>-0.63363472560762502</c:v>
                </c:pt>
                <c:pt idx="3">
                  <c:v>-0.49101809656646161</c:v>
                </c:pt>
                <c:pt idx="4">
                  <c:v>0</c:v>
                </c:pt>
                <c:pt idx="5">
                  <c:v>-0.5054375418673861</c:v>
                </c:pt>
                <c:pt idx="6">
                  <c:v>-5.5681184240025265E-2</c:v>
                </c:pt>
                <c:pt idx="7">
                  <c:v>0.6809594744779689</c:v>
                </c:pt>
                <c:pt idx="8">
                  <c:v>1.1301939554877651</c:v>
                </c:pt>
                <c:pt idx="9">
                  <c:v>1.9326368131732405</c:v>
                </c:pt>
                <c:pt idx="10">
                  <c:v>3.2374143652951091</c:v>
                </c:pt>
                <c:pt idx="11">
                  <c:v>4.2786758887983636</c:v>
                </c:pt>
                <c:pt idx="12">
                  <c:v>4.7308098036722113</c:v>
                </c:pt>
                <c:pt idx="13">
                  <c:v>5.6299041050587988</c:v>
                </c:pt>
                <c:pt idx="14">
                  <c:v>6.256725005446043</c:v>
                </c:pt>
                <c:pt idx="15">
                  <c:v>6.817180867564713</c:v>
                </c:pt>
                <c:pt idx="16">
                  <c:v>7.3332984147392652</c:v>
                </c:pt>
                <c:pt idx="17">
                  <c:v>8.0183316422649202</c:v>
                </c:pt>
                <c:pt idx="18">
                  <c:v>8.297238579224576</c:v>
                </c:pt>
                <c:pt idx="19">
                  <c:v>8.5356430522299238</c:v>
                </c:pt>
                <c:pt idx="20">
                  <c:v>8.892977384212303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[1]chart_data_LP!$P$2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[1]chart_data_LP!$A$17:$A$37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[1]chart_data_LP!$P$17:$P$37</c:f>
              <c:numCache>
                <c:formatCode>General</c:formatCode>
                <c:ptCount val="21"/>
                <c:pt idx="0">
                  <c:v>-2.7574068228191209</c:v>
                </c:pt>
                <c:pt idx="1">
                  <c:v>-2.0979283628996512</c:v>
                </c:pt>
                <c:pt idx="2">
                  <c:v>-1.3771422098613684</c:v>
                </c:pt>
                <c:pt idx="3">
                  <c:v>-0.54572297027731054</c:v>
                </c:pt>
                <c:pt idx="4">
                  <c:v>0</c:v>
                </c:pt>
                <c:pt idx="5">
                  <c:v>0.22072767245423108</c:v>
                </c:pt>
                <c:pt idx="6">
                  <c:v>0.72971645276323471</c:v>
                </c:pt>
                <c:pt idx="7">
                  <c:v>1.7547298429313329</c:v>
                </c:pt>
                <c:pt idx="8">
                  <c:v>3.0789767493931635</c:v>
                </c:pt>
                <c:pt idx="9">
                  <c:v>3.5565782093971592</c:v>
                </c:pt>
                <c:pt idx="10">
                  <c:v>5.0955105627554005</c:v>
                </c:pt>
                <c:pt idx="11">
                  <c:v>5.4306335464325244</c:v>
                </c:pt>
                <c:pt idx="12">
                  <c:v>6.0582990479057628</c:v>
                </c:pt>
                <c:pt idx="13">
                  <c:v>7.1443082422509292</c:v>
                </c:pt>
                <c:pt idx="14">
                  <c:v>7.2495080268111778</c:v>
                </c:pt>
                <c:pt idx="15">
                  <c:v>7.5534341884587661</c:v>
                </c:pt>
                <c:pt idx="16">
                  <c:v>7.6872255784192873</c:v>
                </c:pt>
                <c:pt idx="17">
                  <c:v>8.7972605574832414</c:v>
                </c:pt>
                <c:pt idx="18">
                  <c:v>9.1271312372669513</c:v>
                </c:pt>
                <c:pt idx="19">
                  <c:v>9.357914674007624</c:v>
                </c:pt>
                <c:pt idx="20">
                  <c:v>9.656892874472959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[1]chart_data_LP!$Q$2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[1]chart_data_LP!$A$17:$A$37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[1]chart_data_LP!$Q$17:$Q$37</c:f>
              <c:numCache>
                <c:formatCode>General</c:formatCode>
                <c:ptCount val="21"/>
                <c:pt idx="0">
                  <c:v>-2.3417946588145568</c:v>
                </c:pt>
                <c:pt idx="1">
                  <c:v>-0.8796695833979058</c:v>
                </c:pt>
                <c:pt idx="2">
                  <c:v>-0.31811467547161953</c:v>
                </c:pt>
                <c:pt idx="3">
                  <c:v>-0.93737963401516566</c:v>
                </c:pt>
                <c:pt idx="4">
                  <c:v>0</c:v>
                </c:pt>
                <c:pt idx="5">
                  <c:v>-1.3504949220080107</c:v>
                </c:pt>
                <c:pt idx="6">
                  <c:v>-1.4343179589226622</c:v>
                </c:pt>
                <c:pt idx="7">
                  <c:v>-1.6100690684211898</c:v>
                </c:pt>
                <c:pt idx="8">
                  <c:v>-1.4768168873795773</c:v>
                </c:pt>
                <c:pt idx="9">
                  <c:v>-0.45917981680487685</c:v>
                </c:pt>
                <c:pt idx="10">
                  <c:v>0.83946732687505232</c:v>
                </c:pt>
                <c:pt idx="11">
                  <c:v>2.1745275563438611</c:v>
                </c:pt>
                <c:pt idx="12">
                  <c:v>2.208729868014494</c:v>
                </c:pt>
                <c:pt idx="13">
                  <c:v>3.378912569091213</c:v>
                </c:pt>
                <c:pt idx="14">
                  <c:v>4.1804931997327444</c:v>
                </c:pt>
                <c:pt idx="15">
                  <c:v>4.6896679551864153</c:v>
                </c:pt>
                <c:pt idx="16">
                  <c:v>5.1708818281019902</c:v>
                </c:pt>
                <c:pt idx="17">
                  <c:v>5.5580310563931832</c:v>
                </c:pt>
                <c:pt idx="18">
                  <c:v>5.9749083022591236</c:v>
                </c:pt>
                <c:pt idx="19">
                  <c:v>6.8345520190132092</c:v>
                </c:pt>
                <c:pt idx="20">
                  <c:v>7.1598180727178047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294336"/>
        <c:axId val="327292800"/>
      </c:lineChart>
      <c:catAx>
        <c:axId val="3272853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291264"/>
        <c:crosses val="min"/>
        <c:auto val="1"/>
        <c:lblAlgn val="ctr"/>
        <c:lblOffset val="100"/>
        <c:noMultiLvlLbl val="0"/>
      </c:catAx>
      <c:valAx>
        <c:axId val="327291264"/>
        <c:scaling>
          <c:orientation val="minMax"/>
          <c:max val="20"/>
          <c:min val="-5"/>
        </c:scaling>
        <c:delete val="0"/>
        <c:axPos val="l"/>
        <c:numFmt formatCode="General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285376"/>
        <c:crosses val="autoZero"/>
        <c:crossBetween val="midCat"/>
        <c:majorUnit val="5"/>
      </c:valAx>
      <c:valAx>
        <c:axId val="327292800"/>
        <c:scaling>
          <c:orientation val="minMax"/>
          <c:max val="20"/>
          <c:min val="-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294336"/>
        <c:crosses val="max"/>
        <c:crossBetween val="between"/>
        <c:majorUnit val="5"/>
        <c:minorUnit val="1"/>
      </c:valAx>
      <c:catAx>
        <c:axId val="327294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7292800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[1]chart_data_TFP!$N$2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[1]chart_data_TFP!$A$17:$A$37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[1]chart_data_TFP!$N$17:$N$37</c:f>
              <c:numCache>
                <c:formatCode>General</c:formatCode>
                <c:ptCount val="21"/>
                <c:pt idx="0">
                  <c:v>1.9941232695905811</c:v>
                </c:pt>
                <c:pt idx="1">
                  <c:v>1.2000420301108861</c:v>
                </c:pt>
                <c:pt idx="2">
                  <c:v>1.0476043628747647</c:v>
                </c:pt>
                <c:pt idx="3">
                  <c:v>1.7436275121321145</c:v>
                </c:pt>
                <c:pt idx="4">
                  <c:v>0</c:v>
                </c:pt>
                <c:pt idx="5">
                  <c:v>0.39540339016549808</c:v>
                </c:pt>
                <c:pt idx="6">
                  <c:v>-3.3699062594607199E-2</c:v>
                </c:pt>
                <c:pt idx="7">
                  <c:v>0.97506758030281304</c:v>
                </c:pt>
                <c:pt idx="8">
                  <c:v>1.9178705638275311</c:v>
                </c:pt>
                <c:pt idx="9">
                  <c:v>2.8163031538051655</c:v>
                </c:pt>
                <c:pt idx="10">
                  <c:v>3.9913931581923983</c:v>
                </c:pt>
                <c:pt idx="11">
                  <c:v>4.6212898855425912</c:v>
                </c:pt>
                <c:pt idx="12">
                  <c:v>4.7469292472506375</c:v>
                </c:pt>
                <c:pt idx="13">
                  <c:v>5.6822527839374644</c:v>
                </c:pt>
                <c:pt idx="14">
                  <c:v>6.6308122512726193</c:v>
                </c:pt>
                <c:pt idx="15">
                  <c:v>6.8602682382210567</c:v>
                </c:pt>
                <c:pt idx="16">
                  <c:v>7.8248518062721288</c:v>
                </c:pt>
                <c:pt idx="17">
                  <c:v>9.324745801648973</c:v>
                </c:pt>
                <c:pt idx="18">
                  <c:v>9.3252660040630353</c:v>
                </c:pt>
                <c:pt idx="19">
                  <c:v>10.377775344821611</c:v>
                </c:pt>
                <c:pt idx="20">
                  <c:v>10.814932026732098</c:v>
                </c:pt>
              </c:numCache>
            </c:numRef>
          </c:val>
        </c:ser>
        <c:ser>
          <c:idx val="1"/>
          <c:order val="1"/>
          <c:tx>
            <c:strRef>
              <c:f>[1]chart_data_TFP!$M$2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[1]chart_data_TFP!$A$17:$A$37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[1]chart_data_TFP!$M$17:$M$37</c:f>
              <c:numCache>
                <c:formatCode>General</c:formatCode>
                <c:ptCount val="21"/>
                <c:pt idx="0">
                  <c:v>-3.5859902227857425</c:v>
                </c:pt>
                <c:pt idx="1">
                  <c:v>-3.4121488946483201</c:v>
                </c:pt>
                <c:pt idx="2">
                  <c:v>-1.6084908083870122</c:v>
                </c:pt>
                <c:pt idx="3">
                  <c:v>-1.0302023315200444</c:v>
                </c:pt>
                <c:pt idx="4">
                  <c:v>0</c:v>
                </c:pt>
                <c:pt idx="5">
                  <c:v>-2.114810884494581</c:v>
                </c:pt>
                <c:pt idx="6">
                  <c:v>-3.1920371758150097</c:v>
                </c:pt>
                <c:pt idx="7">
                  <c:v>-3.712823327687893</c:v>
                </c:pt>
                <c:pt idx="8">
                  <c:v>-4.2913002860545433</c:v>
                </c:pt>
                <c:pt idx="9">
                  <c:v>-4.1182116849282338</c:v>
                </c:pt>
                <c:pt idx="10">
                  <c:v>-3.1249808998406436</c:v>
                </c:pt>
                <c:pt idx="11">
                  <c:v>-1.6025641474883656</c:v>
                </c:pt>
                <c:pt idx="12">
                  <c:v>-1.2279280190095747</c:v>
                </c:pt>
                <c:pt idx="13">
                  <c:v>-6.2370567393820409E-2</c:v>
                </c:pt>
                <c:pt idx="14">
                  <c:v>0.9994445478524554</c:v>
                </c:pt>
                <c:pt idx="15">
                  <c:v>1.1230942623906088</c:v>
                </c:pt>
                <c:pt idx="16">
                  <c:v>1.1072152643559718</c:v>
                </c:pt>
                <c:pt idx="17">
                  <c:v>1.7534024163451036</c:v>
                </c:pt>
                <c:pt idx="18">
                  <c:v>1.9469516244923852</c:v>
                </c:pt>
                <c:pt idx="19">
                  <c:v>2.2088150675307219</c:v>
                </c:pt>
                <c:pt idx="20">
                  <c:v>1.7669638930154861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403008"/>
        <c:axId val="327404544"/>
      </c:areaChart>
      <c:lineChart>
        <c:grouping val="standard"/>
        <c:varyColors val="0"/>
        <c:ser>
          <c:idx val="3"/>
          <c:order val="2"/>
          <c:tx>
            <c:strRef>
              <c:f>[1]chart_data_TFP!$K$2</c:f>
              <c:strCache>
                <c:ptCount val="1"/>
                <c:pt idx="0">
                  <c:v>39417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[1]chart_data_TFP!$A$17:$A$37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[1]chart_data_TFP!$K$17:$K$37</c:f>
              <c:numCache>
                <c:formatCode>General</c:formatCode>
                <c:ptCount val="21"/>
                <c:pt idx="0">
                  <c:v>0.94995120255262577</c:v>
                </c:pt>
                <c:pt idx="1">
                  <c:v>0.46700157961676325</c:v>
                </c:pt>
                <c:pt idx="2">
                  <c:v>0.45989996548561862</c:v>
                </c:pt>
                <c:pt idx="3">
                  <c:v>0.10151289711910749</c:v>
                </c:pt>
                <c:pt idx="4">
                  <c:v>0</c:v>
                </c:pt>
                <c:pt idx="5">
                  <c:v>-1.1219471289365828</c:v>
                </c:pt>
                <c:pt idx="6">
                  <c:v>-1.0103351435008818</c:v>
                </c:pt>
                <c:pt idx="7">
                  <c:v>-1.4104843857925573</c:v>
                </c:pt>
                <c:pt idx="8">
                  <c:v>-3.0495620109616652</c:v>
                </c:pt>
                <c:pt idx="9">
                  <c:v>-3.7321337286209655</c:v>
                </c:pt>
                <c:pt idx="10">
                  <c:v>-2.8807535767398917</c:v>
                </c:pt>
                <c:pt idx="11">
                  <c:v>-1.7158787426175195</c:v>
                </c:pt>
                <c:pt idx="12">
                  <c:v>-0.33009408405476393</c:v>
                </c:pt>
                <c:pt idx="13">
                  <c:v>-0.33898199888741942</c:v>
                </c:pt>
                <c:pt idx="14">
                  <c:v>0.3131170557208236</c:v>
                </c:pt>
                <c:pt idx="15">
                  <c:v>1.209417232849745</c:v>
                </c:pt>
                <c:pt idx="16">
                  <c:v>1.3754994425589047</c:v>
                </c:pt>
                <c:pt idx="17">
                  <c:v>1.2074934668542738</c:v>
                </c:pt>
                <c:pt idx="18">
                  <c:v>1.4976750349970445</c:v>
                </c:pt>
                <c:pt idx="19">
                  <c:v>1.2936260806638558</c:v>
                </c:pt>
                <c:pt idx="20">
                  <c:v>2.1137362420355004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403008"/>
        <c:axId val="327404544"/>
      </c:lineChart>
      <c:lineChart>
        <c:grouping val="standard"/>
        <c:varyColors val="0"/>
        <c:ser>
          <c:idx val="2"/>
          <c:order val="3"/>
          <c:tx>
            <c:strRef>
              <c:f>[1]chart_data_TFP!$O$2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[1]chart_data_TFP!$A$17:$A$37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[1]chart_data_TFP!$O$17:$O$37</c:f>
              <c:numCache>
                <c:formatCode>General</c:formatCode>
                <c:ptCount val="21"/>
                <c:pt idx="0">
                  <c:v>-3.9052886207855408E-2</c:v>
                </c:pt>
                <c:pt idx="1">
                  <c:v>0.23119484982952596</c:v>
                </c:pt>
                <c:pt idx="2">
                  <c:v>0.32639654701255083</c:v>
                </c:pt>
                <c:pt idx="3">
                  <c:v>5.8564109051114803E-2</c:v>
                </c:pt>
                <c:pt idx="4">
                  <c:v>0</c:v>
                </c:pt>
                <c:pt idx="5">
                  <c:v>-1.1834515111409851</c:v>
                </c:pt>
                <c:pt idx="6">
                  <c:v>-1.4931484280118923</c:v>
                </c:pt>
                <c:pt idx="7">
                  <c:v>-1.2032686834585615</c:v>
                </c:pt>
                <c:pt idx="8">
                  <c:v>-1.3201263715681506</c:v>
                </c:pt>
                <c:pt idx="9">
                  <c:v>-1.1556728168256518</c:v>
                </c:pt>
                <c:pt idx="10">
                  <c:v>-0.39017516392603352</c:v>
                </c:pt>
                <c:pt idx="11">
                  <c:v>0.51048105079859718</c:v>
                </c:pt>
                <c:pt idx="12">
                  <c:v>0.95415579273321904</c:v>
                </c:pt>
                <c:pt idx="13">
                  <c:v>1.7758065311819717</c:v>
                </c:pt>
                <c:pt idx="14">
                  <c:v>2.4162422605868472</c:v>
                </c:pt>
                <c:pt idx="15">
                  <c:v>2.9221503870161349</c:v>
                </c:pt>
                <c:pt idx="16">
                  <c:v>3.2627151328122004</c:v>
                </c:pt>
                <c:pt idx="17">
                  <c:v>3.8670402702931965</c:v>
                </c:pt>
                <c:pt idx="18">
                  <c:v>4.1643853767868597</c:v>
                </c:pt>
                <c:pt idx="19">
                  <c:v>4.1440458152711548</c:v>
                </c:pt>
                <c:pt idx="20">
                  <c:v>4.3514972273155328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[1]chart_data_TFP!$P$2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[1]chart_data_TFP!$A$17:$A$37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[1]chart_data_TFP!$P$17:$P$37</c:f>
              <c:numCache>
                <c:formatCode>General</c:formatCode>
                <c:ptCount val="21"/>
                <c:pt idx="0">
                  <c:v>-0.59882699711617704</c:v>
                </c:pt>
                <c:pt idx="1">
                  <c:v>-0.29243007435963619</c:v>
                </c:pt>
                <c:pt idx="2">
                  <c:v>-8.7725768479678834E-2</c:v>
                </c:pt>
                <c:pt idx="3">
                  <c:v>0.32985359284973015</c:v>
                </c:pt>
                <c:pt idx="4">
                  <c:v>0</c:v>
                </c:pt>
                <c:pt idx="5">
                  <c:v>-0.30779667290646984</c:v>
                </c:pt>
                <c:pt idx="6">
                  <c:v>-0.74740861892579602</c:v>
                </c:pt>
                <c:pt idx="7">
                  <c:v>-0.20694361208478185</c:v>
                </c:pt>
                <c:pt idx="8">
                  <c:v>0.78038833792725271</c:v>
                </c:pt>
                <c:pt idx="9">
                  <c:v>0.77101010778758905</c:v>
                </c:pt>
                <c:pt idx="10">
                  <c:v>2.0636458635701374</c:v>
                </c:pt>
                <c:pt idx="11">
                  <c:v>2.2890959724947209</c:v>
                </c:pt>
                <c:pt idx="12">
                  <c:v>2.5874995229343156</c:v>
                </c:pt>
                <c:pt idx="13">
                  <c:v>3.2545075568533193</c:v>
                </c:pt>
                <c:pt idx="14">
                  <c:v>3.2049219333746848</c:v>
                </c:pt>
                <c:pt idx="15">
                  <c:v>3.4805600060102861</c:v>
                </c:pt>
                <c:pt idx="16">
                  <c:v>3.4553731365797731</c:v>
                </c:pt>
                <c:pt idx="17">
                  <c:v>4.4266448574456234</c:v>
                </c:pt>
                <c:pt idx="18">
                  <c:v>4.5642243409414931</c:v>
                </c:pt>
                <c:pt idx="19">
                  <c:v>4.6624215651105345</c:v>
                </c:pt>
                <c:pt idx="20">
                  <c:v>4.6925552357243561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[1]chart_data_TFP!$Q$2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[1]chart_data_TFP!$A$17:$A$37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[1]chart_data_TFP!$Q$17:$Q$37</c:f>
              <c:numCache>
                <c:formatCode>General</c:formatCode>
                <c:ptCount val="21"/>
                <c:pt idx="0">
                  <c:v>-1.5523582939819178</c:v>
                </c:pt>
                <c:pt idx="1">
                  <c:v>-3.9283257559965534E-2</c:v>
                </c:pt>
                <c:pt idx="2">
                  <c:v>0.40865499809403261</c:v>
                </c:pt>
                <c:pt idx="3">
                  <c:v>-0.56084123521199558</c:v>
                </c:pt>
                <c:pt idx="4">
                  <c:v>0</c:v>
                </c:pt>
                <c:pt idx="5">
                  <c:v>-1.9436619464193363</c:v>
                </c:pt>
                <c:pt idx="6">
                  <c:v>-2.8778485752206322</c:v>
                </c:pt>
                <c:pt idx="7">
                  <c:v>-3.5313545835267206</c:v>
                </c:pt>
                <c:pt idx="8">
                  <c:v>-4.1149307611918466</c:v>
                </c:pt>
                <c:pt idx="9">
                  <c:v>-3.9421222244098821</c:v>
                </c:pt>
                <c:pt idx="10">
                  <c:v>-2.9682982906451976</c:v>
                </c:pt>
                <c:pt idx="11">
                  <c:v>-1.5020613914145002</c:v>
                </c:pt>
                <c:pt idx="12">
                  <c:v>-1.1329077427240932</c:v>
                </c:pt>
                <c:pt idx="13">
                  <c:v>0.24777697260863008</c:v>
                </c:pt>
                <c:pt idx="14">
                  <c:v>1.1053591070880664</c:v>
                </c:pt>
                <c:pt idx="15">
                  <c:v>1.5847901249219234</c:v>
                </c:pt>
                <c:pt idx="16">
                  <c:v>1.7325966374413113</c:v>
                </c:pt>
                <c:pt idx="17">
                  <c:v>1.9083563191823423</c:v>
                </c:pt>
                <c:pt idx="18">
                  <c:v>2.5939402047141371</c:v>
                </c:pt>
                <c:pt idx="19">
                  <c:v>3.106291024053931</c:v>
                </c:pt>
                <c:pt idx="20">
                  <c:v>3.2427164394354477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411968"/>
        <c:axId val="327410432"/>
      </c:lineChart>
      <c:catAx>
        <c:axId val="3274030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404544"/>
        <c:crosses val="min"/>
        <c:auto val="1"/>
        <c:lblAlgn val="ctr"/>
        <c:lblOffset val="100"/>
        <c:noMultiLvlLbl val="0"/>
      </c:catAx>
      <c:valAx>
        <c:axId val="327404544"/>
        <c:scaling>
          <c:orientation val="minMax"/>
          <c:max val="15"/>
          <c:min val="-10"/>
        </c:scaling>
        <c:delete val="0"/>
        <c:axPos val="l"/>
        <c:numFmt formatCode="General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403008"/>
        <c:crosses val="autoZero"/>
        <c:crossBetween val="midCat"/>
        <c:majorUnit val="5"/>
      </c:valAx>
      <c:valAx>
        <c:axId val="327410432"/>
        <c:scaling>
          <c:orientation val="minMax"/>
          <c:max val="15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411968"/>
        <c:crosses val="max"/>
        <c:crossBetween val="between"/>
        <c:majorUnit val="5"/>
        <c:minorUnit val="1"/>
      </c:valAx>
      <c:catAx>
        <c:axId val="327411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7410432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[1]chart_data_util!$N$2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[1]chart_data_util!$A$17:$A$37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[1]chart_data_util!$N$17:$N$37</c:f>
              <c:numCache>
                <c:formatCode>General</c:formatCode>
                <c:ptCount val="21"/>
                <c:pt idx="0">
                  <c:v>4.3917867560564661</c:v>
                </c:pt>
                <c:pt idx="1">
                  <c:v>2.1701676685512039</c:v>
                </c:pt>
                <c:pt idx="2">
                  <c:v>3.3627882021061204</c:v>
                </c:pt>
                <c:pt idx="3">
                  <c:v>2.8338904580092898</c:v>
                </c:pt>
                <c:pt idx="4">
                  <c:v>0</c:v>
                </c:pt>
                <c:pt idx="5">
                  <c:v>-0.25120633974973083</c:v>
                </c:pt>
                <c:pt idx="6">
                  <c:v>-0.19983685706537901</c:v>
                </c:pt>
                <c:pt idx="7">
                  <c:v>2.3207909021918023</c:v>
                </c:pt>
                <c:pt idx="8">
                  <c:v>2.1012420926022299</c:v>
                </c:pt>
                <c:pt idx="9">
                  <c:v>2.1305375891813649</c:v>
                </c:pt>
                <c:pt idx="10">
                  <c:v>1.5855839208048985</c:v>
                </c:pt>
                <c:pt idx="11">
                  <c:v>1.8948397818132978</c:v>
                </c:pt>
                <c:pt idx="12">
                  <c:v>2.3120746735322277</c:v>
                </c:pt>
                <c:pt idx="13">
                  <c:v>2.9137197710445282</c:v>
                </c:pt>
                <c:pt idx="14">
                  <c:v>2.851381827386243</c:v>
                </c:pt>
                <c:pt idx="15">
                  <c:v>2.7828113140859689</c:v>
                </c:pt>
                <c:pt idx="16">
                  <c:v>2.5240746467429545</c:v>
                </c:pt>
                <c:pt idx="17">
                  <c:v>2.2754286908474306</c:v>
                </c:pt>
                <c:pt idx="18">
                  <c:v>2.4233047940296473</c:v>
                </c:pt>
                <c:pt idx="19">
                  <c:v>3.0417120552384147</c:v>
                </c:pt>
                <c:pt idx="20">
                  <c:v>2.995451093854399</c:v>
                </c:pt>
              </c:numCache>
            </c:numRef>
          </c:val>
        </c:ser>
        <c:ser>
          <c:idx val="1"/>
          <c:order val="1"/>
          <c:tx>
            <c:strRef>
              <c:f>[1]chart_data_util!$M$2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[1]chart_data_util!$A$17:$A$37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[1]chart_data_util!$M$17:$M$37</c:f>
              <c:numCache>
                <c:formatCode>General</c:formatCode>
                <c:ptCount val="21"/>
                <c:pt idx="0">
                  <c:v>-1.5769514314185953</c:v>
                </c:pt>
                <c:pt idx="1">
                  <c:v>-1.3871935993563322</c:v>
                </c:pt>
                <c:pt idx="2">
                  <c:v>0.12847910177037569</c:v>
                </c:pt>
                <c:pt idx="3">
                  <c:v>0.10219607045640533</c:v>
                </c:pt>
                <c:pt idx="4">
                  <c:v>0</c:v>
                </c:pt>
                <c:pt idx="5">
                  <c:v>-3.0023541445309054</c:v>
                </c:pt>
                <c:pt idx="6">
                  <c:v>-4.0097542455500053</c:v>
                </c:pt>
                <c:pt idx="7">
                  <c:v>-4.3057283266132593</c:v>
                </c:pt>
                <c:pt idx="8">
                  <c:v>-4.6933665059283776</c:v>
                </c:pt>
                <c:pt idx="9">
                  <c:v>-5.0226356601150508</c:v>
                </c:pt>
                <c:pt idx="10">
                  <c:v>-5.2732728914570552</c:v>
                </c:pt>
                <c:pt idx="11">
                  <c:v>-4.335679234433206</c:v>
                </c:pt>
                <c:pt idx="12">
                  <c:v>-2.413126583046683</c:v>
                </c:pt>
                <c:pt idx="13">
                  <c:v>-1.6813975893620829</c:v>
                </c:pt>
                <c:pt idx="14">
                  <c:v>-1.6700452597595203</c:v>
                </c:pt>
                <c:pt idx="15">
                  <c:v>-1.4599144579141294</c:v>
                </c:pt>
                <c:pt idx="16">
                  <c:v>-3.0976909442366116</c:v>
                </c:pt>
                <c:pt idx="17">
                  <c:v>-3.1276699188543073</c:v>
                </c:pt>
                <c:pt idx="18">
                  <c:v>-2.3979494485221702</c:v>
                </c:pt>
                <c:pt idx="19">
                  <c:v>-2.8015745216261791</c:v>
                </c:pt>
                <c:pt idx="20">
                  <c:v>-3.6272530402838514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503232"/>
        <c:axId val="327521408"/>
      </c:areaChart>
      <c:lineChart>
        <c:grouping val="standard"/>
        <c:varyColors val="0"/>
        <c:ser>
          <c:idx val="3"/>
          <c:order val="2"/>
          <c:tx>
            <c:strRef>
              <c:f>[1]chart_data_util!$K$2</c:f>
              <c:strCache>
                <c:ptCount val="1"/>
                <c:pt idx="0">
                  <c:v>39417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[1]chart_data_util!$A$17:$A$37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[1]chart_data_util!$K$17:$K$37</c:f>
              <c:numCache>
                <c:formatCode>General</c:formatCode>
                <c:ptCount val="21"/>
                <c:pt idx="0">
                  <c:v>0.18518934565472778</c:v>
                </c:pt>
                <c:pt idx="1">
                  <c:v>0.27270191575867919</c:v>
                </c:pt>
                <c:pt idx="2">
                  <c:v>0.91957548396835564</c:v>
                </c:pt>
                <c:pt idx="3">
                  <c:v>0.38124287485697117</c:v>
                </c:pt>
                <c:pt idx="4">
                  <c:v>0</c:v>
                </c:pt>
                <c:pt idx="5">
                  <c:v>0.10319665916566478</c:v>
                </c:pt>
                <c:pt idx="6">
                  <c:v>-1.9616400617089358E-2</c:v>
                </c:pt>
                <c:pt idx="7">
                  <c:v>-0.52499599880076886</c:v>
                </c:pt>
                <c:pt idx="8">
                  <c:v>-2.2815827575066185</c:v>
                </c:pt>
                <c:pt idx="9">
                  <c:v>-4.3292126570562548</c:v>
                </c:pt>
                <c:pt idx="10">
                  <c:v>-5.5042841272866054</c:v>
                </c:pt>
                <c:pt idx="11">
                  <c:v>-4.2494546583038115</c:v>
                </c:pt>
                <c:pt idx="12">
                  <c:v>-3.2747301785365215</c:v>
                </c:pt>
                <c:pt idx="13">
                  <c:v>-2.4367475867558239</c:v>
                </c:pt>
                <c:pt idx="14">
                  <c:v>-1.265360182183255</c:v>
                </c:pt>
                <c:pt idx="15">
                  <c:v>-0.6572083810324143</c:v>
                </c:pt>
                <c:pt idx="16">
                  <c:v>-4.3446678101287439E-2</c:v>
                </c:pt>
                <c:pt idx="17">
                  <c:v>-0.30343603167483968</c:v>
                </c:pt>
                <c:pt idx="18">
                  <c:v>0.24648692668825456</c:v>
                </c:pt>
                <c:pt idx="19">
                  <c:v>-2.9301672860427175E-2</c:v>
                </c:pt>
                <c:pt idx="20">
                  <c:v>0.4925707444760512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503232"/>
        <c:axId val="327521408"/>
      </c:lineChart>
      <c:lineChart>
        <c:grouping val="standard"/>
        <c:varyColors val="0"/>
        <c:ser>
          <c:idx val="2"/>
          <c:order val="3"/>
          <c:tx>
            <c:strRef>
              <c:f>[1]chart_data_util!$O$2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[1]chart_data_util!$A$17:$A$37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[1]chart_data_util!$O$17:$O$37</c:f>
              <c:numCache>
                <c:formatCode>General</c:formatCode>
                <c:ptCount val="21"/>
                <c:pt idx="0">
                  <c:v>0.77273327726930163</c:v>
                </c:pt>
                <c:pt idx="1">
                  <c:v>0.82348111172325944</c:v>
                </c:pt>
                <c:pt idx="2">
                  <c:v>1.059749612899902</c:v>
                </c:pt>
                <c:pt idx="3">
                  <c:v>0.8374975577752054</c:v>
                </c:pt>
                <c:pt idx="4">
                  <c:v>0</c:v>
                </c:pt>
                <c:pt idx="5">
                  <c:v>-0.83678326158807437</c:v>
                </c:pt>
                <c:pt idx="6">
                  <c:v>-1.4098421996486401</c:v>
                </c:pt>
                <c:pt idx="7">
                  <c:v>-0.98262754324176915</c:v>
                </c:pt>
                <c:pt idx="8">
                  <c:v>-1.4993099660712932</c:v>
                </c:pt>
                <c:pt idx="9">
                  <c:v>-1.8931743628244064</c:v>
                </c:pt>
                <c:pt idx="10">
                  <c:v>-2.7551539639995823</c:v>
                </c:pt>
                <c:pt idx="11">
                  <c:v>-2.0386074770593892</c:v>
                </c:pt>
                <c:pt idx="12">
                  <c:v>-1.0686430136385119</c:v>
                </c:pt>
                <c:pt idx="13">
                  <c:v>-0.52707877335999764</c:v>
                </c:pt>
                <c:pt idx="14">
                  <c:v>-7.2680823106329284E-2</c:v>
                </c:pt>
                <c:pt idx="15">
                  <c:v>0.37633690983387075</c:v>
                </c:pt>
                <c:pt idx="16">
                  <c:v>0.65128968670437304</c:v>
                </c:pt>
                <c:pt idx="17">
                  <c:v>0.61498910926301364</c:v>
                </c:pt>
                <c:pt idx="18">
                  <c:v>0.96984944699689934</c:v>
                </c:pt>
                <c:pt idx="19">
                  <c:v>0.87553862408482075</c:v>
                </c:pt>
                <c:pt idx="20">
                  <c:v>0.95112437706096919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[1]chart_data_util!$P$2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[1]chart_data_util!$A$17:$A$37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[1]chart_data_util!$P$17:$P$37</c:f>
              <c:numCache>
                <c:formatCode>General</c:formatCode>
                <c:ptCount val="21"/>
                <c:pt idx="0">
                  <c:v>0.95258151627143062</c:v>
                </c:pt>
                <c:pt idx="1">
                  <c:v>0.82398965983061379</c:v>
                </c:pt>
                <c:pt idx="2">
                  <c:v>0.63557033681152819</c:v>
                </c:pt>
                <c:pt idx="3">
                  <c:v>0.41920835411369106</c:v>
                </c:pt>
                <c:pt idx="4">
                  <c:v>0</c:v>
                </c:pt>
                <c:pt idx="5">
                  <c:v>-0.57311585442856505</c:v>
                </c:pt>
                <c:pt idx="6">
                  <c:v>-1.192828238735709</c:v>
                </c:pt>
                <c:pt idx="7">
                  <c:v>-1.4321144324938149</c:v>
                </c:pt>
                <c:pt idx="8">
                  <c:v>-0.87368776745870713</c:v>
                </c:pt>
                <c:pt idx="9">
                  <c:v>-0.52755334767696982</c:v>
                </c:pt>
                <c:pt idx="10">
                  <c:v>-0.79093130769639686</c:v>
                </c:pt>
                <c:pt idx="11">
                  <c:v>-8.0094644313390306E-2</c:v>
                </c:pt>
                <c:pt idx="12">
                  <c:v>-8.5112502505078069E-2</c:v>
                </c:pt>
                <c:pt idx="13">
                  <c:v>-0.3442322526108974</c:v>
                </c:pt>
                <c:pt idx="14">
                  <c:v>-4.2156871400211182E-2</c:v>
                </c:pt>
                <c:pt idx="15">
                  <c:v>0.94109667583122125</c:v>
                </c:pt>
                <c:pt idx="16">
                  <c:v>1.4150020829769545</c:v>
                </c:pt>
                <c:pt idx="17">
                  <c:v>1.429589529283356</c:v>
                </c:pt>
                <c:pt idx="18">
                  <c:v>1.624801037272676</c:v>
                </c:pt>
                <c:pt idx="19">
                  <c:v>1.6611441692733961</c:v>
                </c:pt>
                <c:pt idx="20">
                  <c:v>1.5070411504382411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[1]chart_data_util!$Q$2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[1]chart_data_util!$A$17:$A$37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[1]chart_data_util!$Q$17:$Q$37</c:f>
              <c:numCache>
                <c:formatCode>General</c:formatCode>
                <c:ptCount val="21"/>
                <c:pt idx="0">
                  <c:v>-0.59351833429443079</c:v>
                </c:pt>
                <c:pt idx="1">
                  <c:v>0.84469799528117495</c:v>
                </c:pt>
                <c:pt idx="2">
                  <c:v>0.86219590380807942</c:v>
                </c:pt>
                <c:pt idx="3">
                  <c:v>0.71860822113686429</c:v>
                </c:pt>
                <c:pt idx="4">
                  <c:v>0</c:v>
                </c:pt>
                <c:pt idx="5">
                  <c:v>-1.1439290587932227</c:v>
                </c:pt>
                <c:pt idx="6">
                  <c:v>-2.3633457869036287</c:v>
                </c:pt>
                <c:pt idx="7">
                  <c:v>-1.6711333882856598</c:v>
                </c:pt>
                <c:pt idx="8">
                  <c:v>-2.4682856026771787</c:v>
                </c:pt>
                <c:pt idx="9">
                  <c:v>-3.5286033285069678</c:v>
                </c:pt>
                <c:pt idx="10">
                  <c:v>-3.2426671877985456</c:v>
                </c:pt>
                <c:pt idx="11">
                  <c:v>-1.7431608404962682</c:v>
                </c:pt>
                <c:pt idx="12">
                  <c:v>-0.36465685382068491</c:v>
                </c:pt>
                <c:pt idx="13">
                  <c:v>0.8220685205898578</c:v>
                </c:pt>
                <c:pt idx="14">
                  <c:v>0.59066828381336134</c:v>
                </c:pt>
                <c:pt idx="15">
                  <c:v>0.66144842808591975</c:v>
                </c:pt>
                <c:pt idx="16">
                  <c:v>0.27751441365851337</c:v>
                </c:pt>
                <c:pt idx="17">
                  <c:v>0.1061174618677948</c:v>
                </c:pt>
                <c:pt idx="18">
                  <c:v>0.57325317457689395</c:v>
                </c:pt>
                <c:pt idx="19">
                  <c:v>0.55010730457506163</c:v>
                </c:pt>
                <c:pt idx="20">
                  <c:v>1.011928087393213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524736"/>
        <c:axId val="327522944"/>
      </c:lineChart>
      <c:catAx>
        <c:axId val="3275032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521408"/>
        <c:crosses val="min"/>
        <c:auto val="1"/>
        <c:lblAlgn val="ctr"/>
        <c:lblOffset val="100"/>
        <c:noMultiLvlLbl val="0"/>
      </c:catAx>
      <c:valAx>
        <c:axId val="327521408"/>
        <c:scaling>
          <c:orientation val="minMax"/>
          <c:max val="8"/>
          <c:min val="-8"/>
        </c:scaling>
        <c:delete val="0"/>
        <c:axPos val="l"/>
        <c:numFmt formatCode="General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503232"/>
        <c:crosses val="autoZero"/>
        <c:crossBetween val="midCat"/>
        <c:majorUnit val="2"/>
      </c:valAx>
      <c:valAx>
        <c:axId val="327522944"/>
        <c:scaling>
          <c:orientation val="minMax"/>
          <c:max val="8"/>
          <c:min val="-8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524736"/>
        <c:crosses val="max"/>
        <c:crossBetween val="between"/>
        <c:majorUnit val="2"/>
        <c:minorUnit val="1"/>
      </c:valAx>
      <c:catAx>
        <c:axId val="327524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7522944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chart_data_TFP!$N$2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chart_data_TFP!$N$17:$N$37</c:f>
              <c:numCache>
                <c:formatCode>0.00</c:formatCode>
                <c:ptCount val="21"/>
                <c:pt idx="0">
                  <c:v>2.7406459824162246</c:v>
                </c:pt>
                <c:pt idx="1">
                  <c:v>2.0959555006834196</c:v>
                </c:pt>
                <c:pt idx="2">
                  <c:v>1.5945639494665067</c:v>
                </c:pt>
                <c:pt idx="3">
                  <c:v>2.2419495899650359</c:v>
                </c:pt>
                <c:pt idx="4">
                  <c:v>0</c:v>
                </c:pt>
                <c:pt idx="5">
                  <c:v>0.11584638653796409</c:v>
                </c:pt>
                <c:pt idx="6">
                  <c:v>-0.58856430725330544</c:v>
                </c:pt>
                <c:pt idx="7">
                  <c:v>-9.2400866369747314E-2</c:v>
                </c:pt>
                <c:pt idx="8">
                  <c:v>0.77813778560721092</c:v>
                </c:pt>
                <c:pt idx="9">
                  <c:v>0.50105338828641055</c:v>
                </c:pt>
                <c:pt idx="10">
                  <c:v>1.0462126964928291</c:v>
                </c:pt>
                <c:pt idx="11">
                  <c:v>1.0749411136951421</c:v>
                </c:pt>
                <c:pt idx="12">
                  <c:v>0.8393543089835459</c:v>
                </c:pt>
                <c:pt idx="13">
                  <c:v>1.2978267582945269</c:v>
                </c:pt>
                <c:pt idx="14">
                  <c:v>2.2230850490197818</c:v>
                </c:pt>
                <c:pt idx="15">
                  <c:v>2.5518336921168991</c:v>
                </c:pt>
                <c:pt idx="16">
                  <c:v>3.8906689530420544</c:v>
                </c:pt>
                <c:pt idx="17">
                  <c:v>5.1055797929676832</c:v>
                </c:pt>
                <c:pt idx="18">
                  <c:v>4.6725034666052885</c:v>
                </c:pt>
                <c:pt idx="19">
                  <c:v>3.2575535837954566</c:v>
                </c:pt>
                <c:pt idx="20">
                  <c:v>3.3449086013325391</c:v>
                </c:pt>
              </c:numCache>
            </c:numRef>
          </c:val>
        </c:ser>
        <c:ser>
          <c:idx val="1"/>
          <c:order val="1"/>
          <c:tx>
            <c:strRef>
              <c:f>chart_data_TFP!$M$2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chart_data_TFP!$M$17:$M$37</c:f>
              <c:numCache>
                <c:formatCode>0.00</c:formatCode>
                <c:ptCount val="21"/>
                <c:pt idx="0">
                  <c:v>-2.0914921606823977</c:v>
                </c:pt>
                <c:pt idx="1">
                  <c:v>-1.8540584179918775</c:v>
                </c:pt>
                <c:pt idx="2">
                  <c:v>-0.57032423260824494</c:v>
                </c:pt>
                <c:pt idx="3">
                  <c:v>-0.8528799966926256</c:v>
                </c:pt>
                <c:pt idx="4">
                  <c:v>0</c:v>
                </c:pt>
                <c:pt idx="5">
                  <c:v>-2.2975537594015294</c:v>
                </c:pt>
                <c:pt idx="6">
                  <c:v>-3.5420095527822899</c:v>
                </c:pt>
                <c:pt idx="7">
                  <c:v>-4.4938516379755722</c:v>
                </c:pt>
                <c:pt idx="8">
                  <c:v>-5.323082559522005</c:v>
                </c:pt>
                <c:pt idx="9">
                  <c:v>-5.3962876707700502</c:v>
                </c:pt>
                <c:pt idx="10">
                  <c:v>-4.3306593683382513</c:v>
                </c:pt>
                <c:pt idx="11">
                  <c:v>-3.1562208418184277</c:v>
                </c:pt>
                <c:pt idx="12">
                  <c:v>-3.0239223642957782</c:v>
                </c:pt>
                <c:pt idx="13">
                  <c:v>-1.6552835721663484</c:v>
                </c:pt>
                <c:pt idx="14">
                  <c:v>-1.6607824343879687</c:v>
                </c:pt>
                <c:pt idx="15">
                  <c:v>-2.6828426911018903</c:v>
                </c:pt>
                <c:pt idx="16">
                  <c:v>-2.7819699494849077</c:v>
                </c:pt>
                <c:pt idx="17">
                  <c:v>-3.6528660603040723</c:v>
                </c:pt>
                <c:pt idx="18">
                  <c:v>-3.1317213325219599</c:v>
                </c:pt>
                <c:pt idx="19">
                  <c:v>-2.9943375847903519</c:v>
                </c:pt>
                <c:pt idx="20">
                  <c:v>-3.8967017855810369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755264"/>
        <c:axId val="327756800"/>
      </c:areaChart>
      <c:lineChart>
        <c:grouping val="standard"/>
        <c:varyColors val="0"/>
        <c:ser>
          <c:idx val="3"/>
          <c:order val="2"/>
          <c:tx>
            <c:strRef>
              <c:f>chart_data_TFP!$K$2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chart_data_TFP!$K$17:$K$37</c:f>
              <c:numCache>
                <c:formatCode>0.00</c:formatCode>
                <c:ptCount val="21"/>
                <c:pt idx="0">
                  <c:v>1.85882362797539</c:v>
                </c:pt>
                <c:pt idx="1">
                  <c:v>1.1525444674003049</c:v>
                </c:pt>
                <c:pt idx="2">
                  <c:v>0.91447206657288849</c:v>
                </c:pt>
                <c:pt idx="3">
                  <c:v>0.32642670590081346</c:v>
                </c:pt>
                <c:pt idx="4">
                  <c:v>0</c:v>
                </c:pt>
                <c:pt idx="5">
                  <c:v>-1.3372048635437888</c:v>
                </c:pt>
                <c:pt idx="6">
                  <c:v>-1.4417642389883087</c:v>
                </c:pt>
                <c:pt idx="7">
                  <c:v>-2.0518864935364478</c:v>
                </c:pt>
                <c:pt idx="8">
                  <c:v>-3.9108109476412745</c:v>
                </c:pt>
                <c:pt idx="9">
                  <c:v>-4.7911684198227924</c:v>
                </c:pt>
                <c:pt idx="10">
                  <c:v>-4.1488583177454412</c:v>
                </c:pt>
                <c:pt idx="11">
                  <c:v>-3.169386390279143</c:v>
                </c:pt>
                <c:pt idx="12">
                  <c:v>-1.9759900046703018</c:v>
                </c:pt>
                <c:pt idx="13">
                  <c:v>-2.1540034850532814</c:v>
                </c:pt>
                <c:pt idx="14">
                  <c:v>-1.7420513266733308</c:v>
                </c:pt>
                <c:pt idx="15">
                  <c:v>-1.0460734413266597</c:v>
                </c:pt>
                <c:pt idx="16">
                  <c:v>-1.1324171908252862</c:v>
                </c:pt>
                <c:pt idx="17">
                  <c:v>-1.4351968705655187</c:v>
                </c:pt>
                <c:pt idx="18">
                  <c:v>-1.423153279177154</c:v>
                </c:pt>
                <c:pt idx="19">
                  <c:v>-1.876661701401239</c:v>
                </c:pt>
                <c:pt idx="20">
                  <c:v>-1.2360980708083249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755264"/>
        <c:axId val="327756800"/>
      </c:lineChart>
      <c:lineChart>
        <c:grouping val="standard"/>
        <c:varyColors val="0"/>
        <c:ser>
          <c:idx val="2"/>
          <c:order val="3"/>
          <c:tx>
            <c:strRef>
              <c:f>chart_data_TFP!$O$2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chart_data_TFP!$O$17:$O$37</c:f>
              <c:numCache>
                <c:formatCode>0.00</c:formatCode>
                <c:ptCount val="21"/>
                <c:pt idx="0">
                  <c:v>0.95883136734233587</c:v>
                </c:pt>
                <c:pt idx="1">
                  <c:v>0.97725198930218493</c:v>
                </c:pt>
                <c:pt idx="2">
                  <c:v>0.82231050452717358</c:v>
                </c:pt>
                <c:pt idx="3">
                  <c:v>0.30523666438282232</c:v>
                </c:pt>
                <c:pt idx="4">
                  <c:v>0</c:v>
                </c:pt>
                <c:pt idx="5">
                  <c:v>-1.4264426053914805</c:v>
                </c:pt>
                <c:pt idx="6">
                  <c:v>-1.9771263685927452</c:v>
                </c:pt>
                <c:pt idx="7">
                  <c:v>-1.9261715309540866</c:v>
                </c:pt>
                <c:pt idx="8">
                  <c:v>-2.2807674962170172</c:v>
                </c:pt>
                <c:pt idx="9">
                  <c:v>-2.3503520664543176</c:v>
                </c:pt>
                <c:pt idx="10">
                  <c:v>-1.8791518906088214</c:v>
                </c:pt>
                <c:pt idx="11">
                  <c:v>-1.2172323012547446</c:v>
                </c:pt>
                <c:pt idx="12">
                  <c:v>-1.012313104397301</c:v>
                </c:pt>
                <c:pt idx="13">
                  <c:v>-0.42276932818110263</c:v>
                </c:pt>
                <c:pt idx="14">
                  <c:v>-2.4712709400355415E-2</c:v>
                </c:pt>
                <c:pt idx="15">
                  <c:v>0.24769741347242727</c:v>
                </c:pt>
                <c:pt idx="16">
                  <c:v>0.34721171180492716</c:v>
                </c:pt>
                <c:pt idx="17">
                  <c:v>0.73281551252122101</c:v>
                </c:pt>
                <c:pt idx="18">
                  <c:v>0.78767914067811817</c:v>
                </c:pt>
                <c:pt idx="19">
                  <c:v>0.52721484208777758</c:v>
                </c:pt>
                <c:pt idx="20">
                  <c:v>0.50628437664333481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chart_data_TFP!$P$2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chart_data_TFP!$P$17:$P$37</c:f>
              <c:numCache>
                <c:formatCode>0.00</c:formatCode>
                <c:ptCount val="21"/>
                <c:pt idx="0">
                  <c:v>0.39694146917144213</c:v>
                </c:pt>
                <c:pt idx="1">
                  <c:v>0.45460370938192185</c:v>
                </c:pt>
                <c:pt idx="2">
                  <c:v>0.41279315091019075</c:v>
                </c:pt>
                <c:pt idx="3">
                  <c:v>0.58021226895378564</c:v>
                </c:pt>
                <c:pt idx="4">
                  <c:v>0</c:v>
                </c:pt>
                <c:pt idx="5">
                  <c:v>-0.55806032247647952</c:v>
                </c:pt>
                <c:pt idx="6">
                  <c:v>-1.246980030859677</c:v>
                </c:pt>
                <c:pt idx="7">
                  <c:v>-0.95901118272330987</c:v>
                </c:pt>
                <c:pt idx="8">
                  <c:v>-0.22127287017020258</c:v>
                </c:pt>
                <c:pt idx="9">
                  <c:v>-0.48398003101422288</c:v>
                </c:pt>
                <c:pt idx="10">
                  <c:v>0.55071066689319792</c:v>
                </c:pt>
                <c:pt idx="11">
                  <c:v>0.51871708543957917</c:v>
                </c:pt>
                <c:pt idx="12">
                  <c:v>0.55786053850907713</c:v>
                </c:pt>
                <c:pt idx="13">
                  <c:v>0.96769794450133595</c:v>
                </c:pt>
                <c:pt idx="14">
                  <c:v>0.65849486290222292</c:v>
                </c:pt>
                <c:pt idx="15">
                  <c:v>0.67810041615722116</c:v>
                </c:pt>
                <c:pt idx="16">
                  <c:v>0.39520272609662388</c:v>
                </c:pt>
                <c:pt idx="17">
                  <c:v>1.111612474404263</c:v>
                </c:pt>
                <c:pt idx="18">
                  <c:v>0.99112409277997227</c:v>
                </c:pt>
                <c:pt idx="19">
                  <c:v>0.82132047596255897</c:v>
                </c:pt>
                <c:pt idx="20">
                  <c:v>0.58013482730859001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chart_data_TFP!$Q$2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chart_data_TFP!$Q$17:$Q$37</c:f>
              <c:numCache>
                <c:formatCode>0.00</c:formatCode>
                <c:ptCount val="21"/>
                <c:pt idx="0">
                  <c:v>-0.63938136238956234</c:v>
                </c:pt>
                <c:pt idx="1">
                  <c:v>0.6409927492028662</c:v>
                </c:pt>
                <c:pt idx="2">
                  <c:v>0.85940896245593512</c:v>
                </c:pt>
                <c:pt idx="3">
                  <c:v>-0.33663296501797518</c:v>
                </c:pt>
                <c:pt idx="4">
                  <c:v>0</c:v>
                </c:pt>
                <c:pt idx="5">
                  <c:v>-2.1638234506747756</c:v>
                </c:pt>
                <c:pt idx="6">
                  <c:v>-3.315790175302288</c:v>
                </c:pt>
                <c:pt idx="7">
                  <c:v>-4.1833440531304973</c:v>
                </c:pt>
                <c:pt idx="8">
                  <c:v>-4.9793354173908346</c:v>
                </c:pt>
                <c:pt idx="9">
                  <c:v>-5.0164806336405707</c:v>
                </c:pt>
                <c:pt idx="10">
                  <c:v>-4.250211124791317</c:v>
                </c:pt>
                <c:pt idx="11">
                  <c:v>-2.9876365583898954</c:v>
                </c:pt>
                <c:pt idx="12">
                  <c:v>-2.8193313155865454</c:v>
                </c:pt>
                <c:pt idx="13">
                  <c:v>-1.6363607927298669</c:v>
                </c:pt>
                <c:pt idx="14">
                  <c:v>-0.97314985227651463</c:v>
                </c:pt>
                <c:pt idx="15">
                  <c:v>-0.68788830113505894</c:v>
                </c:pt>
                <c:pt idx="16">
                  <c:v>-0.73269347179022648</c:v>
                </c:pt>
                <c:pt idx="17">
                  <c:v>-0.74835739804168244</c:v>
                </c:pt>
                <c:pt idx="18">
                  <c:v>-0.25276176445968468</c:v>
                </c:pt>
                <c:pt idx="19">
                  <c:v>6.987810910366471E-2</c:v>
                </c:pt>
                <c:pt idx="20">
                  <c:v>1.7797579456186208E-2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784704"/>
        <c:axId val="327783168"/>
      </c:lineChart>
      <c:catAx>
        <c:axId val="327755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756800"/>
        <c:crosses val="min"/>
        <c:auto val="1"/>
        <c:lblAlgn val="ctr"/>
        <c:lblOffset val="100"/>
        <c:noMultiLvlLbl val="0"/>
      </c:catAx>
      <c:valAx>
        <c:axId val="327756800"/>
        <c:scaling>
          <c:orientation val="minMax"/>
          <c:max val="15"/>
          <c:min val="-1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755264"/>
        <c:crosses val="autoZero"/>
        <c:crossBetween val="midCat"/>
        <c:majorUnit val="5"/>
      </c:valAx>
      <c:valAx>
        <c:axId val="327783168"/>
        <c:scaling>
          <c:orientation val="minMax"/>
          <c:max val="15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784704"/>
        <c:crosses val="max"/>
        <c:crossBetween val="between"/>
        <c:majorUnit val="5"/>
        <c:minorUnit val="1"/>
      </c:valAx>
      <c:catAx>
        <c:axId val="32778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7783168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142213532203649"/>
          <c:w val="0.9193390358236726"/>
          <c:h val="0.7910551295803161"/>
        </c:manualLayout>
      </c:layout>
      <c:areaChart>
        <c:grouping val="standard"/>
        <c:varyColors val="0"/>
        <c:ser>
          <c:idx val="0"/>
          <c:order val="0"/>
          <c:tx>
            <c:strRef>
              <c:f>chart_data_LP!$N$2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chart_data_LP!$N$17:$N$37</c:f>
              <c:numCache>
                <c:formatCode>0.00</c:formatCode>
                <c:ptCount val="21"/>
                <c:pt idx="0">
                  <c:v>2.3061921981635427</c:v>
                </c:pt>
                <c:pt idx="1">
                  <c:v>2.0572541085700653</c:v>
                </c:pt>
                <c:pt idx="2">
                  <c:v>1.4495578547737598</c:v>
                </c:pt>
                <c:pt idx="3">
                  <c:v>2.4853912101338249</c:v>
                </c:pt>
                <c:pt idx="4">
                  <c:v>0</c:v>
                </c:pt>
                <c:pt idx="5">
                  <c:v>0.48486189879216202</c:v>
                </c:pt>
                <c:pt idx="6">
                  <c:v>0.39952531872938657</c:v>
                </c:pt>
                <c:pt idx="7">
                  <c:v>0.96601133973609477</c:v>
                </c:pt>
                <c:pt idx="8">
                  <c:v>2.106399923881483</c:v>
                </c:pt>
                <c:pt idx="9">
                  <c:v>1.8468181238858654</c:v>
                </c:pt>
                <c:pt idx="10">
                  <c:v>1.881627747876423</c:v>
                </c:pt>
                <c:pt idx="11">
                  <c:v>1.8204766501660821</c:v>
                </c:pt>
                <c:pt idx="12">
                  <c:v>1.5856961880400409</c:v>
                </c:pt>
                <c:pt idx="13">
                  <c:v>2.6481857228384751</c:v>
                </c:pt>
                <c:pt idx="14">
                  <c:v>3.4198632906614241</c:v>
                </c:pt>
                <c:pt idx="15">
                  <c:v>3.4398329318302219</c:v>
                </c:pt>
                <c:pt idx="16">
                  <c:v>3.7706480089310661</c:v>
                </c:pt>
                <c:pt idx="17">
                  <c:v>4.6308404065780691</c:v>
                </c:pt>
                <c:pt idx="18">
                  <c:v>4.0231441527817635</c:v>
                </c:pt>
                <c:pt idx="19">
                  <c:v>3.4481500277853616</c:v>
                </c:pt>
                <c:pt idx="20">
                  <c:v>3.7652521764898887</c:v>
                </c:pt>
              </c:numCache>
            </c:numRef>
          </c:val>
        </c:ser>
        <c:ser>
          <c:idx val="1"/>
          <c:order val="1"/>
          <c:tx>
            <c:strRef>
              <c:f>chart_data_LP!$M$2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chart_data_LP!$M$17:$M$37</c:f>
              <c:numCache>
                <c:formatCode>0.00</c:formatCode>
                <c:ptCount val="21"/>
                <c:pt idx="0">
                  <c:v>-2.091884284607413</c:v>
                </c:pt>
                <c:pt idx="1">
                  <c:v>-1.2364845687042831</c:v>
                </c:pt>
                <c:pt idx="2">
                  <c:v>-0.67205606674174856</c:v>
                </c:pt>
                <c:pt idx="3">
                  <c:v>-1.0104359182802578</c:v>
                </c:pt>
                <c:pt idx="4">
                  <c:v>0</c:v>
                </c:pt>
                <c:pt idx="5">
                  <c:v>-1.884254831276317</c:v>
                </c:pt>
                <c:pt idx="6">
                  <c:v>-2.45706301644136</c:v>
                </c:pt>
                <c:pt idx="7">
                  <c:v>-3.5380937456559378</c:v>
                </c:pt>
                <c:pt idx="8">
                  <c:v>-3.7838125037647723</c:v>
                </c:pt>
                <c:pt idx="9">
                  <c:v>-2.856621889118971</c:v>
                </c:pt>
                <c:pt idx="10">
                  <c:v>-2.200365958370039</c:v>
                </c:pt>
                <c:pt idx="11">
                  <c:v>-1.1830311902213442</c:v>
                </c:pt>
                <c:pt idx="12">
                  <c:v>-1.5831563824515607</c:v>
                </c:pt>
                <c:pt idx="13">
                  <c:v>-0.97177096040148214</c:v>
                </c:pt>
                <c:pt idx="14">
                  <c:v>-2.0925760541715834</c:v>
                </c:pt>
                <c:pt idx="15">
                  <c:v>-2.9629590281993665</c:v>
                </c:pt>
                <c:pt idx="16">
                  <c:v>-3.1093531204132474</c:v>
                </c:pt>
                <c:pt idx="17">
                  <c:v>-3.7984389055385268</c:v>
                </c:pt>
                <c:pt idx="18">
                  <c:v>-2.6844377918324951</c:v>
                </c:pt>
                <c:pt idx="19">
                  <c:v>-2.9054664080812991</c:v>
                </c:pt>
                <c:pt idx="20">
                  <c:v>-3.5640100546113391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133632"/>
        <c:axId val="327811840"/>
      </c:areaChart>
      <c:lineChart>
        <c:grouping val="standard"/>
        <c:varyColors val="0"/>
        <c:ser>
          <c:idx val="3"/>
          <c:order val="2"/>
          <c:tx>
            <c:strRef>
              <c:f>chart_data_LP!$K$2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chart_data_LP!$K$17:$K$37</c:f>
              <c:numCache>
                <c:formatCode>0.00</c:formatCode>
                <c:ptCount val="21"/>
                <c:pt idx="0">
                  <c:v>1.6437752731623942</c:v>
                </c:pt>
                <c:pt idx="1">
                  <c:v>0.89762484155981603</c:v>
                </c:pt>
                <c:pt idx="2">
                  <c:v>0.75984981822910713</c:v>
                </c:pt>
                <c:pt idx="3">
                  <c:v>0.51915249535706209</c:v>
                </c:pt>
                <c:pt idx="4">
                  <c:v>0</c:v>
                </c:pt>
                <c:pt idx="5">
                  <c:v>-0.84919446977737234</c:v>
                </c:pt>
                <c:pt idx="6">
                  <c:v>-0.8089704340850048</c:v>
                </c:pt>
                <c:pt idx="7">
                  <c:v>-1.0711263416626828</c:v>
                </c:pt>
                <c:pt idx="8">
                  <c:v>-2.0849614303094484</c:v>
                </c:pt>
                <c:pt idx="9">
                  <c:v>-1.9670318673535676</c:v>
                </c:pt>
                <c:pt idx="10">
                  <c:v>-0.4879157816209122</c:v>
                </c:pt>
                <c:pt idx="11">
                  <c:v>0.71000920500204368</c:v>
                </c:pt>
                <c:pt idx="12">
                  <c:v>1.7155380776387079</c:v>
                </c:pt>
                <c:pt idx="13">
                  <c:v>1.3791297642726108</c:v>
                </c:pt>
                <c:pt idx="14">
                  <c:v>1.0184893240571657</c:v>
                </c:pt>
                <c:pt idx="15">
                  <c:v>1.5573465872213887</c:v>
                </c:pt>
                <c:pt idx="16">
                  <c:v>1.2532336136445927</c:v>
                </c:pt>
                <c:pt idx="17">
                  <c:v>0.6017576837745664</c:v>
                </c:pt>
                <c:pt idx="18">
                  <c:v>0.30410870417252522</c:v>
                </c:pt>
                <c:pt idx="19">
                  <c:v>-0.13601896613800357</c:v>
                </c:pt>
                <c:pt idx="20">
                  <c:v>-8.4879124405136119E-2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133632"/>
        <c:axId val="327811840"/>
      </c:lineChart>
      <c:lineChart>
        <c:grouping val="standard"/>
        <c:varyColors val="0"/>
        <c:ser>
          <c:idx val="2"/>
          <c:order val="3"/>
          <c:tx>
            <c:strRef>
              <c:f>chart_data_LP!$O$2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chart_data_LP!$O$17:$O$37</c:f>
              <c:numCache>
                <c:formatCode>0.00</c:formatCode>
                <c:ptCount val="21"/>
                <c:pt idx="0">
                  <c:v>0.58881175325746027</c:v>
                </c:pt>
                <c:pt idx="1">
                  <c:v>0.54155098395157941</c:v>
                </c:pt>
                <c:pt idx="2">
                  <c:v>0.41202150479884952</c:v>
                </c:pt>
                <c:pt idx="3">
                  <c:v>3.0576509569660768E-2</c:v>
                </c:pt>
                <c:pt idx="4">
                  <c:v>0</c:v>
                </c:pt>
                <c:pt idx="5">
                  <c:v>-1.0233353944262442</c:v>
                </c:pt>
                <c:pt idx="6">
                  <c:v>-1.0897324570511737</c:v>
                </c:pt>
                <c:pt idx="7">
                  <c:v>-0.86795362011655031</c:v>
                </c:pt>
                <c:pt idx="8">
                  <c:v>-0.93365808103336723</c:v>
                </c:pt>
                <c:pt idx="9">
                  <c:v>-0.64305992089890884</c:v>
                </c:pt>
                <c:pt idx="10">
                  <c:v>5.4917228373542605E-2</c:v>
                </c:pt>
                <c:pt idx="11">
                  <c:v>0.57749317287484325</c:v>
                </c:pt>
                <c:pt idx="12">
                  <c:v>0.51269714688226264</c:v>
                </c:pt>
                <c:pt idx="13">
                  <c:v>0.90047402647942987</c:v>
                </c:pt>
                <c:pt idx="14">
                  <c:v>1.0030360691161393</c:v>
                </c:pt>
                <c:pt idx="15">
                  <c:v>1.052850695553748</c:v>
                </c:pt>
                <c:pt idx="16">
                  <c:v>1.0510555755717104</c:v>
                </c:pt>
                <c:pt idx="17">
                  <c:v>1.2490562959187359</c:v>
                </c:pt>
                <c:pt idx="18">
                  <c:v>1.0121201759350815</c:v>
                </c:pt>
                <c:pt idx="19">
                  <c:v>0.73460125500924889</c:v>
                </c:pt>
                <c:pt idx="20">
                  <c:v>0.6005628753438903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chart_data_LP!$P$2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chart_data_LP!$P$17:$P$37</c:f>
              <c:numCache>
                <c:formatCode>0.00</c:formatCode>
                <c:ptCount val="21"/>
                <c:pt idx="0">
                  <c:v>-0.5597850762420401</c:v>
                </c:pt>
                <c:pt idx="1">
                  <c:v>-0.44772373102011576</c:v>
                </c:pt>
                <c:pt idx="2">
                  <c:v>-0.27198361280271754</c:v>
                </c:pt>
                <c:pt idx="3">
                  <c:v>7.966928935327855E-3</c:v>
                </c:pt>
                <c:pt idx="4">
                  <c:v>0</c:v>
                </c:pt>
                <c:pt idx="5">
                  <c:v>-0.33542601768953739</c:v>
                </c:pt>
                <c:pt idx="6">
                  <c:v>-0.38399487888707506</c:v>
                </c:pt>
                <c:pt idx="7">
                  <c:v>7.6097076608014402E-2</c:v>
                </c:pt>
                <c:pt idx="8">
                  <c:v>0.83767642245331575</c:v>
                </c:pt>
                <c:pt idx="9">
                  <c:v>0.74924510057556348</c:v>
                </c:pt>
                <c:pt idx="10">
                  <c:v>1.7176187765260469</c:v>
                </c:pt>
                <c:pt idx="11">
                  <c:v>1.4837534930551624</c:v>
                </c:pt>
                <c:pt idx="12">
                  <c:v>1.5401824805652982</c:v>
                </c:pt>
                <c:pt idx="13">
                  <c:v>2.0552676298967536</c:v>
                </c:pt>
                <c:pt idx="14">
                  <c:v>1.5830685163049549</c:v>
                </c:pt>
                <c:pt idx="15">
                  <c:v>1.3120406547234233</c:v>
                </c:pt>
                <c:pt idx="16">
                  <c:v>0.86495088840693057</c:v>
                </c:pt>
                <c:pt idx="17">
                  <c:v>1.4027829202920286</c:v>
                </c:pt>
                <c:pt idx="18">
                  <c:v>1.1610921435392112</c:v>
                </c:pt>
                <c:pt idx="19">
                  <c:v>0.81022084848345655</c:v>
                </c:pt>
                <c:pt idx="20">
                  <c:v>0.52675301907510175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chart_data_LP!$Q$2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chart_data_LP!$Q$17:$Q$37</c:f>
              <c:numCache>
                <c:formatCode>0.00</c:formatCode>
                <c:ptCount val="21"/>
                <c:pt idx="0">
                  <c:v>-0.44741128684217535</c:v>
                </c:pt>
                <c:pt idx="1">
                  <c:v>0.53593907405933283</c:v>
                </c:pt>
                <c:pt idx="2">
                  <c:v>0.62281763069965801</c:v>
                </c:pt>
                <c:pt idx="3">
                  <c:v>-0.46825597845035216</c:v>
                </c:pt>
                <c:pt idx="4">
                  <c:v>0</c:v>
                </c:pt>
                <c:pt idx="5">
                  <c:v>-1.8151338498627565</c:v>
                </c:pt>
                <c:pt idx="6">
                  <c:v>-2.3615098470796818</c:v>
                </c:pt>
                <c:pt idx="7">
                  <c:v>-2.994953591329101</c:v>
                </c:pt>
                <c:pt idx="8">
                  <c:v>-3.3173909233864185</c:v>
                </c:pt>
                <c:pt idx="9">
                  <c:v>-2.7529204540864738</c:v>
                </c:pt>
                <c:pt idx="10">
                  <c:v>-1.9046786162794167</c:v>
                </c:pt>
                <c:pt idx="11">
                  <c:v>-1.0165169020146956</c:v>
                </c:pt>
                <c:pt idx="12">
                  <c:v>-1.4274833931036293</c:v>
                </c:pt>
                <c:pt idx="13">
                  <c:v>-0.69997132557182429</c:v>
                </c:pt>
                <c:pt idx="14">
                  <c:v>-0.33784990848809254</c:v>
                </c:pt>
                <c:pt idx="15">
                  <c:v>-0.26794612348486468</c:v>
                </c:pt>
                <c:pt idx="16">
                  <c:v>-0.22372497297962884</c:v>
                </c:pt>
                <c:pt idx="17">
                  <c:v>-0.27191307771213896</c:v>
                </c:pt>
                <c:pt idx="18">
                  <c:v>-0.288358044211111</c:v>
                </c:pt>
                <c:pt idx="19">
                  <c:v>0.13783726991951295</c:v>
                </c:pt>
                <c:pt idx="20">
                  <c:v>3.0582020155135448E-2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819264"/>
        <c:axId val="327813376"/>
      </c:lineChart>
      <c:catAx>
        <c:axId val="3281336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811840"/>
        <c:crosses val="min"/>
        <c:auto val="1"/>
        <c:lblAlgn val="ctr"/>
        <c:lblOffset val="100"/>
        <c:noMultiLvlLbl val="0"/>
      </c:catAx>
      <c:valAx>
        <c:axId val="327811840"/>
        <c:scaling>
          <c:orientation val="minMax"/>
          <c:max val="20"/>
          <c:min val="-5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133632"/>
        <c:crosses val="autoZero"/>
        <c:crossBetween val="midCat"/>
        <c:majorUnit val="5"/>
      </c:valAx>
      <c:valAx>
        <c:axId val="327813376"/>
        <c:scaling>
          <c:orientation val="minMax"/>
          <c:max val="20"/>
          <c:min val="-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819264"/>
        <c:crosses val="max"/>
        <c:crossBetween val="between"/>
        <c:majorUnit val="5"/>
        <c:minorUnit val="1"/>
      </c:valAx>
      <c:catAx>
        <c:axId val="327819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7813376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142213532203649"/>
          <c:w val="0.9193390358236726"/>
          <c:h val="0.7910551295803161"/>
        </c:manualLayout>
      </c:layout>
      <c:areaChart>
        <c:grouping val="standard"/>
        <c:varyColors val="0"/>
        <c:ser>
          <c:idx val="0"/>
          <c:order val="0"/>
          <c:tx>
            <c:strRef>
              <c:f>chart_data_LP!$N$2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chart_data_LP!$A$17:$A$41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chart_data_LP!$N$17:$N$41</c:f>
              <c:numCache>
                <c:formatCode>0.00</c:formatCode>
                <c:ptCount val="25"/>
                <c:pt idx="0">
                  <c:v>2.3061921981635427</c:v>
                </c:pt>
                <c:pt idx="1">
                  <c:v>2.0572541085700653</c:v>
                </c:pt>
                <c:pt idx="2">
                  <c:v>1.4495578547737598</c:v>
                </c:pt>
                <c:pt idx="3">
                  <c:v>2.4853912101338249</c:v>
                </c:pt>
                <c:pt idx="4">
                  <c:v>0</c:v>
                </c:pt>
                <c:pt idx="5">
                  <c:v>0.48486189879216202</c:v>
                </c:pt>
                <c:pt idx="6">
                  <c:v>0.39952531872938657</c:v>
                </c:pt>
                <c:pt idx="7">
                  <c:v>0.96601133973609477</c:v>
                </c:pt>
                <c:pt idx="8">
                  <c:v>2.106399923881483</c:v>
                </c:pt>
                <c:pt idx="9">
                  <c:v>1.8468181238858654</c:v>
                </c:pt>
                <c:pt idx="10">
                  <c:v>1.881627747876423</c:v>
                </c:pt>
                <c:pt idx="11">
                  <c:v>1.8204766501660821</c:v>
                </c:pt>
                <c:pt idx="12">
                  <c:v>1.5856961880400409</c:v>
                </c:pt>
                <c:pt idx="13">
                  <c:v>2.6481857228384751</c:v>
                </c:pt>
                <c:pt idx="14">
                  <c:v>3.4198632906614241</c:v>
                </c:pt>
                <c:pt idx="15">
                  <c:v>3.4398329318302219</c:v>
                </c:pt>
                <c:pt idx="16">
                  <c:v>3.7706480089310661</c:v>
                </c:pt>
                <c:pt idx="17">
                  <c:v>4.6308404065780691</c:v>
                </c:pt>
                <c:pt idx="18">
                  <c:v>4.0231441527817635</c:v>
                </c:pt>
                <c:pt idx="19">
                  <c:v>3.4481500277853616</c:v>
                </c:pt>
                <c:pt idx="20">
                  <c:v>3.7652521764898887</c:v>
                </c:pt>
                <c:pt idx="21">
                  <c:v>3.1669034958973707</c:v>
                </c:pt>
                <c:pt idx="22">
                  <c:v>3.300174458669483</c:v>
                </c:pt>
                <c:pt idx="23">
                  <c:v>3.3843309254052638</c:v>
                </c:pt>
                <c:pt idx="24">
                  <c:v>3.9423487749279174</c:v>
                </c:pt>
              </c:numCache>
            </c:numRef>
          </c:val>
        </c:ser>
        <c:ser>
          <c:idx val="1"/>
          <c:order val="1"/>
          <c:tx>
            <c:strRef>
              <c:f>chart_data_LP!$M$2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chart_data_LP!$A$17:$A$41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chart_data_LP!$M$17:$M$41</c:f>
              <c:numCache>
                <c:formatCode>0.00</c:formatCode>
                <c:ptCount val="25"/>
                <c:pt idx="0">
                  <c:v>-2.091884284607413</c:v>
                </c:pt>
                <c:pt idx="1">
                  <c:v>-1.2364845687042831</c:v>
                </c:pt>
                <c:pt idx="2">
                  <c:v>-0.67205606674174856</c:v>
                </c:pt>
                <c:pt idx="3">
                  <c:v>-1.0104359182802578</c:v>
                </c:pt>
                <c:pt idx="4">
                  <c:v>0</c:v>
                </c:pt>
                <c:pt idx="5">
                  <c:v>-1.884254831276317</c:v>
                </c:pt>
                <c:pt idx="6">
                  <c:v>-2.45706301644136</c:v>
                </c:pt>
                <c:pt idx="7">
                  <c:v>-3.5380937456559378</c:v>
                </c:pt>
                <c:pt idx="8">
                  <c:v>-3.7838125037647723</c:v>
                </c:pt>
                <c:pt idx="9">
                  <c:v>-2.856621889118971</c:v>
                </c:pt>
                <c:pt idx="10">
                  <c:v>-2.200365958370039</c:v>
                </c:pt>
                <c:pt idx="11">
                  <c:v>-1.1830311902213442</c:v>
                </c:pt>
                <c:pt idx="12">
                  <c:v>-1.5831563824515607</c:v>
                </c:pt>
                <c:pt idx="13">
                  <c:v>-0.97177096040148214</c:v>
                </c:pt>
                <c:pt idx="14">
                  <c:v>-2.0925760541715834</c:v>
                </c:pt>
                <c:pt idx="15">
                  <c:v>-2.9629590281993665</c:v>
                </c:pt>
                <c:pt idx="16">
                  <c:v>-3.1093531204132474</c:v>
                </c:pt>
                <c:pt idx="17">
                  <c:v>-3.7984389055385268</c:v>
                </c:pt>
                <c:pt idx="18">
                  <c:v>-2.6844377918324951</c:v>
                </c:pt>
                <c:pt idx="19">
                  <c:v>-2.9054664080812991</c:v>
                </c:pt>
                <c:pt idx="20">
                  <c:v>-3.5640100546113391</c:v>
                </c:pt>
                <c:pt idx="21">
                  <c:v>-2.442567214905528</c:v>
                </c:pt>
                <c:pt idx="22">
                  <c:v>-3.3746071033732274</c:v>
                </c:pt>
                <c:pt idx="23">
                  <c:v>-3.5545240913221905</c:v>
                </c:pt>
                <c:pt idx="24">
                  <c:v>-3.7936586107092447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995968"/>
        <c:axId val="326997504"/>
      </c:areaChart>
      <c:lineChart>
        <c:grouping val="standard"/>
        <c:varyColors val="0"/>
        <c:ser>
          <c:idx val="3"/>
          <c:order val="2"/>
          <c:tx>
            <c:strRef>
              <c:f>chart_data_LP!$K$2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chart_data_LP!$K$17:$K$41</c:f>
              <c:numCache>
                <c:formatCode>0.00</c:formatCode>
                <c:ptCount val="25"/>
                <c:pt idx="0">
                  <c:v>1.6437752731623942</c:v>
                </c:pt>
                <c:pt idx="1">
                  <c:v>0.89762484155981603</c:v>
                </c:pt>
                <c:pt idx="2">
                  <c:v>0.75984981822910713</c:v>
                </c:pt>
                <c:pt idx="3">
                  <c:v>0.51915249535706209</c:v>
                </c:pt>
                <c:pt idx="4">
                  <c:v>0</c:v>
                </c:pt>
                <c:pt idx="5">
                  <c:v>-0.84919446977737234</c:v>
                </c:pt>
                <c:pt idx="6">
                  <c:v>-0.8089704340850048</c:v>
                </c:pt>
                <c:pt idx="7">
                  <c:v>-1.0711263416626828</c:v>
                </c:pt>
                <c:pt idx="8">
                  <c:v>-2.0849614303094484</c:v>
                </c:pt>
                <c:pt idx="9">
                  <c:v>-1.9670318673535676</c:v>
                </c:pt>
                <c:pt idx="10">
                  <c:v>-0.4879157816209122</c:v>
                </c:pt>
                <c:pt idx="11">
                  <c:v>0.71000920500204368</c:v>
                </c:pt>
                <c:pt idx="12">
                  <c:v>1.7155380776387079</c:v>
                </c:pt>
                <c:pt idx="13">
                  <c:v>1.3791297642726108</c:v>
                </c:pt>
                <c:pt idx="14">
                  <c:v>1.0184893240571657</c:v>
                </c:pt>
                <c:pt idx="15">
                  <c:v>1.5573465872213887</c:v>
                </c:pt>
                <c:pt idx="16">
                  <c:v>1.2532336136445927</c:v>
                </c:pt>
                <c:pt idx="17">
                  <c:v>0.6017576837745664</c:v>
                </c:pt>
                <c:pt idx="18">
                  <c:v>0.30410870417252522</c:v>
                </c:pt>
                <c:pt idx="19">
                  <c:v>-0.13601896613800357</c:v>
                </c:pt>
                <c:pt idx="20">
                  <c:v>-8.4879124405136119E-2</c:v>
                </c:pt>
                <c:pt idx="21">
                  <c:v>9.3717726855625294E-2</c:v>
                </c:pt>
                <c:pt idx="22">
                  <c:v>-0.37944090768381211</c:v>
                </c:pt>
                <c:pt idx="23">
                  <c:v>-0.72385900051746943</c:v>
                </c:pt>
                <c:pt idx="24">
                  <c:v>-0.8211736818123655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995968"/>
        <c:axId val="326997504"/>
      </c:lineChart>
      <c:lineChart>
        <c:grouping val="standard"/>
        <c:varyColors val="0"/>
        <c:ser>
          <c:idx val="2"/>
          <c:order val="3"/>
          <c:tx>
            <c:strRef>
              <c:f>chart_data_LP!$O$2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chart_data_LP!$A$17:$A$40</c:f>
              <c:numCache>
                <c:formatCode>General</c:formatCode>
                <c:ptCount val="24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</c:numCache>
            </c:numRef>
          </c:cat>
          <c:val>
            <c:numRef>
              <c:f>chart_data_LP!$O$17:$O$41</c:f>
              <c:numCache>
                <c:formatCode>0.00</c:formatCode>
                <c:ptCount val="25"/>
                <c:pt idx="0">
                  <c:v>0.58881175325746027</c:v>
                </c:pt>
                <c:pt idx="1">
                  <c:v>0.54155098395157941</c:v>
                </c:pt>
                <c:pt idx="2">
                  <c:v>0.41202150479884952</c:v>
                </c:pt>
                <c:pt idx="3">
                  <c:v>3.0576509569660768E-2</c:v>
                </c:pt>
                <c:pt idx="4">
                  <c:v>0</c:v>
                </c:pt>
                <c:pt idx="5">
                  <c:v>-1.0233353944262442</c:v>
                </c:pt>
                <c:pt idx="6">
                  <c:v>-1.0897324570511737</c:v>
                </c:pt>
                <c:pt idx="7">
                  <c:v>-0.86795362011655031</c:v>
                </c:pt>
                <c:pt idx="8">
                  <c:v>-0.93365808103336723</c:v>
                </c:pt>
                <c:pt idx="9">
                  <c:v>-0.64305992089890884</c:v>
                </c:pt>
                <c:pt idx="10">
                  <c:v>5.4917228373542605E-2</c:v>
                </c:pt>
                <c:pt idx="11">
                  <c:v>0.57749317287484325</c:v>
                </c:pt>
                <c:pt idx="12">
                  <c:v>0.51269714688226264</c:v>
                </c:pt>
                <c:pt idx="13">
                  <c:v>0.90047402647942987</c:v>
                </c:pt>
                <c:pt idx="14">
                  <c:v>1.0030360691161393</c:v>
                </c:pt>
                <c:pt idx="15">
                  <c:v>1.052850695553748</c:v>
                </c:pt>
                <c:pt idx="16">
                  <c:v>1.0510555755717104</c:v>
                </c:pt>
                <c:pt idx="17">
                  <c:v>1.2490562959187359</c:v>
                </c:pt>
                <c:pt idx="18">
                  <c:v>1.0121201759350815</c:v>
                </c:pt>
                <c:pt idx="19">
                  <c:v>0.73460125500924889</c:v>
                </c:pt>
                <c:pt idx="20">
                  <c:v>0.6005628753438903</c:v>
                </c:pt>
                <c:pt idx="21">
                  <c:v>-4.8126260493994268E-3</c:v>
                </c:pt>
                <c:pt idx="22">
                  <c:v>5.8868337041183369E-2</c:v>
                </c:pt>
                <c:pt idx="23">
                  <c:v>-9.9237600831749748E-2</c:v>
                </c:pt>
                <c:pt idx="24">
                  <c:v>-0.14258215781735772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chart_data_LP!$P$2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chart_data_LP!$A$17:$A$40</c:f>
              <c:numCache>
                <c:formatCode>General</c:formatCode>
                <c:ptCount val="24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</c:numCache>
            </c:numRef>
          </c:cat>
          <c:val>
            <c:numRef>
              <c:f>chart_data_LP!$P$17:$P$41</c:f>
              <c:numCache>
                <c:formatCode>0.00</c:formatCode>
                <c:ptCount val="25"/>
                <c:pt idx="0">
                  <c:v>-0.5597850762420401</c:v>
                </c:pt>
                <c:pt idx="1">
                  <c:v>-0.44772373102011576</c:v>
                </c:pt>
                <c:pt idx="2">
                  <c:v>-0.27198361280271754</c:v>
                </c:pt>
                <c:pt idx="3">
                  <c:v>7.966928935327855E-3</c:v>
                </c:pt>
                <c:pt idx="4">
                  <c:v>0</c:v>
                </c:pt>
                <c:pt idx="5">
                  <c:v>-0.33542601768953739</c:v>
                </c:pt>
                <c:pt idx="6">
                  <c:v>-0.38399487888707506</c:v>
                </c:pt>
                <c:pt idx="7">
                  <c:v>7.6097076608014402E-2</c:v>
                </c:pt>
                <c:pt idx="8">
                  <c:v>0.83767642245331575</c:v>
                </c:pt>
                <c:pt idx="9">
                  <c:v>0.74924510057556348</c:v>
                </c:pt>
                <c:pt idx="10">
                  <c:v>1.7176187765260469</c:v>
                </c:pt>
                <c:pt idx="11">
                  <c:v>1.4837534930551624</c:v>
                </c:pt>
                <c:pt idx="12">
                  <c:v>1.5401824805652982</c:v>
                </c:pt>
                <c:pt idx="13">
                  <c:v>2.0552676298967536</c:v>
                </c:pt>
                <c:pt idx="14">
                  <c:v>1.5830685163049549</c:v>
                </c:pt>
                <c:pt idx="15">
                  <c:v>1.3120406547234233</c:v>
                </c:pt>
                <c:pt idx="16">
                  <c:v>0.86495088840693057</c:v>
                </c:pt>
                <c:pt idx="17">
                  <c:v>1.4027829202920286</c:v>
                </c:pt>
                <c:pt idx="18">
                  <c:v>1.1610921435392112</c:v>
                </c:pt>
                <c:pt idx="19">
                  <c:v>0.81022084848345655</c:v>
                </c:pt>
                <c:pt idx="20">
                  <c:v>0.52675301907510175</c:v>
                </c:pt>
                <c:pt idx="21">
                  <c:v>0.308292070571208</c:v>
                </c:pt>
                <c:pt idx="22">
                  <c:v>-3.7216322351872222E-2</c:v>
                </c:pt>
                <c:pt idx="23">
                  <c:v>-8.509658295846334E-2</c:v>
                </c:pt>
                <c:pt idx="24">
                  <c:v>7.4345082109336325E-2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chart_data_LP!$Q$2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chart_data_LP!$A$17:$A$40</c:f>
              <c:numCache>
                <c:formatCode>General</c:formatCode>
                <c:ptCount val="24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</c:numCache>
            </c:numRef>
          </c:cat>
          <c:val>
            <c:numRef>
              <c:f>chart_data_LP!$Q$17:$Q$41</c:f>
              <c:numCache>
                <c:formatCode>0.00</c:formatCode>
                <c:ptCount val="25"/>
                <c:pt idx="0">
                  <c:v>-0.44741128684217535</c:v>
                </c:pt>
                <c:pt idx="1">
                  <c:v>0.53593907405933283</c:v>
                </c:pt>
                <c:pt idx="2">
                  <c:v>0.62281763069965801</c:v>
                </c:pt>
                <c:pt idx="3">
                  <c:v>-0.46825597845035216</c:v>
                </c:pt>
                <c:pt idx="4">
                  <c:v>0</c:v>
                </c:pt>
                <c:pt idx="5">
                  <c:v>-1.8151338498627565</c:v>
                </c:pt>
                <c:pt idx="6">
                  <c:v>-2.3615098470796818</c:v>
                </c:pt>
                <c:pt idx="7">
                  <c:v>-2.994953591329101</c:v>
                </c:pt>
                <c:pt idx="8">
                  <c:v>-3.3173909233864185</c:v>
                </c:pt>
                <c:pt idx="9">
                  <c:v>-2.7529204540864738</c:v>
                </c:pt>
                <c:pt idx="10">
                  <c:v>-1.9046786162794167</c:v>
                </c:pt>
                <c:pt idx="11">
                  <c:v>-1.0165169020146956</c:v>
                </c:pt>
                <c:pt idx="12">
                  <c:v>-1.4274833931036293</c:v>
                </c:pt>
                <c:pt idx="13">
                  <c:v>-0.69997132557182429</c:v>
                </c:pt>
                <c:pt idx="14">
                  <c:v>-0.33784990848809254</c:v>
                </c:pt>
                <c:pt idx="15">
                  <c:v>-0.26794612348486468</c:v>
                </c:pt>
                <c:pt idx="16">
                  <c:v>-0.22372497297962884</c:v>
                </c:pt>
                <c:pt idx="17">
                  <c:v>-0.27191307771213896</c:v>
                </c:pt>
                <c:pt idx="18">
                  <c:v>-0.288358044211111</c:v>
                </c:pt>
                <c:pt idx="19">
                  <c:v>0.13783726991951295</c:v>
                </c:pt>
                <c:pt idx="20">
                  <c:v>3.0582020155135448E-2</c:v>
                </c:pt>
                <c:pt idx="21">
                  <c:v>-0.3671824991225191</c:v>
                </c:pt>
                <c:pt idx="22">
                  <c:v>0.37410761879673671</c:v>
                </c:pt>
                <c:pt idx="23">
                  <c:v>0.19893208113782379</c:v>
                </c:pt>
                <c:pt idx="24">
                  <c:v>-2.0213635746547998E-2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004928"/>
        <c:axId val="326999040"/>
      </c:lineChart>
      <c:catAx>
        <c:axId val="3269959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6997504"/>
        <c:crosses val="min"/>
        <c:auto val="1"/>
        <c:lblAlgn val="ctr"/>
        <c:lblOffset val="100"/>
        <c:noMultiLvlLbl val="0"/>
      </c:catAx>
      <c:valAx>
        <c:axId val="326997504"/>
        <c:scaling>
          <c:orientation val="minMax"/>
          <c:max val="20"/>
          <c:min val="-5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6995968"/>
        <c:crosses val="autoZero"/>
        <c:crossBetween val="midCat"/>
        <c:majorUnit val="5"/>
      </c:valAx>
      <c:valAx>
        <c:axId val="326999040"/>
        <c:scaling>
          <c:orientation val="minMax"/>
          <c:max val="20"/>
          <c:min val="-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004928"/>
        <c:crosses val="max"/>
        <c:crossBetween val="between"/>
        <c:majorUnit val="5"/>
        <c:minorUnit val="1"/>
      </c:valAx>
      <c:catAx>
        <c:axId val="3270049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6999040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142213532203649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chart_data_Y!$N$2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chart_data_Y!$A$17:$A$41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chart_data_Y!$N$17:$N$41</c:f>
              <c:numCache>
                <c:formatCode>0.00</c:formatCode>
                <c:ptCount val="25"/>
                <c:pt idx="0">
                  <c:v>2.8847454028288229</c:v>
                </c:pt>
                <c:pt idx="1">
                  <c:v>2.3801193656143607</c:v>
                </c:pt>
                <c:pt idx="2">
                  <c:v>1.7962117017936059</c:v>
                </c:pt>
                <c:pt idx="3">
                  <c:v>1.67908504496285</c:v>
                </c:pt>
                <c:pt idx="4">
                  <c:v>0</c:v>
                </c:pt>
                <c:pt idx="5">
                  <c:v>-0.70120900959306187</c:v>
                </c:pt>
                <c:pt idx="6">
                  <c:v>-2.0544112709452267</c:v>
                </c:pt>
                <c:pt idx="7">
                  <c:v>-2.1376738828284152</c:v>
                </c:pt>
                <c:pt idx="8">
                  <c:v>-1.2141040357533144</c:v>
                </c:pt>
                <c:pt idx="9">
                  <c:v>-2.1785047258495158</c:v>
                </c:pt>
                <c:pt idx="10">
                  <c:v>-0.91288490439728864</c:v>
                </c:pt>
                <c:pt idx="11">
                  <c:v>-0.29012537631378699</c:v>
                </c:pt>
                <c:pt idx="12">
                  <c:v>-0.13521019693635949</c:v>
                </c:pt>
                <c:pt idx="13">
                  <c:v>-0.13957817133963024</c:v>
                </c:pt>
                <c:pt idx="14">
                  <c:v>-0.31671689202537978</c:v>
                </c:pt>
                <c:pt idx="15">
                  <c:v>0.5579309283908428</c:v>
                </c:pt>
                <c:pt idx="16">
                  <c:v>1.9035758825087097</c:v>
                </c:pt>
                <c:pt idx="17">
                  <c:v>3.7487433563686423</c:v>
                </c:pt>
                <c:pt idx="18">
                  <c:v>3.8623256204367289</c:v>
                </c:pt>
                <c:pt idx="19">
                  <c:v>2.7062559758224882</c:v>
                </c:pt>
                <c:pt idx="20">
                  <c:v>2.8692414216186091</c:v>
                </c:pt>
                <c:pt idx="21">
                  <c:v>3.0313254037306798</c:v>
                </c:pt>
                <c:pt idx="22">
                  <c:v>2.6374887374357088</c:v>
                </c:pt>
                <c:pt idx="23">
                  <c:v>4.4924691246991451</c:v>
                </c:pt>
                <c:pt idx="24">
                  <c:v>4.8691597225868133</c:v>
                </c:pt>
              </c:numCache>
            </c:numRef>
          </c:val>
        </c:ser>
        <c:ser>
          <c:idx val="1"/>
          <c:order val="1"/>
          <c:tx>
            <c:strRef>
              <c:f>chart_data_Y!$M$2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chart_data_Y!$A$17:$A$41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chart_data_Y!$M$17:$M$41</c:f>
              <c:numCache>
                <c:formatCode>0.00</c:formatCode>
                <c:ptCount val="25"/>
                <c:pt idx="0">
                  <c:v>-3.573995517541285</c:v>
                </c:pt>
                <c:pt idx="1">
                  <c:v>-3.7264853233364721</c:v>
                </c:pt>
                <c:pt idx="2">
                  <c:v>-0.84369447583589974</c:v>
                </c:pt>
                <c:pt idx="3">
                  <c:v>-0.65196264315987162</c:v>
                </c:pt>
                <c:pt idx="4">
                  <c:v>0</c:v>
                </c:pt>
                <c:pt idx="5">
                  <c:v>-3.5536493511131706</c:v>
                </c:pt>
                <c:pt idx="6">
                  <c:v>-6.4343264029543628</c:v>
                </c:pt>
                <c:pt idx="7">
                  <c:v>-7.0768866098079419</c:v>
                </c:pt>
                <c:pt idx="8">
                  <c:v>-7.4778017693905783</c:v>
                </c:pt>
                <c:pt idx="9">
                  <c:v>-10.138794756842533</c:v>
                </c:pt>
                <c:pt idx="10">
                  <c:v>-10.074267934569017</c:v>
                </c:pt>
                <c:pt idx="11">
                  <c:v>-8.6622252306055003</c:v>
                </c:pt>
                <c:pt idx="12">
                  <c:v>-8.026492910993321</c:v>
                </c:pt>
                <c:pt idx="13">
                  <c:v>-6.117298628331298</c:v>
                </c:pt>
                <c:pt idx="14">
                  <c:v>-6.13527286295556</c:v>
                </c:pt>
                <c:pt idx="15">
                  <c:v>-6.284539485879483</c:v>
                </c:pt>
                <c:pt idx="16">
                  <c:v>-6.5210143084832914</c:v>
                </c:pt>
                <c:pt idx="17">
                  <c:v>-6.4026940340223559</c:v>
                </c:pt>
                <c:pt idx="18">
                  <c:v>-7.0775902569014608</c:v>
                </c:pt>
                <c:pt idx="19">
                  <c:v>-5.9351573222193448</c:v>
                </c:pt>
                <c:pt idx="20">
                  <c:v>-5.4821035061458643</c:v>
                </c:pt>
                <c:pt idx="21">
                  <c:v>-3.7585972616853778</c:v>
                </c:pt>
                <c:pt idx="22">
                  <c:v>-3.2175678867265876</c:v>
                </c:pt>
                <c:pt idx="23">
                  <c:v>-3.63317814280281</c:v>
                </c:pt>
                <c:pt idx="24">
                  <c:v>-3.2243330830621026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029888"/>
        <c:axId val="327031424"/>
      </c:areaChart>
      <c:lineChart>
        <c:grouping val="standard"/>
        <c:varyColors val="0"/>
        <c:ser>
          <c:idx val="3"/>
          <c:order val="2"/>
          <c:tx>
            <c:strRef>
              <c:f>chart_data_Y!$K$2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chart_data_Y!$K$17:$K$41</c:f>
              <c:numCache>
                <c:formatCode>0.00</c:formatCode>
                <c:ptCount val="25"/>
                <c:pt idx="0">
                  <c:v>1.979530461111251</c:v>
                </c:pt>
                <c:pt idx="1">
                  <c:v>1.2633392252703493</c:v>
                </c:pt>
                <c:pt idx="2">
                  <c:v>1.2148629520575893</c:v>
                </c:pt>
                <c:pt idx="3">
                  <c:v>0.58482208731640029</c:v>
                </c:pt>
                <c:pt idx="4">
                  <c:v>0</c:v>
                </c:pt>
                <c:pt idx="5">
                  <c:v>-1.1366292754308276</c:v>
                </c:pt>
                <c:pt idx="6">
                  <c:v>-1.6463584463371554</c:v>
                </c:pt>
                <c:pt idx="7">
                  <c:v>-3.0096502522997874</c:v>
                </c:pt>
                <c:pt idx="8">
                  <c:v>-6.4296363846715661</c:v>
                </c:pt>
                <c:pt idx="9">
                  <c:v>-8.960394209176636</c:v>
                </c:pt>
                <c:pt idx="10">
                  <c:v>-9.680028273802165</c:v>
                </c:pt>
                <c:pt idx="11">
                  <c:v>-9.7352748912702864</c:v>
                </c:pt>
                <c:pt idx="12">
                  <c:v>-8.7564414685581209</c:v>
                </c:pt>
                <c:pt idx="13">
                  <c:v>-9.0107042891544751</c:v>
                </c:pt>
                <c:pt idx="14">
                  <c:v>-8.4920283209654333</c:v>
                </c:pt>
                <c:pt idx="15">
                  <c:v>-7.5844953501849481</c:v>
                </c:pt>
                <c:pt idx="16">
                  <c:v>-7.3585135065871494</c:v>
                </c:pt>
                <c:pt idx="17">
                  <c:v>-7.77800968931653</c:v>
                </c:pt>
                <c:pt idx="18">
                  <c:v>-7.4159806661463321</c:v>
                </c:pt>
                <c:pt idx="19">
                  <c:v>-7.3281202598184008</c:v>
                </c:pt>
                <c:pt idx="20">
                  <c:v>-6.634531291779334</c:v>
                </c:pt>
                <c:pt idx="21">
                  <c:v>-5.6485313570589044</c:v>
                </c:pt>
                <c:pt idx="22">
                  <c:v>-6.0237798472083828</c:v>
                </c:pt>
                <c:pt idx="23">
                  <c:v>-5.9344149478940356</c:v>
                </c:pt>
                <c:pt idx="24">
                  <c:v>-5.5833003973687516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029888"/>
        <c:axId val="327031424"/>
      </c:lineChart>
      <c:lineChart>
        <c:grouping val="standard"/>
        <c:varyColors val="0"/>
        <c:ser>
          <c:idx val="2"/>
          <c:order val="3"/>
          <c:tx>
            <c:strRef>
              <c:f>chart_data_Y!$O$2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chart_data_Y!$O$17:$O$41</c:f>
              <c:numCache>
                <c:formatCode>0.00</c:formatCode>
                <c:ptCount val="25"/>
                <c:pt idx="0">
                  <c:v>0.98041061299096877</c:v>
                </c:pt>
                <c:pt idx="1">
                  <c:v>1.2647717439283599</c:v>
                </c:pt>
                <c:pt idx="2">
                  <c:v>1.252406963579014</c:v>
                </c:pt>
                <c:pt idx="3">
                  <c:v>0.5045001144947987</c:v>
                </c:pt>
                <c:pt idx="4">
                  <c:v>0</c:v>
                </c:pt>
                <c:pt idx="5">
                  <c:v>-1.9158642707850875</c:v>
                </c:pt>
                <c:pt idx="6">
                  <c:v>-3.1163406053147633</c:v>
                </c:pt>
                <c:pt idx="7">
                  <c:v>-3.5329338629871159</c:v>
                </c:pt>
                <c:pt idx="8">
                  <c:v>-4.7233837203246001</c:v>
                </c:pt>
                <c:pt idx="9">
                  <c:v>-5.637676305885992</c:v>
                </c:pt>
                <c:pt idx="10">
                  <c:v>-6.1075812482571079</c:v>
                </c:pt>
                <c:pt idx="11">
                  <c:v>-5.6449338497965185</c:v>
                </c:pt>
                <c:pt idx="12">
                  <c:v>-5.3074790392650799</c:v>
                </c:pt>
                <c:pt idx="13">
                  <c:v>-4.4216448289096695</c:v>
                </c:pt>
                <c:pt idx="14">
                  <c:v>-3.8236392782658406</c:v>
                </c:pt>
                <c:pt idx="15">
                  <c:v>-3.2859108425704218</c:v>
                </c:pt>
                <c:pt idx="16">
                  <c:v>-3.0568059594735622</c:v>
                </c:pt>
                <c:pt idx="17">
                  <c:v>-2.4411715200919564</c:v>
                </c:pt>
                <c:pt idx="18">
                  <c:v>-1.9254544940941496</c:v>
                </c:pt>
                <c:pt idx="19">
                  <c:v>-1.7264494924855018</c:v>
                </c:pt>
                <c:pt idx="20">
                  <c:v>-1.4872520372268483</c:v>
                </c:pt>
                <c:pt idx="21">
                  <c:v>-2.1815858043720127</c:v>
                </c:pt>
                <c:pt idx="22">
                  <c:v>-1.5991996569220492</c:v>
                </c:pt>
                <c:pt idx="23">
                  <c:v>-1.6708204241878573</c:v>
                </c:pt>
                <c:pt idx="24">
                  <c:v>-1.1790735419122373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chart_data_Y!$P$2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chart_data_L!$A$17:$A$41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chart_data_Y!$P$17:$P$41</c:f>
              <c:numCache>
                <c:formatCode>0.00</c:formatCode>
                <c:ptCount val="25"/>
                <c:pt idx="0">
                  <c:v>1.5646859672335562</c:v>
                </c:pt>
                <c:pt idx="1">
                  <c:v>1.3868695311528687</c:v>
                </c:pt>
                <c:pt idx="2">
                  <c:v>1.3324412883133867</c:v>
                </c:pt>
                <c:pt idx="3">
                  <c:v>0.73481174614067735</c:v>
                </c:pt>
                <c:pt idx="4">
                  <c:v>0</c:v>
                </c:pt>
                <c:pt idx="5">
                  <c:v>-1.2927136149778411</c:v>
                </c:pt>
                <c:pt idx="6">
                  <c:v>-2.6956057537842613</c:v>
                </c:pt>
                <c:pt idx="7">
                  <c:v>-3.3155083595856865</c:v>
                </c:pt>
                <c:pt idx="8">
                  <c:v>-3.2620606148831985</c:v>
                </c:pt>
                <c:pt idx="9">
                  <c:v>-3.5831540349524529</c:v>
                </c:pt>
                <c:pt idx="10">
                  <c:v>-3.3292668757456809</c:v>
                </c:pt>
                <c:pt idx="11">
                  <c:v>-3.4382807354515101</c:v>
                </c:pt>
                <c:pt idx="12">
                  <c:v>-3.8154034699925012</c:v>
                </c:pt>
                <c:pt idx="13">
                  <c:v>-3.4636865270481692</c:v>
                </c:pt>
                <c:pt idx="14">
                  <c:v>-3.6481824503269067</c:v>
                </c:pt>
                <c:pt idx="15">
                  <c:v>-3.3273411867027676</c:v>
                </c:pt>
                <c:pt idx="16">
                  <c:v>-3.5803021734448359</c:v>
                </c:pt>
                <c:pt idx="17">
                  <c:v>-2.7871643743786478</c:v>
                </c:pt>
                <c:pt idx="18">
                  <c:v>-2.5583296704652558</c:v>
                </c:pt>
                <c:pt idx="19">
                  <c:v>-2.1064244328220254</c:v>
                </c:pt>
                <c:pt idx="20">
                  <c:v>-1.8836787269620741</c:v>
                </c:pt>
                <c:pt idx="21">
                  <c:v>-1.5794525187376276</c:v>
                </c:pt>
                <c:pt idx="22">
                  <c:v>-1.6991931528140587</c:v>
                </c:pt>
                <c:pt idx="23">
                  <c:v>-1.6401313936951152</c:v>
                </c:pt>
                <c:pt idx="24">
                  <c:v>-0.77555028545796301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chart_data_Y!$Q$2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chart_data_L!$A$17:$A$41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chart_data_Y!$Q$17:$Q$41</c:f>
              <c:numCache>
                <c:formatCode>0.00</c:formatCode>
                <c:ptCount val="25"/>
                <c:pt idx="0">
                  <c:v>-1.5698083369555402</c:v>
                </c:pt>
                <c:pt idx="1">
                  <c:v>0.33718925313365261</c:v>
                </c:pt>
                <c:pt idx="2">
                  <c:v>0.85576530870524614</c:v>
                </c:pt>
                <c:pt idx="3">
                  <c:v>-0.40747404447799623</c:v>
                </c:pt>
                <c:pt idx="4">
                  <c:v>0</c:v>
                </c:pt>
                <c:pt idx="5">
                  <c:v>-2.3652988200036882</c:v>
                </c:pt>
                <c:pt idx="6">
                  <c:v>-4.2123476632490222</c:v>
                </c:pt>
                <c:pt idx="7">
                  <c:v>-5.3825040169575029</c:v>
                </c:pt>
                <c:pt idx="8">
                  <c:v>-7.154585910871563</c:v>
                </c:pt>
                <c:pt idx="9">
                  <c:v>-9.0436731032977775</c:v>
                </c:pt>
                <c:pt idx="10">
                  <c:v>-8.7264808969116707</c:v>
                </c:pt>
                <c:pt idx="11">
                  <c:v>-7.2120910060593495</c:v>
                </c:pt>
                <c:pt idx="12">
                  <c:v>-6.3053545358601628</c:v>
                </c:pt>
                <c:pt idx="13">
                  <c:v>-4.454611820597453</c:v>
                </c:pt>
                <c:pt idx="14">
                  <c:v>-3.4089015582844455</c:v>
                </c:pt>
                <c:pt idx="15">
                  <c:v>-2.8633042787443199</c:v>
                </c:pt>
                <c:pt idx="16">
                  <c:v>-2.8626468929366293</c:v>
                </c:pt>
                <c:pt idx="17">
                  <c:v>-2.521717019423277</c:v>
                </c:pt>
                <c:pt idx="18">
                  <c:v>-1.4412062889623911</c:v>
                </c:pt>
                <c:pt idx="19">
                  <c:v>-0.76199190263652405</c:v>
                </c:pt>
                <c:pt idx="20">
                  <c:v>-0.69543244963810857</c:v>
                </c:pt>
                <c:pt idx="21">
                  <c:v>-1.0502463136629525</c:v>
                </c:pt>
                <c:pt idx="22">
                  <c:v>0.71308393411312698</c:v>
                </c:pt>
                <c:pt idx="23">
                  <c:v>0.43028780717249004</c:v>
                </c:pt>
                <c:pt idx="24">
                  <c:v>0.61951662936174556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047040"/>
        <c:axId val="327045504"/>
      </c:lineChart>
      <c:catAx>
        <c:axId val="3270298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031424"/>
        <c:crosses val="min"/>
        <c:auto val="1"/>
        <c:lblAlgn val="ctr"/>
        <c:lblOffset val="100"/>
        <c:noMultiLvlLbl val="0"/>
      </c:catAx>
      <c:valAx>
        <c:axId val="327031424"/>
        <c:scaling>
          <c:orientation val="minMax"/>
          <c:max val="20"/>
          <c:min val="-1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029888"/>
        <c:crosses val="autoZero"/>
        <c:crossBetween val="midCat"/>
        <c:majorUnit val="5"/>
      </c:valAx>
      <c:valAx>
        <c:axId val="327045504"/>
        <c:scaling>
          <c:orientation val="minMax"/>
          <c:max val="20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7047040"/>
        <c:crosses val="max"/>
        <c:crossBetween val="between"/>
        <c:majorUnit val="5"/>
        <c:minorUnit val="1"/>
      </c:valAx>
      <c:catAx>
        <c:axId val="32704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7045504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chart_data_Hours!$N$2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chart_data_Hours!$A$17:$A$41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chart_data_Hours!$N$17:$N$41</c:f>
              <c:numCache>
                <c:formatCode>0.00</c:formatCode>
                <c:ptCount val="25"/>
                <c:pt idx="0">
                  <c:v>2.8577204269391063</c:v>
                </c:pt>
                <c:pt idx="1">
                  <c:v>2.4421528612984189</c:v>
                </c:pt>
                <c:pt idx="2">
                  <c:v>2.148582101975637</c:v>
                </c:pt>
                <c:pt idx="3">
                  <c:v>1.1278655856007802</c:v>
                </c:pt>
                <c:pt idx="4">
                  <c:v>0</c:v>
                </c:pt>
                <c:pt idx="5">
                  <c:v>-0.33433515754258081</c:v>
                </c:pt>
                <c:pt idx="6">
                  <c:v>-0.9171322547902927</c:v>
                </c:pt>
                <c:pt idx="7">
                  <c:v>-1.8355699157830301</c:v>
                </c:pt>
                <c:pt idx="8">
                  <c:v>-1.8627100933831788</c:v>
                </c:pt>
                <c:pt idx="9">
                  <c:v>-2.426605830229609</c:v>
                </c:pt>
                <c:pt idx="10">
                  <c:v>-2.4992385401058548</c:v>
                </c:pt>
                <c:pt idx="11">
                  <c:v>-0.95172119840761826</c:v>
                </c:pt>
                <c:pt idx="12">
                  <c:v>-1.3675491828966613</c:v>
                </c:pt>
                <c:pt idx="13">
                  <c:v>-0.82922285089238823</c:v>
                </c:pt>
                <c:pt idx="14">
                  <c:v>0.16649804058217077</c:v>
                </c:pt>
                <c:pt idx="15">
                  <c:v>0.55970650821179901</c:v>
                </c:pt>
                <c:pt idx="16">
                  <c:v>0.63203990118767606</c:v>
                </c:pt>
                <c:pt idx="17">
                  <c:v>0.79095986522344264</c:v>
                </c:pt>
                <c:pt idx="18">
                  <c:v>1.146299366578692</c:v>
                </c:pt>
                <c:pt idx="19">
                  <c:v>1.2544337127421521</c:v>
                </c:pt>
                <c:pt idx="20">
                  <c:v>0.97473707255798758</c:v>
                </c:pt>
                <c:pt idx="21">
                  <c:v>0.93829238423387706</c:v>
                </c:pt>
                <c:pt idx="22">
                  <c:v>0.56116617727876172</c:v>
                </c:pt>
                <c:pt idx="23">
                  <c:v>1.2262661547474027</c:v>
                </c:pt>
                <c:pt idx="24">
                  <c:v>2.2663733371580661</c:v>
                </c:pt>
              </c:numCache>
            </c:numRef>
          </c:val>
        </c:ser>
        <c:ser>
          <c:idx val="1"/>
          <c:order val="1"/>
          <c:tx>
            <c:strRef>
              <c:f>chart_data_Hours!$M$2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chart_data_Hours!$A$17:$A$41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chart_data_Hours!$M$17:$M$41</c:f>
              <c:numCache>
                <c:formatCode>0.00</c:formatCode>
                <c:ptCount val="25"/>
                <c:pt idx="0">
                  <c:v>-2.7237057409162624</c:v>
                </c:pt>
                <c:pt idx="1">
                  <c:v>-2.490000754632189</c:v>
                </c:pt>
                <c:pt idx="2">
                  <c:v>-0.45647365595563927</c:v>
                </c:pt>
                <c:pt idx="3">
                  <c:v>-0.80630616517097486</c:v>
                </c:pt>
                <c:pt idx="4">
                  <c:v>0</c:v>
                </c:pt>
                <c:pt idx="5">
                  <c:v>-2.5062255453835172</c:v>
                </c:pt>
                <c:pt idx="6">
                  <c:v>-5.3689533539045744</c:v>
                </c:pt>
                <c:pt idx="7">
                  <c:v>-6.4280987085324375</c:v>
                </c:pt>
                <c:pt idx="8">
                  <c:v>-5.8554969611780079</c:v>
                </c:pt>
                <c:pt idx="9">
                  <c:v>-7.2821728677235606</c:v>
                </c:pt>
                <c:pt idx="10">
                  <c:v>-8.465276660380221</c:v>
                </c:pt>
                <c:pt idx="11">
                  <c:v>-7.8122226167974524</c:v>
                </c:pt>
                <c:pt idx="12">
                  <c:v>-6.7546825072376224</c:v>
                </c:pt>
                <c:pt idx="13">
                  <c:v>-6.2135716148714906</c:v>
                </c:pt>
                <c:pt idx="14">
                  <c:v>-5.9935282814449362</c:v>
                </c:pt>
                <c:pt idx="15">
                  <c:v>-5.7504228187307085</c:v>
                </c:pt>
                <c:pt idx="16">
                  <c:v>-5.9098837411016776</c:v>
                </c:pt>
                <c:pt idx="17">
                  <c:v>-5.290567748645719</c:v>
                </c:pt>
                <c:pt idx="18">
                  <c:v>-4.7055814912416469</c:v>
                </c:pt>
                <c:pt idx="19">
                  <c:v>-5.7491713072424071</c:v>
                </c:pt>
                <c:pt idx="20">
                  <c:v>-5.2409633980254133</c:v>
                </c:pt>
                <c:pt idx="21">
                  <c:v>-3.5447240071426602</c:v>
                </c:pt>
                <c:pt idx="22">
                  <c:v>-3.4809928775710119</c:v>
                </c:pt>
                <c:pt idx="23">
                  <c:v>-3.0314155699926828</c:v>
                </c:pt>
                <c:pt idx="24">
                  <c:v>-2.2691162627817398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014848"/>
        <c:axId val="328020736"/>
      </c:areaChart>
      <c:lineChart>
        <c:grouping val="standard"/>
        <c:varyColors val="0"/>
        <c:ser>
          <c:idx val="3"/>
          <c:order val="2"/>
          <c:tx>
            <c:strRef>
              <c:f>chart_data_Hours!$K$2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chart_data_Hours!$K$17:$K$41</c:f>
              <c:numCache>
                <c:formatCode>0.00</c:formatCode>
                <c:ptCount val="25"/>
                <c:pt idx="0">
                  <c:v>0.33575518794885806</c:v>
                </c:pt>
                <c:pt idx="1">
                  <c:v>0.36571438371053411</c:v>
                </c:pt>
                <c:pt idx="2">
                  <c:v>0.45501313382848263</c:v>
                </c:pt>
                <c:pt idx="3">
                  <c:v>6.566959195933908E-2</c:v>
                </c:pt>
                <c:pt idx="4">
                  <c:v>0</c:v>
                </c:pt>
                <c:pt idx="5">
                  <c:v>-0.28743480565345525</c:v>
                </c:pt>
                <c:pt idx="6">
                  <c:v>-0.83738801225215065</c:v>
                </c:pt>
                <c:pt idx="7">
                  <c:v>-1.9385239106371044</c:v>
                </c:pt>
                <c:pt idx="8">
                  <c:v>-4.3446749543621168</c:v>
                </c:pt>
                <c:pt idx="9">
                  <c:v>-6.9933623418230679</c:v>
                </c:pt>
                <c:pt idx="10">
                  <c:v>-9.192112492181252</c:v>
                </c:pt>
                <c:pt idx="11">
                  <c:v>-10.445284096272328</c:v>
                </c:pt>
                <c:pt idx="12">
                  <c:v>-10.471979546196827</c:v>
                </c:pt>
                <c:pt idx="13">
                  <c:v>-10.389834053427084</c:v>
                </c:pt>
                <c:pt idx="14">
                  <c:v>-9.5105176450225972</c:v>
                </c:pt>
                <c:pt idx="15">
                  <c:v>-9.1418419374063333</c:v>
                </c:pt>
                <c:pt idx="16">
                  <c:v>-8.6117471202317404</c:v>
                </c:pt>
                <c:pt idx="17">
                  <c:v>-8.3797673730910951</c:v>
                </c:pt>
                <c:pt idx="18">
                  <c:v>-7.7200893703188553</c:v>
                </c:pt>
                <c:pt idx="19">
                  <c:v>-7.1921012936803956</c:v>
                </c:pt>
                <c:pt idx="20">
                  <c:v>-6.5496521673741963</c:v>
                </c:pt>
                <c:pt idx="21">
                  <c:v>-5.7422490839145288</c:v>
                </c:pt>
                <c:pt idx="22">
                  <c:v>-5.6443389395245696</c:v>
                </c:pt>
                <c:pt idx="23">
                  <c:v>-5.2105559473765641</c:v>
                </c:pt>
                <c:pt idx="24">
                  <c:v>-4.7621267155563851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014848"/>
        <c:axId val="328020736"/>
      </c:lineChart>
      <c:lineChart>
        <c:grouping val="standard"/>
        <c:varyColors val="0"/>
        <c:ser>
          <c:idx val="2"/>
          <c:order val="3"/>
          <c:tx>
            <c:strRef>
              <c:f>chart_data_Hours!$O$2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chart_data_Hours!$A$17:$A$41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chart_data_Hours!$O$17:$O$41</c:f>
              <c:numCache>
                <c:formatCode>0.00</c:formatCode>
                <c:ptCount val="25"/>
                <c:pt idx="0">
                  <c:v>0.39159885973350855</c:v>
                </c:pt>
                <c:pt idx="1">
                  <c:v>0.72322075997678048</c:v>
                </c:pt>
                <c:pt idx="2">
                  <c:v>0.84038545878016468</c:v>
                </c:pt>
                <c:pt idx="3">
                  <c:v>0.47392360492513802</c:v>
                </c:pt>
                <c:pt idx="4">
                  <c:v>0</c:v>
                </c:pt>
                <c:pt idx="5">
                  <c:v>-0.89252887635884348</c:v>
                </c:pt>
                <c:pt idx="6">
                  <c:v>-2.0266081482635898</c:v>
                </c:pt>
                <c:pt idx="7">
                  <c:v>-2.6649802428705653</c:v>
                </c:pt>
                <c:pt idx="8">
                  <c:v>-3.7897256392912326</c:v>
                </c:pt>
                <c:pt idx="9">
                  <c:v>-4.9946163849870828</c:v>
                </c:pt>
                <c:pt idx="10">
                  <c:v>-6.1624984766306499</c:v>
                </c:pt>
                <c:pt idx="11">
                  <c:v>-6.2224270226713605</c:v>
                </c:pt>
                <c:pt idx="12">
                  <c:v>-5.8201761861473429</c:v>
                </c:pt>
                <c:pt idx="13">
                  <c:v>-5.3221188553890988</c:v>
                </c:pt>
                <c:pt idx="14">
                  <c:v>-4.826675347381979</c:v>
                </c:pt>
                <c:pt idx="15">
                  <c:v>-4.3387615381241682</c:v>
                </c:pt>
                <c:pt idx="16">
                  <c:v>-4.1078615350452727</c:v>
                </c:pt>
                <c:pt idx="17">
                  <c:v>-3.6902278160106921</c:v>
                </c:pt>
                <c:pt idx="18">
                  <c:v>-2.9375746700292305</c:v>
                </c:pt>
                <c:pt idx="19">
                  <c:v>-2.4610507474947503</c:v>
                </c:pt>
                <c:pt idx="20">
                  <c:v>-2.0878149125707384</c:v>
                </c:pt>
                <c:pt idx="21">
                  <c:v>-2.1767731783226134</c:v>
                </c:pt>
                <c:pt idx="22">
                  <c:v>-1.6580679939632321</c:v>
                </c:pt>
                <c:pt idx="23">
                  <c:v>-1.5715828233561067</c:v>
                </c:pt>
                <c:pt idx="24">
                  <c:v>-1.0364913840948788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chart_data_Hours!$P$2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chart_data_Hours!$A$17:$A$41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chart_data_Hours!$P$17:$P$41</c:f>
              <c:numCache>
                <c:formatCode>0.00</c:formatCode>
                <c:ptCount val="25"/>
                <c:pt idx="0">
                  <c:v>2.1244710434755971</c:v>
                </c:pt>
                <c:pt idx="1">
                  <c:v>1.8345932621729852</c:v>
                </c:pt>
                <c:pt idx="2">
                  <c:v>1.6044249011161047</c:v>
                </c:pt>
                <c:pt idx="3">
                  <c:v>0.72684481720534944</c:v>
                </c:pt>
                <c:pt idx="4">
                  <c:v>0</c:v>
                </c:pt>
                <c:pt idx="5">
                  <c:v>-0.9572875972883037</c:v>
                </c:pt>
                <c:pt idx="6">
                  <c:v>-2.3116108748971858</c:v>
                </c:pt>
                <c:pt idx="7">
                  <c:v>-3.3916054361937009</c:v>
                </c:pt>
                <c:pt idx="8">
                  <c:v>-4.0997370373365145</c:v>
                </c:pt>
                <c:pt idx="9">
                  <c:v>-4.3323991355280169</c:v>
                </c:pt>
                <c:pt idx="10">
                  <c:v>-5.0468856522717278</c:v>
                </c:pt>
                <c:pt idx="11">
                  <c:v>-4.9220342285066732</c:v>
                </c:pt>
                <c:pt idx="12">
                  <c:v>-5.3555859505577992</c:v>
                </c:pt>
                <c:pt idx="13">
                  <c:v>-5.5189541569449219</c:v>
                </c:pt>
                <c:pt idx="14">
                  <c:v>-5.2312509666318618</c:v>
                </c:pt>
                <c:pt idx="15">
                  <c:v>-4.6393818414261911</c:v>
                </c:pt>
                <c:pt idx="16">
                  <c:v>-4.4452530618517674</c:v>
                </c:pt>
                <c:pt idx="17">
                  <c:v>-4.1899472946706773</c:v>
                </c:pt>
                <c:pt idx="18">
                  <c:v>-3.7194218140044675</c:v>
                </c:pt>
                <c:pt idx="19">
                  <c:v>-2.9166452813054833</c:v>
                </c:pt>
                <c:pt idx="20">
                  <c:v>-2.4104317460371769</c:v>
                </c:pt>
                <c:pt idx="21">
                  <c:v>-1.887744589308836</c:v>
                </c:pt>
                <c:pt idx="22">
                  <c:v>-1.6619768304621869</c:v>
                </c:pt>
                <c:pt idx="23">
                  <c:v>-1.5550348107366521</c:v>
                </c:pt>
                <c:pt idx="24">
                  <c:v>-0.84989536756729933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chart_data_Hours!$Q$2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chart_data_Hours!$A$17:$A$41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chart_data_Hours!$Q$17:$Q$41</c:f>
              <c:numCache>
                <c:formatCode>0.00</c:formatCode>
                <c:ptCount val="25"/>
                <c:pt idx="0">
                  <c:v>-1.1223970501133649</c:v>
                </c:pt>
                <c:pt idx="1">
                  <c:v>-0.19874982092567978</c:v>
                </c:pt>
                <c:pt idx="2">
                  <c:v>0.23294767800558858</c:v>
                </c:pt>
                <c:pt idx="3">
                  <c:v>6.0781933972356206E-2</c:v>
                </c:pt>
                <c:pt idx="4">
                  <c:v>0</c:v>
                </c:pt>
                <c:pt idx="5">
                  <c:v>-0.55016497014093202</c:v>
                </c:pt>
                <c:pt idx="6">
                  <c:v>-1.85083781616934</c:v>
                </c:pt>
                <c:pt idx="7">
                  <c:v>-2.3875504256284019</c:v>
                </c:pt>
                <c:pt idx="8">
                  <c:v>-3.8371949874851436</c:v>
                </c:pt>
                <c:pt idx="9">
                  <c:v>-6.2907526492113028</c:v>
                </c:pt>
                <c:pt idx="10">
                  <c:v>-6.8218022806322525</c:v>
                </c:pt>
                <c:pt idx="11">
                  <c:v>-6.1955741040446526</c:v>
                </c:pt>
                <c:pt idx="12">
                  <c:v>-4.8778711427565327</c:v>
                </c:pt>
                <c:pt idx="13">
                  <c:v>-3.7546404950256278</c:v>
                </c:pt>
                <c:pt idx="14">
                  <c:v>-3.0710516497963525</c:v>
                </c:pt>
                <c:pt idx="15">
                  <c:v>-2.5953581552594547</c:v>
                </c:pt>
                <c:pt idx="16">
                  <c:v>-2.6389219199570007</c:v>
                </c:pt>
                <c:pt idx="17">
                  <c:v>-2.2498039417111384</c:v>
                </c:pt>
                <c:pt idx="18">
                  <c:v>-1.1528482447512798</c:v>
                </c:pt>
                <c:pt idx="19">
                  <c:v>-0.89982917255603589</c:v>
                </c:pt>
                <c:pt idx="20">
                  <c:v>-0.72601446979324302</c:v>
                </c:pt>
                <c:pt idx="21">
                  <c:v>-0.6830638145404323</c:v>
                </c:pt>
                <c:pt idx="22">
                  <c:v>0.33897631531639116</c:v>
                </c:pt>
                <c:pt idx="23">
                  <c:v>0.23135572603466714</c:v>
                </c:pt>
                <c:pt idx="24">
                  <c:v>0.63973026510829467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036352"/>
        <c:axId val="328022272"/>
      </c:lineChart>
      <c:catAx>
        <c:axId val="3280148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020736"/>
        <c:crosses val="min"/>
        <c:auto val="1"/>
        <c:lblAlgn val="ctr"/>
        <c:lblOffset val="100"/>
        <c:noMultiLvlLbl val="0"/>
      </c:catAx>
      <c:valAx>
        <c:axId val="328020736"/>
        <c:scaling>
          <c:orientation val="minMax"/>
          <c:max val="15"/>
          <c:min val="-15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014848"/>
        <c:crosses val="autoZero"/>
        <c:crossBetween val="midCat"/>
        <c:majorUnit val="5"/>
      </c:valAx>
      <c:valAx>
        <c:axId val="328022272"/>
        <c:scaling>
          <c:orientation val="minMax"/>
          <c:max val="15"/>
          <c:min val="-1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036352"/>
        <c:crosses val="max"/>
        <c:crossBetween val="between"/>
        <c:majorUnit val="5"/>
        <c:minorUnit val="1"/>
      </c:valAx>
      <c:catAx>
        <c:axId val="328036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8022272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chart_data_TFP!$N$2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chart_data_TFP!$A$17:$A$41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chart_data_TFP!$N$17:$N$41</c:f>
              <c:numCache>
                <c:formatCode>0.00</c:formatCode>
                <c:ptCount val="25"/>
                <c:pt idx="0">
                  <c:v>2.7406459824162246</c:v>
                </c:pt>
                <c:pt idx="1">
                  <c:v>2.0959555006834196</c:v>
                </c:pt>
                <c:pt idx="2">
                  <c:v>1.5945639494665067</c:v>
                </c:pt>
                <c:pt idx="3">
                  <c:v>2.2419495899650359</c:v>
                </c:pt>
                <c:pt idx="4">
                  <c:v>0</c:v>
                </c:pt>
                <c:pt idx="5">
                  <c:v>0.11584638653796409</c:v>
                </c:pt>
                <c:pt idx="6">
                  <c:v>-0.58856430725330544</c:v>
                </c:pt>
                <c:pt idx="7">
                  <c:v>-9.2400866369747314E-2</c:v>
                </c:pt>
                <c:pt idx="8">
                  <c:v>0.77813778560721092</c:v>
                </c:pt>
                <c:pt idx="9">
                  <c:v>0.50105338828641055</c:v>
                </c:pt>
                <c:pt idx="10">
                  <c:v>1.0462126964928291</c:v>
                </c:pt>
                <c:pt idx="11">
                  <c:v>1.0749411136951421</c:v>
                </c:pt>
                <c:pt idx="12">
                  <c:v>0.8393543089835459</c:v>
                </c:pt>
                <c:pt idx="13">
                  <c:v>1.2978267582945269</c:v>
                </c:pt>
                <c:pt idx="14">
                  <c:v>2.2230850490197818</c:v>
                </c:pt>
                <c:pt idx="15">
                  <c:v>2.5518336921168991</c:v>
                </c:pt>
                <c:pt idx="16">
                  <c:v>3.8906689530420544</c:v>
                </c:pt>
                <c:pt idx="17">
                  <c:v>5.1055797929676832</c:v>
                </c:pt>
                <c:pt idx="18">
                  <c:v>4.6725034666052885</c:v>
                </c:pt>
                <c:pt idx="19">
                  <c:v>3.2575535837954566</c:v>
                </c:pt>
                <c:pt idx="20">
                  <c:v>3.3449086013325391</c:v>
                </c:pt>
                <c:pt idx="21">
                  <c:v>3.5103624875456161</c:v>
                </c:pt>
                <c:pt idx="22">
                  <c:v>3.5002900935878096</c:v>
                </c:pt>
                <c:pt idx="23">
                  <c:v>4.0804403785728445</c:v>
                </c:pt>
                <c:pt idx="24">
                  <c:v>4.318943400863283</c:v>
                </c:pt>
              </c:numCache>
            </c:numRef>
          </c:val>
        </c:ser>
        <c:ser>
          <c:idx val="1"/>
          <c:order val="1"/>
          <c:tx>
            <c:strRef>
              <c:f>chart_data_TFP!$M$2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chart_data_TFP!$A$17:$A$41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chart_data_TFP!$M$17:$M$41</c:f>
              <c:numCache>
                <c:formatCode>0.00</c:formatCode>
                <c:ptCount val="25"/>
                <c:pt idx="0">
                  <c:v>-2.0914921606823977</c:v>
                </c:pt>
                <c:pt idx="1">
                  <c:v>-1.8540584179918775</c:v>
                </c:pt>
                <c:pt idx="2">
                  <c:v>-0.57032423260824494</c:v>
                </c:pt>
                <c:pt idx="3">
                  <c:v>-0.8528799966926256</c:v>
                </c:pt>
                <c:pt idx="4">
                  <c:v>0</c:v>
                </c:pt>
                <c:pt idx="5">
                  <c:v>-2.2975537594015294</c:v>
                </c:pt>
                <c:pt idx="6">
                  <c:v>-3.5420095527822899</c:v>
                </c:pt>
                <c:pt idx="7">
                  <c:v>-4.4938516379755722</c:v>
                </c:pt>
                <c:pt idx="8">
                  <c:v>-5.323082559522005</c:v>
                </c:pt>
                <c:pt idx="9">
                  <c:v>-5.3962876707700502</c:v>
                </c:pt>
                <c:pt idx="10">
                  <c:v>-4.3306593683382513</c:v>
                </c:pt>
                <c:pt idx="11">
                  <c:v>-3.1562208418184277</c:v>
                </c:pt>
                <c:pt idx="12">
                  <c:v>-3.0239223642957782</c:v>
                </c:pt>
                <c:pt idx="13">
                  <c:v>-1.6552835721663484</c:v>
                </c:pt>
                <c:pt idx="14">
                  <c:v>-1.6607824343879687</c:v>
                </c:pt>
                <c:pt idx="15">
                  <c:v>-2.6828426911018903</c:v>
                </c:pt>
                <c:pt idx="16">
                  <c:v>-2.7819699494849077</c:v>
                </c:pt>
                <c:pt idx="17">
                  <c:v>-3.6528660603040723</c:v>
                </c:pt>
                <c:pt idx="18">
                  <c:v>-3.1317213325219599</c:v>
                </c:pt>
                <c:pt idx="19">
                  <c:v>-2.9943375847903519</c:v>
                </c:pt>
                <c:pt idx="20">
                  <c:v>-3.8967017855810369</c:v>
                </c:pt>
                <c:pt idx="21">
                  <c:v>-1.4806298911712943</c:v>
                </c:pt>
                <c:pt idx="22">
                  <c:v>-2.3205406418136549</c:v>
                </c:pt>
                <c:pt idx="23">
                  <c:v>-2.7244749189057735</c:v>
                </c:pt>
                <c:pt idx="24">
                  <c:v>-2.6297854048326421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500160"/>
        <c:axId val="329501696"/>
      </c:areaChart>
      <c:lineChart>
        <c:grouping val="standard"/>
        <c:varyColors val="0"/>
        <c:ser>
          <c:idx val="3"/>
          <c:order val="2"/>
          <c:tx>
            <c:strRef>
              <c:f>chart_data_TFP!$K$2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chart_data_TFP!$A$17:$A$41</c:f>
              <c:numCache>
                <c:formatCode>General</c:formatCode>
                <c:ptCount val="25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</c:numCache>
            </c:numRef>
          </c:cat>
          <c:val>
            <c:numRef>
              <c:f>chart_data_TFP!$K$17:$K$41</c:f>
              <c:numCache>
                <c:formatCode>0.00</c:formatCode>
                <c:ptCount val="25"/>
                <c:pt idx="0">
                  <c:v>1.85882362797539</c:v>
                </c:pt>
                <c:pt idx="1">
                  <c:v>1.1525444674003049</c:v>
                </c:pt>
                <c:pt idx="2">
                  <c:v>0.91447206657288849</c:v>
                </c:pt>
                <c:pt idx="3">
                  <c:v>0.32642670590081346</c:v>
                </c:pt>
                <c:pt idx="4">
                  <c:v>0</c:v>
                </c:pt>
                <c:pt idx="5">
                  <c:v>-1.3372048635437888</c:v>
                </c:pt>
                <c:pt idx="6">
                  <c:v>-1.4417642389883087</c:v>
                </c:pt>
                <c:pt idx="7">
                  <c:v>-2.0518864935364478</c:v>
                </c:pt>
                <c:pt idx="8">
                  <c:v>-3.9108109476412745</c:v>
                </c:pt>
                <c:pt idx="9">
                  <c:v>-4.7911684198227924</c:v>
                </c:pt>
                <c:pt idx="10">
                  <c:v>-4.1488583177454412</c:v>
                </c:pt>
                <c:pt idx="11">
                  <c:v>-3.169386390279143</c:v>
                </c:pt>
                <c:pt idx="12">
                  <c:v>-1.9759900046703018</c:v>
                </c:pt>
                <c:pt idx="13">
                  <c:v>-2.1540034850532814</c:v>
                </c:pt>
                <c:pt idx="14">
                  <c:v>-1.7420513266733308</c:v>
                </c:pt>
                <c:pt idx="15">
                  <c:v>-1.0460734413266597</c:v>
                </c:pt>
                <c:pt idx="16">
                  <c:v>-1.1324171908252862</c:v>
                </c:pt>
                <c:pt idx="17">
                  <c:v>-1.4351968705655187</c:v>
                </c:pt>
                <c:pt idx="18">
                  <c:v>-1.423153279177154</c:v>
                </c:pt>
                <c:pt idx="19">
                  <c:v>-1.876661701401239</c:v>
                </c:pt>
                <c:pt idx="20">
                  <c:v>-1.2360980708083249</c:v>
                </c:pt>
                <c:pt idx="21">
                  <c:v>-0.7376870483706871</c:v>
                </c:pt>
                <c:pt idx="22">
                  <c:v>-1.5274834898088558</c:v>
                </c:pt>
                <c:pt idx="23">
                  <c:v>-1.3749061438149466</c:v>
                </c:pt>
                <c:pt idx="24">
                  <c:v>-1.3455208903938924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500160"/>
        <c:axId val="329501696"/>
      </c:lineChart>
      <c:lineChart>
        <c:grouping val="standard"/>
        <c:varyColors val="0"/>
        <c:ser>
          <c:idx val="2"/>
          <c:order val="3"/>
          <c:tx>
            <c:strRef>
              <c:f>chart_data_TFP!$O$2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chart_data_TFP!$O$17:$O$41</c:f>
              <c:numCache>
                <c:formatCode>0.00</c:formatCode>
                <c:ptCount val="25"/>
                <c:pt idx="0">
                  <c:v>0.95883136734233587</c:v>
                </c:pt>
                <c:pt idx="1">
                  <c:v>0.97725198930218493</c:v>
                </c:pt>
                <c:pt idx="2">
                  <c:v>0.82231050452717358</c:v>
                </c:pt>
                <c:pt idx="3">
                  <c:v>0.30523666438282232</c:v>
                </c:pt>
                <c:pt idx="4">
                  <c:v>0</c:v>
                </c:pt>
                <c:pt idx="5">
                  <c:v>-1.4264426053914805</c:v>
                </c:pt>
                <c:pt idx="6">
                  <c:v>-1.9771263685927452</c:v>
                </c:pt>
                <c:pt idx="7">
                  <c:v>-1.9261715309540866</c:v>
                </c:pt>
                <c:pt idx="8">
                  <c:v>-2.2807674962170172</c:v>
                </c:pt>
                <c:pt idx="9">
                  <c:v>-2.3503520664543176</c:v>
                </c:pt>
                <c:pt idx="10">
                  <c:v>-1.8791518906088214</c:v>
                </c:pt>
                <c:pt idx="11">
                  <c:v>-1.2172323012547446</c:v>
                </c:pt>
                <c:pt idx="12">
                  <c:v>-1.012313104397301</c:v>
                </c:pt>
                <c:pt idx="13">
                  <c:v>-0.42276932818110263</c:v>
                </c:pt>
                <c:pt idx="14">
                  <c:v>-2.4712709400355415E-2</c:v>
                </c:pt>
                <c:pt idx="15">
                  <c:v>0.24769741347242727</c:v>
                </c:pt>
                <c:pt idx="16">
                  <c:v>0.34721171180492716</c:v>
                </c:pt>
                <c:pt idx="17">
                  <c:v>0.73281551252122101</c:v>
                </c:pt>
                <c:pt idx="18">
                  <c:v>0.78767914067811817</c:v>
                </c:pt>
                <c:pt idx="19">
                  <c:v>0.52721484208777758</c:v>
                </c:pt>
                <c:pt idx="20">
                  <c:v>0.50628437664333481</c:v>
                </c:pt>
                <c:pt idx="21">
                  <c:v>3.1422692674354491E-2</c:v>
                </c:pt>
                <c:pt idx="22">
                  <c:v>0.22744762932874449</c:v>
                </c:pt>
                <c:pt idx="23">
                  <c:v>0.10040220767980164</c:v>
                </c:pt>
                <c:pt idx="24">
                  <c:v>0.26004759052926135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chart_data_TFP!$P$2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chart_data_TFP!$P$17:$P$41</c:f>
              <c:numCache>
                <c:formatCode>0.00</c:formatCode>
                <c:ptCount val="25"/>
                <c:pt idx="0">
                  <c:v>0.39694146917144213</c:v>
                </c:pt>
                <c:pt idx="1">
                  <c:v>0.45460370938192185</c:v>
                </c:pt>
                <c:pt idx="2">
                  <c:v>0.41279315091019075</c:v>
                </c:pt>
                <c:pt idx="3">
                  <c:v>0.58021226895378564</c:v>
                </c:pt>
                <c:pt idx="4">
                  <c:v>0</c:v>
                </c:pt>
                <c:pt idx="5">
                  <c:v>-0.55806032247647952</c:v>
                </c:pt>
                <c:pt idx="6">
                  <c:v>-1.246980030859677</c:v>
                </c:pt>
                <c:pt idx="7">
                  <c:v>-0.95901118272330987</c:v>
                </c:pt>
                <c:pt idx="8">
                  <c:v>-0.22127287017020258</c:v>
                </c:pt>
                <c:pt idx="9">
                  <c:v>-0.48398003101422288</c:v>
                </c:pt>
                <c:pt idx="10">
                  <c:v>0.55071066689319792</c:v>
                </c:pt>
                <c:pt idx="11">
                  <c:v>0.51871708543957917</c:v>
                </c:pt>
                <c:pt idx="12">
                  <c:v>0.55786053850907713</c:v>
                </c:pt>
                <c:pt idx="13">
                  <c:v>0.96769794450133595</c:v>
                </c:pt>
                <c:pt idx="14">
                  <c:v>0.65849486290222292</c:v>
                </c:pt>
                <c:pt idx="15">
                  <c:v>0.67810041615722116</c:v>
                </c:pt>
                <c:pt idx="16">
                  <c:v>0.39520272609662388</c:v>
                </c:pt>
                <c:pt idx="17">
                  <c:v>1.111612474404263</c:v>
                </c:pt>
                <c:pt idx="18">
                  <c:v>0.99112409277997227</c:v>
                </c:pt>
                <c:pt idx="19">
                  <c:v>0.82132047596255897</c:v>
                </c:pt>
                <c:pt idx="20">
                  <c:v>0.58013482730859001</c:v>
                </c:pt>
                <c:pt idx="21">
                  <c:v>0.81957758045623585</c:v>
                </c:pt>
                <c:pt idx="22">
                  <c:v>0.58987472588707734</c:v>
                </c:pt>
                <c:pt idx="23">
                  <c:v>0.41357238232379623</c:v>
                </c:pt>
                <c:pt idx="24">
                  <c:v>0.84457899801532044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chart_data_TFP!$Q$2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chart_data_TFP!$Q$17:$Q$41</c:f>
              <c:numCache>
                <c:formatCode>0.00</c:formatCode>
                <c:ptCount val="25"/>
                <c:pt idx="0">
                  <c:v>-0.63938136238956234</c:v>
                </c:pt>
                <c:pt idx="1">
                  <c:v>0.6409927492028662</c:v>
                </c:pt>
                <c:pt idx="2">
                  <c:v>0.85940896245593512</c:v>
                </c:pt>
                <c:pt idx="3">
                  <c:v>-0.33663296501797518</c:v>
                </c:pt>
                <c:pt idx="4">
                  <c:v>0</c:v>
                </c:pt>
                <c:pt idx="5">
                  <c:v>-2.1638234506747756</c:v>
                </c:pt>
                <c:pt idx="6">
                  <c:v>-3.315790175302288</c:v>
                </c:pt>
                <c:pt idx="7">
                  <c:v>-4.1833440531304973</c:v>
                </c:pt>
                <c:pt idx="8">
                  <c:v>-4.9793354173908346</c:v>
                </c:pt>
                <c:pt idx="9">
                  <c:v>-5.0164806336405707</c:v>
                </c:pt>
                <c:pt idx="10">
                  <c:v>-4.250211124791317</c:v>
                </c:pt>
                <c:pt idx="11">
                  <c:v>-2.9876365583898954</c:v>
                </c:pt>
                <c:pt idx="12">
                  <c:v>-2.8193313155865454</c:v>
                </c:pt>
                <c:pt idx="13">
                  <c:v>-1.6363607927298669</c:v>
                </c:pt>
                <c:pt idx="14">
                  <c:v>-0.97314985227651463</c:v>
                </c:pt>
                <c:pt idx="15">
                  <c:v>-0.68788830113505894</c:v>
                </c:pt>
                <c:pt idx="16">
                  <c:v>-0.73269347179022648</c:v>
                </c:pt>
                <c:pt idx="17">
                  <c:v>-0.74835739804168244</c:v>
                </c:pt>
                <c:pt idx="18">
                  <c:v>-0.25276176445968468</c:v>
                </c:pt>
                <c:pt idx="19">
                  <c:v>6.987810910366471E-2</c:v>
                </c:pt>
                <c:pt idx="20">
                  <c:v>1.7797579456186208E-2</c:v>
                </c:pt>
                <c:pt idx="21">
                  <c:v>-0.37217732458500602</c:v>
                </c:pt>
                <c:pt idx="22">
                  <c:v>0.74248609233921181</c:v>
                </c:pt>
                <c:pt idx="23">
                  <c:v>0.52488620878318115</c:v>
                </c:pt>
                <c:pt idx="24">
                  <c:v>0.4783004235047793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505024"/>
        <c:axId val="329503488"/>
      </c:lineChart>
      <c:catAx>
        <c:axId val="32950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501696"/>
        <c:crosses val="min"/>
        <c:auto val="1"/>
        <c:lblAlgn val="ctr"/>
        <c:lblOffset val="100"/>
        <c:noMultiLvlLbl val="0"/>
      </c:catAx>
      <c:valAx>
        <c:axId val="329501696"/>
        <c:scaling>
          <c:orientation val="minMax"/>
          <c:max val="15"/>
          <c:min val="-1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500160"/>
        <c:crosses val="autoZero"/>
        <c:crossBetween val="midCat"/>
        <c:majorUnit val="5"/>
      </c:valAx>
      <c:valAx>
        <c:axId val="329503488"/>
        <c:scaling>
          <c:orientation val="minMax"/>
          <c:max val="15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505024"/>
        <c:crosses val="max"/>
        <c:crossBetween val="between"/>
        <c:majorUnit val="5"/>
        <c:minorUnit val="1"/>
      </c:valAx>
      <c:catAx>
        <c:axId val="329505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9503488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142213532203649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chart_data_Y!$AE$2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chart_data_Y!$AE$17:$AE$37</c:f>
              <c:numCache>
                <c:formatCode>0.00</c:formatCode>
                <c:ptCount val="21"/>
                <c:pt idx="0">
                  <c:v>7.8915724028925727</c:v>
                </c:pt>
                <c:pt idx="1">
                  <c:v>7.0768866098079419</c:v>
                </c:pt>
                <c:pt idx="2">
                  <c:v>4.7742200309303104</c:v>
                </c:pt>
                <c:pt idx="3">
                  <c:v>2.6609929874519533</c:v>
                </c:pt>
                <c:pt idx="4">
                  <c:v>0</c:v>
                </c:pt>
                <c:pt idx="5">
                  <c:v>1.9688277063184532</c:v>
                </c:pt>
                <c:pt idx="6">
                  <c:v>3.1427178569353602</c:v>
                </c:pt>
                <c:pt idx="7">
                  <c:v>4.7358268484073394</c:v>
                </c:pt>
                <c:pt idx="8">
                  <c:v>6.7748406047487855</c:v>
                </c:pt>
                <c:pt idx="9">
                  <c:v>7.2660211961396932</c:v>
                </c:pt>
                <c:pt idx="10">
                  <c:v>8.5064823781438665</c:v>
                </c:pt>
                <c:pt idx="11">
                  <c:v>8.7442719723630571</c:v>
                </c:pt>
                <c:pt idx="12">
                  <c:v>8.8602226613181116</c:v>
                </c:pt>
                <c:pt idx="13">
                  <c:v>9.0709533406706822</c:v>
                </c:pt>
                <c:pt idx="14">
                  <c:v>9.1134635617541395</c:v>
                </c:pt>
                <c:pt idx="15">
                  <c:v>9.81775095246606</c:v>
                </c:pt>
                <c:pt idx="16">
                  <c:v>9.6066560841124975</c:v>
                </c:pt>
                <c:pt idx="17">
                  <c:v>9.792512911436404</c:v>
                </c:pt>
                <c:pt idx="18">
                  <c:v>9.719996033690812</c:v>
                </c:pt>
                <c:pt idx="19">
                  <c:v>10.057973273372891</c:v>
                </c:pt>
                <c:pt idx="20">
                  <c:v>9.8384228048187055</c:v>
                </c:pt>
              </c:numCache>
            </c:numRef>
          </c:val>
        </c:ser>
        <c:ser>
          <c:idx val="1"/>
          <c:order val="1"/>
          <c:tx>
            <c:strRef>
              <c:f>chart_data_Y!$AD$2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chart_data_Y!$AD$17:$AD$37</c:f>
              <c:numCache>
                <c:formatCode>0.00</c:formatCode>
                <c:ptCount val="21"/>
                <c:pt idx="0">
                  <c:v>3.3908343700565586</c:v>
                </c:pt>
                <c:pt idx="1">
                  <c:v>2.8980513944866333</c:v>
                </c:pt>
                <c:pt idx="2">
                  <c:v>2.0466805923960831</c:v>
                </c:pt>
                <c:pt idx="3">
                  <c:v>0.55285223803369754</c:v>
                </c:pt>
                <c:pt idx="4">
                  <c:v>0</c:v>
                </c:pt>
                <c:pt idx="5">
                  <c:v>-0.23993900609211938</c:v>
                </c:pt>
                <c:pt idx="6">
                  <c:v>-0.70818826041510974</c:v>
                </c:pt>
                <c:pt idx="7">
                  <c:v>-1.1721920557096341</c:v>
                </c:pt>
                <c:pt idx="8">
                  <c:v>-0.46804677913138582</c:v>
                </c:pt>
                <c:pt idx="9">
                  <c:v>-0.95246161326714263</c:v>
                </c:pt>
                <c:pt idx="10">
                  <c:v>-0.51110841557705822</c:v>
                </c:pt>
                <c:pt idx="11">
                  <c:v>-2.5186925440026542E-2</c:v>
                </c:pt>
                <c:pt idx="12">
                  <c:v>-1.3858996732470055</c:v>
                </c:pt>
                <c:pt idx="13">
                  <c:v>-1.2283033169561071</c:v>
                </c:pt>
                <c:pt idx="14">
                  <c:v>-1.8499133103324823</c:v>
                </c:pt>
                <c:pt idx="15">
                  <c:v>-0.65242029646348287</c:v>
                </c:pt>
                <c:pt idx="16">
                  <c:v>-0.68308506115020595</c:v>
                </c:pt>
                <c:pt idx="17">
                  <c:v>0.20026346955058827</c:v>
                </c:pt>
                <c:pt idx="18">
                  <c:v>-1.0663894366638011</c:v>
                </c:pt>
                <c:pt idx="19">
                  <c:v>-5.1980492607405324</c:v>
                </c:pt>
                <c:pt idx="20">
                  <c:v>-5.8406094675941116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875392"/>
        <c:axId val="322876928"/>
      </c:areaChart>
      <c:lineChart>
        <c:grouping val="standard"/>
        <c:varyColors val="0"/>
        <c:ser>
          <c:idx val="3"/>
          <c:order val="2"/>
          <c:tx>
            <c:strRef>
              <c:f>chart_data_Y!$AB$2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chart_data_Y!$AB$17:$AB$37</c:f>
              <c:numCache>
                <c:formatCode>0.00</c:formatCode>
                <c:ptCount val="21"/>
                <c:pt idx="0">
                  <c:v>8.03366982746501</c:v>
                </c:pt>
                <c:pt idx="1">
                  <c:v>6.670378021502378</c:v>
                </c:pt>
                <c:pt idx="2">
                  <c:v>3.2503918891305998</c:v>
                </c:pt>
                <c:pt idx="3">
                  <c:v>0.71963406462552948</c:v>
                </c:pt>
                <c:pt idx="4">
                  <c:v>0</c:v>
                </c:pt>
                <c:pt idx="5">
                  <c:v>-5.5246617468119652E-2</c:v>
                </c:pt>
                <c:pt idx="6">
                  <c:v>0.92358680524404546</c:v>
                </c:pt>
                <c:pt idx="7">
                  <c:v>0.66932398464769172</c:v>
                </c:pt>
                <c:pt idx="8">
                  <c:v>1.1879999528367322</c:v>
                </c:pt>
                <c:pt idx="9">
                  <c:v>2.0955329236172178</c:v>
                </c:pt>
                <c:pt idx="10">
                  <c:v>2.3215147672150169</c:v>
                </c:pt>
                <c:pt idx="11">
                  <c:v>1.9020185844856354</c:v>
                </c:pt>
                <c:pt idx="12">
                  <c:v>2.2640476076558342</c:v>
                </c:pt>
                <c:pt idx="13">
                  <c:v>2.3519080139837651</c:v>
                </c:pt>
                <c:pt idx="14">
                  <c:v>3.0454969820228319</c:v>
                </c:pt>
                <c:pt idx="15">
                  <c:v>4.0314969167432615</c:v>
                </c:pt>
                <c:pt idx="16">
                  <c:v>3.6562484265937836</c:v>
                </c:pt>
                <c:pt idx="17">
                  <c:v>3.7456133259081303</c:v>
                </c:pt>
                <c:pt idx="18">
                  <c:v>4.0967278764334143</c:v>
                </c:pt>
                <c:pt idx="19">
                  <c:v>4.182284274230609</c:v>
                </c:pt>
                <c:pt idx="20">
                  <c:v>4.6573148676104026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875392"/>
        <c:axId val="322876928"/>
      </c:lineChart>
      <c:lineChart>
        <c:grouping val="standard"/>
        <c:varyColors val="0"/>
        <c:ser>
          <c:idx val="2"/>
          <c:order val="3"/>
          <c:tx>
            <c:strRef>
              <c:f>chart_data_Y!$AF$2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chart_data_Y!$AF$17:$AF$37</c:f>
              <c:numCache>
                <c:formatCode>0.00</c:formatCode>
                <c:ptCount val="21"/>
                <c:pt idx="0">
                  <c:v>5.9997310164034428</c:v>
                </c:pt>
                <c:pt idx="1">
                  <c:v>4.8335526710745897</c:v>
                </c:pt>
                <c:pt idx="2">
                  <c:v>3.2585139444440636</c:v>
                </c:pt>
                <c:pt idx="3">
                  <c:v>1.2105383579247575</c:v>
                </c:pt>
                <c:pt idx="4">
                  <c:v>0</c:v>
                </c:pt>
                <c:pt idx="5">
                  <c:v>0.76189683528130292</c:v>
                </c:pt>
                <c:pt idx="6">
                  <c:v>1.5447249479777936</c:v>
                </c:pt>
                <c:pt idx="7">
                  <c:v>1.9912404977614955</c:v>
                </c:pt>
                <c:pt idx="8">
                  <c:v>3.0015353491525669</c:v>
                </c:pt>
                <c:pt idx="9">
                  <c:v>3.291277007978513</c:v>
                </c:pt>
                <c:pt idx="10">
                  <c:v>3.5009473018038815</c:v>
                </c:pt>
                <c:pt idx="11">
                  <c:v>3.6628361897545787</c:v>
                </c:pt>
                <c:pt idx="12">
                  <c:v>3.6846875368465635</c:v>
                </c:pt>
                <c:pt idx="13">
                  <c:v>3.9754999835600753</c:v>
                </c:pt>
                <c:pt idx="14">
                  <c:v>4.112540148200214</c:v>
                </c:pt>
                <c:pt idx="15">
                  <c:v>4.138333908301691</c:v>
                </c:pt>
                <c:pt idx="16">
                  <c:v>4.1461179492878566</c:v>
                </c:pt>
                <c:pt idx="17">
                  <c:v>4.5464648490484576</c:v>
                </c:pt>
                <c:pt idx="18">
                  <c:v>4.340776874230249</c:v>
                </c:pt>
                <c:pt idx="19">
                  <c:v>3.8300912857032654</c:v>
                </c:pt>
                <c:pt idx="20">
                  <c:v>3.7509466032542278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chart_data_Y!$AG$2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chart_data_Y!$AG$17:$AG$37</c:f>
              <c:numCache>
                <c:formatCode>0.00</c:formatCode>
                <c:ptCount val="21"/>
                <c:pt idx="0">
                  <c:v>4.1543758209978439</c:v>
                </c:pt>
                <c:pt idx="1">
                  <c:v>3.7620721558800039</c:v>
                </c:pt>
                <c:pt idx="2">
                  <c:v>2.8449343517430958</c:v>
                </c:pt>
                <c:pt idx="3">
                  <c:v>1.2262241108857033</c:v>
                </c:pt>
                <c:pt idx="4">
                  <c:v>0</c:v>
                </c:pt>
                <c:pt idx="5">
                  <c:v>0.16760286881792341</c:v>
                </c:pt>
                <c:pt idx="6">
                  <c:v>-0.15561328076556413</c:v>
                </c:pt>
                <c:pt idx="7">
                  <c:v>-0.60811468326418572</c:v>
                </c:pt>
                <c:pt idx="8">
                  <c:v>-0.34573275336237863</c:v>
                </c:pt>
                <c:pt idx="9">
                  <c:v>-0.484949295979762</c:v>
                </c:pt>
                <c:pt idx="10">
                  <c:v>-0.39918801460783238</c:v>
                </c:pt>
                <c:pt idx="11">
                  <c:v>0.22771278011620932</c:v>
                </c:pt>
                <c:pt idx="12">
                  <c:v>-0.21060050830859001</c:v>
                </c:pt>
                <c:pt idx="13">
                  <c:v>-7.3958320217021534E-2</c:v>
                </c:pt>
                <c:pt idx="14">
                  <c:v>-0.190372024773521</c:v>
                </c:pt>
                <c:pt idx="15">
                  <c:v>0.65254156841773248</c:v>
                </c:pt>
                <c:pt idx="16">
                  <c:v>0.64744015836720425</c:v>
                </c:pt>
                <c:pt idx="17">
                  <c:v>1.3488913299233558</c:v>
                </c:pt>
                <c:pt idx="18">
                  <c:v>1.3474529471101115</c:v>
                </c:pt>
                <c:pt idx="19">
                  <c:v>1.7684634538985928</c:v>
                </c:pt>
                <c:pt idx="20">
                  <c:v>1.7632125908826228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chart_data_Y!$AH$2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chart_data_Y!$AH$17:$AH$37</c:f>
              <c:numCache>
                <c:formatCode>0.00</c:formatCode>
                <c:ptCount val="21"/>
                <c:pt idx="0">
                  <c:v>6.6783742832940893</c:v>
                </c:pt>
                <c:pt idx="1">
                  <c:v>4.8313254400487562</c:v>
                </c:pt>
                <c:pt idx="2">
                  <c:v>3.6611690863402746</c:v>
                </c:pt>
                <c:pt idx="3">
                  <c:v>1.8890871924262149</c:v>
                </c:pt>
                <c:pt idx="4">
                  <c:v>0</c:v>
                </c:pt>
                <c:pt idx="5">
                  <c:v>0.31719220638610768</c:v>
                </c:pt>
                <c:pt idx="6">
                  <c:v>1.8315820972384285</c:v>
                </c:pt>
                <c:pt idx="7">
                  <c:v>2.7383185674376156</c:v>
                </c:pt>
                <c:pt idx="8">
                  <c:v>4.5890612827003254</c:v>
                </c:pt>
                <c:pt idx="9">
                  <c:v>5.6347715450133329</c:v>
                </c:pt>
                <c:pt idx="10">
                  <c:v>6.180368824553458</c:v>
                </c:pt>
                <c:pt idx="11">
                  <c:v>6.1810262103611482</c:v>
                </c:pt>
                <c:pt idx="12">
                  <c:v>6.5219560838745014</c:v>
                </c:pt>
                <c:pt idx="13">
                  <c:v>7.6024668143353864</c:v>
                </c:pt>
                <c:pt idx="14">
                  <c:v>8.2816812006612537</c:v>
                </c:pt>
                <c:pt idx="15">
                  <c:v>8.3482406536596692</c:v>
                </c:pt>
                <c:pt idx="16">
                  <c:v>7.9934267896348254</c:v>
                </c:pt>
                <c:pt idx="17">
                  <c:v>9.7567570374109049</c:v>
                </c:pt>
                <c:pt idx="18">
                  <c:v>9.473960910470268</c:v>
                </c:pt>
                <c:pt idx="19">
                  <c:v>9.6631897326595233</c:v>
                </c:pt>
                <c:pt idx="20">
                  <c:v>9.4431756020470878</c:v>
                </c:pt>
              </c:numCache>
            </c:numRef>
          </c:val>
          <c:smooth val="0"/>
        </c:ser>
        <c:ser>
          <c:idx val="4"/>
          <c:order val="6"/>
          <c:tx>
            <c:strRef>
              <c:f>chart_data_Y!$AA$2</c:f>
              <c:strCache>
                <c:ptCount val="1"/>
                <c:pt idx="0">
                  <c:v>12/1/2001</c:v>
                </c:pt>
              </c:strCache>
            </c:strRef>
          </c:tx>
          <c:marker>
            <c:symbol val="none"/>
          </c:marker>
          <c:val>
            <c:numRef>
              <c:f>chart_data_Y!$AA$17:$AA$37</c:f>
              <c:numCache>
                <c:formatCode>0.00</c:formatCode>
                <c:ptCount val="21"/>
                <c:pt idx="0">
                  <c:v>3.3908343700565586</c:v>
                </c:pt>
                <c:pt idx="1">
                  <c:v>3.0542774764559582</c:v>
                </c:pt>
                <c:pt idx="2">
                  <c:v>2.3530684668628963</c:v>
                </c:pt>
                <c:pt idx="3">
                  <c:v>0.99986620551073147</c:v>
                </c:pt>
                <c:pt idx="4">
                  <c:v>0</c:v>
                </c:pt>
                <c:pt idx="5">
                  <c:v>0.5751447437279662</c:v>
                </c:pt>
                <c:pt idx="6">
                  <c:v>0.39696169888398147</c:v>
                </c:pt>
                <c:pt idx="7">
                  <c:v>-4.4037310818737296E-2</c:v>
                </c:pt>
                <c:pt idx="8">
                  <c:v>-0.46804677913138582</c:v>
                </c:pt>
                <c:pt idx="9">
                  <c:v>-0.95246161326714263</c:v>
                </c:pt>
                <c:pt idx="10">
                  <c:v>-0.51110841557705822</c:v>
                </c:pt>
                <c:pt idx="11">
                  <c:v>0.48061248567244519</c:v>
                </c:pt>
                <c:pt idx="12">
                  <c:v>0.96469865662982546</c:v>
                </c:pt>
                <c:pt idx="13">
                  <c:v>1.080386676522064</c:v>
                </c:pt>
                <c:pt idx="14">
                  <c:v>1.4691692607854403</c:v>
                </c:pt>
                <c:pt idx="15">
                  <c:v>1.9575034332989478</c:v>
                </c:pt>
                <c:pt idx="16">
                  <c:v>1.9779653778846145</c:v>
                </c:pt>
                <c:pt idx="17">
                  <c:v>2.4975191902961233</c:v>
                </c:pt>
                <c:pt idx="18">
                  <c:v>2.568704825361241</c:v>
                </c:pt>
                <c:pt idx="19">
                  <c:v>2.8734590575544283</c:v>
                </c:pt>
                <c:pt idx="20">
                  <c:v>3.4071928318685378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880256"/>
        <c:axId val="322878464"/>
      </c:lineChart>
      <c:catAx>
        <c:axId val="3228753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2876928"/>
        <c:crosses val="min"/>
        <c:auto val="1"/>
        <c:lblAlgn val="ctr"/>
        <c:lblOffset val="100"/>
        <c:noMultiLvlLbl val="0"/>
      </c:catAx>
      <c:valAx>
        <c:axId val="322876928"/>
        <c:scaling>
          <c:orientation val="minMax"/>
          <c:max val="20"/>
          <c:min val="-1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2875392"/>
        <c:crosses val="autoZero"/>
        <c:crossBetween val="midCat"/>
        <c:majorUnit val="5"/>
      </c:valAx>
      <c:valAx>
        <c:axId val="322878464"/>
        <c:scaling>
          <c:orientation val="minMax"/>
          <c:max val="20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2880256"/>
        <c:crosses val="max"/>
        <c:crossBetween val="between"/>
        <c:majorUnit val="5"/>
        <c:minorUnit val="1"/>
      </c:valAx>
      <c:catAx>
        <c:axId val="322880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2878464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142213532203649"/>
          <c:w val="0.9193390358236726"/>
          <c:h val="0.7910551295803161"/>
        </c:manualLayout>
      </c:layout>
      <c:areaChart>
        <c:grouping val="standard"/>
        <c:varyColors val="0"/>
        <c:ser>
          <c:idx val="0"/>
          <c:order val="0"/>
          <c:tx>
            <c:strRef>
              <c:f>chart_data_LP!$AE$2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chart_data_LP!$AE$17:$AE$37</c:f>
              <c:numCache>
                <c:formatCode>0.00</c:formatCode>
                <c:ptCount val="21"/>
                <c:pt idx="0">
                  <c:v>4.1701254638376435</c:v>
                </c:pt>
                <c:pt idx="1">
                  <c:v>1.6847342537038188</c:v>
                </c:pt>
                <c:pt idx="2">
                  <c:v>1.2393556336031051</c:v>
                </c:pt>
                <c:pt idx="3">
                  <c:v>1.1058335324238766</c:v>
                </c:pt>
                <c:pt idx="4">
                  <c:v>0</c:v>
                </c:pt>
                <c:pt idx="5">
                  <c:v>2.4984517768555548</c:v>
                </c:pt>
                <c:pt idx="6">
                  <c:v>2.7665012771955504</c:v>
                </c:pt>
                <c:pt idx="7">
                  <c:v>3.2710878894123838</c:v>
                </c:pt>
                <c:pt idx="8">
                  <c:v>3.0794208697998564</c:v>
                </c:pt>
                <c:pt idx="9">
                  <c:v>2.9170732396641195</c:v>
                </c:pt>
                <c:pt idx="10">
                  <c:v>3.656621463435775</c:v>
                </c:pt>
                <c:pt idx="11">
                  <c:v>4.4040679905602786</c:v>
                </c:pt>
                <c:pt idx="12">
                  <c:v>3.9261233146580814</c:v>
                </c:pt>
                <c:pt idx="13">
                  <c:v>4.7706625992658509</c:v>
                </c:pt>
                <c:pt idx="14">
                  <c:v>5.1084131472411203</c:v>
                </c:pt>
                <c:pt idx="15">
                  <c:v>4.6591794011760417</c:v>
                </c:pt>
                <c:pt idx="16">
                  <c:v>4.8974095465118523</c:v>
                </c:pt>
                <c:pt idx="17">
                  <c:v>4.628694835181995</c:v>
                </c:pt>
                <c:pt idx="18">
                  <c:v>4.8516377496011893</c:v>
                </c:pt>
                <c:pt idx="19">
                  <c:v>4.0717902290396975</c:v>
                </c:pt>
                <c:pt idx="20">
                  <c:v>4.9509372236555613</c:v>
                </c:pt>
              </c:numCache>
            </c:numRef>
          </c:val>
        </c:ser>
        <c:ser>
          <c:idx val="1"/>
          <c:order val="1"/>
          <c:tx>
            <c:strRef>
              <c:f>chart_data_LP!$AD$2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chart_data_LP!$AD$17:$AD$37</c:f>
              <c:numCache>
                <c:formatCode>0.00</c:formatCode>
                <c:ptCount val="21"/>
                <c:pt idx="0">
                  <c:v>-0.56291164640359015</c:v>
                </c:pt>
                <c:pt idx="1">
                  <c:v>-0.57364449119427241</c:v>
                </c:pt>
                <c:pt idx="2">
                  <c:v>-0.68147185653696685</c:v>
                </c:pt>
                <c:pt idx="3">
                  <c:v>-0.92719061464580177</c:v>
                </c:pt>
                <c:pt idx="4">
                  <c:v>0</c:v>
                </c:pt>
                <c:pt idx="5">
                  <c:v>0.44885306068393804</c:v>
                </c:pt>
                <c:pt idx="6">
                  <c:v>0.73646799752868541</c:v>
                </c:pt>
                <c:pt idx="7">
                  <c:v>0.81918715376879836</c:v>
                </c:pt>
                <c:pt idx="8">
                  <c:v>0.84117659748373463</c:v>
                </c:pt>
                <c:pt idx="9">
                  <c:v>0.53498282449509071</c:v>
                </c:pt>
                <c:pt idx="10">
                  <c:v>-8.9855053555267794E-3</c:v>
                </c:pt>
                <c:pt idx="11">
                  <c:v>-0.87936847938330998</c:v>
                </c:pt>
                <c:pt idx="12">
                  <c:v>-1.0257625715971908</c:v>
                </c:pt>
                <c:pt idx="13">
                  <c:v>-1.7148483567224704</c:v>
                </c:pt>
                <c:pt idx="14">
                  <c:v>-2.1022993780225616</c:v>
                </c:pt>
                <c:pt idx="15">
                  <c:v>-2.0356498905569911</c:v>
                </c:pt>
                <c:pt idx="16">
                  <c:v>-1.4804195057952825</c:v>
                </c:pt>
                <c:pt idx="17">
                  <c:v>-1.579116667499707</c:v>
                </c:pt>
                <c:pt idx="18">
                  <c:v>-1.5442310618361486</c:v>
                </c:pt>
                <c:pt idx="19">
                  <c:v>-2.6444897165494949</c:v>
                </c:pt>
                <c:pt idx="20">
                  <c:v>-2.227904568775211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896832"/>
        <c:axId val="323898368"/>
      </c:areaChart>
      <c:lineChart>
        <c:grouping val="standard"/>
        <c:varyColors val="0"/>
        <c:ser>
          <c:idx val="3"/>
          <c:order val="2"/>
          <c:tx>
            <c:strRef>
              <c:f>chart_data_LP!$AB$2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chart_data_LP!$AB$17:$AB$37</c:f>
              <c:numCache>
                <c:formatCode>0.00</c:formatCode>
                <c:ptCount val="21"/>
                <c:pt idx="0">
                  <c:v>-0.32105465246409259</c:v>
                </c:pt>
                <c:pt idx="1">
                  <c:v>-0.58321056004177063</c:v>
                </c:pt>
                <c:pt idx="2">
                  <c:v>-1.5970456486885363</c:v>
                </c:pt>
                <c:pt idx="3">
                  <c:v>-1.4791160857326555</c:v>
                </c:pt>
                <c:pt idx="4">
                  <c:v>0</c:v>
                </c:pt>
                <c:pt idx="5">
                  <c:v>1.1979249866229558</c:v>
                </c:pt>
                <c:pt idx="6">
                  <c:v>2.20345385925962</c:v>
                </c:pt>
                <c:pt idx="7">
                  <c:v>1.8670455458935229</c:v>
                </c:pt>
                <c:pt idx="8">
                  <c:v>1.5064051056780778</c:v>
                </c:pt>
                <c:pt idx="9">
                  <c:v>2.0452623688423008</c:v>
                </c:pt>
                <c:pt idx="10">
                  <c:v>1.7411493952655048</c:v>
                </c:pt>
                <c:pt idx="11">
                  <c:v>1.0896734653954785</c:v>
                </c:pt>
                <c:pt idx="12">
                  <c:v>0.79202448579343743</c:v>
                </c:pt>
                <c:pt idx="13">
                  <c:v>0.35189681548290863</c:v>
                </c:pt>
                <c:pt idx="14">
                  <c:v>0.40303665721577608</c:v>
                </c:pt>
                <c:pt idx="15">
                  <c:v>0.5816335084765375</c:v>
                </c:pt>
                <c:pt idx="16">
                  <c:v>0.10847487393710009</c:v>
                </c:pt>
                <c:pt idx="17">
                  <c:v>-0.23594321889655728</c:v>
                </c:pt>
                <c:pt idx="18">
                  <c:v>-0.33325790019145329</c:v>
                </c:pt>
                <c:pt idx="19">
                  <c:v>-0.49820334783372888</c:v>
                </c:pt>
                <c:pt idx="20">
                  <c:v>-0.34028313626042694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896832"/>
        <c:axId val="323898368"/>
      </c:lineChart>
      <c:lineChart>
        <c:grouping val="standard"/>
        <c:varyColors val="0"/>
        <c:ser>
          <c:idx val="2"/>
          <c:order val="3"/>
          <c:tx>
            <c:strRef>
              <c:f>chart_data_LP!$AF$2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chart_data_LP!$AF$17:$AF$37</c:f>
              <c:numCache>
                <c:formatCode>0.00</c:formatCode>
                <c:ptCount val="21"/>
                <c:pt idx="0">
                  <c:v>1.0430527600494548</c:v>
                </c:pt>
                <c:pt idx="1">
                  <c:v>0.51166063994392297</c:v>
                </c:pt>
                <c:pt idx="2">
                  <c:v>0.19429651001972187</c:v>
                </c:pt>
                <c:pt idx="3">
                  <c:v>-0.29726508376490535</c:v>
                </c:pt>
                <c:pt idx="4">
                  <c:v>0</c:v>
                </c:pt>
                <c:pt idx="5">
                  <c:v>1.213948378011223</c:v>
                </c:pt>
                <c:pt idx="6">
                  <c:v>1.6257823304630232</c:v>
                </c:pt>
                <c:pt idx="7">
                  <c:v>1.6360833666871788</c:v>
                </c:pt>
                <c:pt idx="8">
                  <c:v>1.8997421688153062</c:v>
                </c:pt>
                <c:pt idx="9">
                  <c:v>1.8712595273728685</c:v>
                </c:pt>
                <c:pt idx="10">
                  <c:v>1.9940823547343665</c:v>
                </c:pt>
                <c:pt idx="11">
                  <c:v>2.2327459601449196</c:v>
                </c:pt>
                <c:pt idx="12">
                  <c:v>1.7771035339396275</c:v>
                </c:pt>
                <c:pt idx="13">
                  <c:v>1.6033700514650411</c:v>
                </c:pt>
                <c:pt idx="14">
                  <c:v>1.7348723163895439</c:v>
                </c:pt>
                <c:pt idx="15">
                  <c:v>1.5628332158702549</c:v>
                </c:pt>
                <c:pt idx="16">
                  <c:v>1.5809498504071489</c:v>
                </c:pt>
                <c:pt idx="17">
                  <c:v>1.4621233968434317</c:v>
                </c:pt>
                <c:pt idx="18">
                  <c:v>1.2755096105546502</c:v>
                </c:pt>
                <c:pt idx="19">
                  <c:v>0.89611937274358433</c:v>
                </c:pt>
                <c:pt idx="20">
                  <c:v>0.79973104930117545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chart_data_LP!$AG$2</c:f>
              <c:strCache>
                <c:ptCount val="1"/>
                <c:pt idx="0">
                  <c:v>Avg_91_01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chart_data_LP!$AG$17:$AG$37</c:f>
              <c:numCache>
                <c:formatCode>0.00</c:formatCode>
                <c:ptCount val="21"/>
                <c:pt idx="0">
                  <c:v>1.856918172007116E-2</c:v>
                </c:pt>
                <c:pt idx="1">
                  <c:v>0.29953579919461892</c:v>
                </c:pt>
                <c:pt idx="2">
                  <c:v>0.53936624205071315</c:v>
                </c:pt>
                <c:pt idx="3">
                  <c:v>-8.1159015066292972E-2</c:v>
                </c:pt>
                <c:pt idx="4">
                  <c:v>0</c:v>
                </c:pt>
                <c:pt idx="5">
                  <c:v>1.1394100856062519</c:v>
                </c:pt>
                <c:pt idx="6">
                  <c:v>1.0048208151101392</c:v>
                </c:pt>
                <c:pt idx="7">
                  <c:v>1.0635852052254744</c:v>
                </c:pt>
                <c:pt idx="8">
                  <c:v>1.781150739581471</c:v>
                </c:pt>
                <c:pt idx="9">
                  <c:v>1.8661263353908115</c:v>
                </c:pt>
                <c:pt idx="10">
                  <c:v>2.3683625406191475</c:v>
                </c:pt>
                <c:pt idx="11">
                  <c:v>2.7380417064628602</c:v>
                </c:pt>
                <c:pt idx="12">
                  <c:v>1.8899886295439861</c:v>
                </c:pt>
                <c:pt idx="13">
                  <c:v>1.5507914302203856</c:v>
                </c:pt>
                <c:pt idx="14">
                  <c:v>1.3403389780714052</c:v>
                </c:pt>
                <c:pt idx="15">
                  <c:v>1.6639371912216956</c:v>
                </c:pt>
                <c:pt idx="16">
                  <c:v>1.3776987260442053</c:v>
                </c:pt>
                <c:pt idx="17">
                  <c:v>1.2657072154903521</c:v>
                </c:pt>
                <c:pt idx="18">
                  <c:v>0.47063790150876139</c:v>
                </c:pt>
                <c:pt idx="19">
                  <c:v>0.72573891453660955</c:v>
                </c:pt>
                <c:pt idx="20">
                  <c:v>0.30179720367065022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chart_data_LP!$AH$2</c:f>
              <c:strCache>
                <c:ptCount val="1"/>
                <c:pt idx="0">
                  <c:v>Avg_75_82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chart_data_LP!$AH$17:$AH$37</c:f>
              <c:numCache>
                <c:formatCode>0.00</c:formatCode>
                <c:ptCount val="21"/>
                <c:pt idx="0">
                  <c:v>0.9377866042237174</c:v>
                </c:pt>
                <c:pt idx="1">
                  <c:v>0.39141060700679187</c:v>
                </c:pt>
                <c:pt idx="2">
                  <c:v>-0.24203313724262721</c:v>
                </c:pt>
                <c:pt idx="3">
                  <c:v>-0.56447046929994471</c:v>
                </c:pt>
                <c:pt idx="4">
                  <c:v>0</c:v>
                </c:pt>
                <c:pt idx="5">
                  <c:v>0.8482418378070572</c:v>
                </c:pt>
                <c:pt idx="6">
                  <c:v>1.7364035520717784</c:v>
                </c:pt>
                <c:pt idx="7">
                  <c:v>1.3254370609828448</c:v>
                </c:pt>
                <c:pt idx="8">
                  <c:v>2.0529491285146495</c:v>
                </c:pt>
                <c:pt idx="9">
                  <c:v>2.4150705455983816</c:v>
                </c:pt>
                <c:pt idx="10">
                  <c:v>2.4849743306016094</c:v>
                </c:pt>
                <c:pt idx="11">
                  <c:v>2.5291954811068451</c:v>
                </c:pt>
                <c:pt idx="12">
                  <c:v>2.4810073763743348</c:v>
                </c:pt>
                <c:pt idx="13">
                  <c:v>2.4645624098753629</c:v>
                </c:pt>
                <c:pt idx="14">
                  <c:v>2.890757724005987</c:v>
                </c:pt>
                <c:pt idx="15">
                  <c:v>2.7835024742416095</c:v>
                </c:pt>
                <c:pt idx="16">
                  <c:v>2.3857379549639548</c:v>
                </c:pt>
                <c:pt idx="17">
                  <c:v>3.1270280728832107</c:v>
                </c:pt>
                <c:pt idx="18">
                  <c:v>2.9518525352242975</c:v>
                </c:pt>
                <c:pt idx="19">
                  <c:v>2.7327068183399259</c:v>
                </c:pt>
                <c:pt idx="20">
                  <c:v>2.2001080908556068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909888"/>
        <c:axId val="323908352"/>
      </c:lineChart>
      <c:catAx>
        <c:axId val="3238968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898368"/>
        <c:crosses val="min"/>
        <c:auto val="1"/>
        <c:lblAlgn val="ctr"/>
        <c:lblOffset val="100"/>
        <c:noMultiLvlLbl val="0"/>
      </c:catAx>
      <c:valAx>
        <c:axId val="323898368"/>
        <c:scaling>
          <c:orientation val="minMax"/>
          <c:max val="20"/>
          <c:min val="-5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896832"/>
        <c:crosses val="autoZero"/>
        <c:crossBetween val="midCat"/>
        <c:majorUnit val="5"/>
      </c:valAx>
      <c:valAx>
        <c:axId val="323908352"/>
        <c:scaling>
          <c:orientation val="minMax"/>
          <c:max val="20"/>
          <c:min val="-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909888"/>
        <c:crosses val="max"/>
        <c:crossBetween val="between"/>
        <c:majorUnit val="5"/>
        <c:minorUnit val="1"/>
      </c:valAx>
      <c:catAx>
        <c:axId val="323909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3908352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chart_data_TFP!$AE$2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chart_data_TFP!$AE$17:$AE$37</c:f>
              <c:numCache>
                <c:formatCode>0.00</c:formatCode>
                <c:ptCount val="21"/>
                <c:pt idx="0">
                  <c:v>4.437153120982444</c:v>
                </c:pt>
                <c:pt idx="1">
                  <c:v>2.670254823377177</c:v>
                </c:pt>
                <c:pt idx="2">
                  <c:v>2.4000402683240276</c:v>
                </c:pt>
                <c:pt idx="3">
                  <c:v>1.3766499521897577</c:v>
                </c:pt>
                <c:pt idx="4">
                  <c:v>0</c:v>
                </c:pt>
                <c:pt idx="5">
                  <c:v>2.1407216375747864</c:v>
                </c:pt>
                <c:pt idx="6">
                  <c:v>2.5520778581551076</c:v>
                </c:pt>
                <c:pt idx="7">
                  <c:v>3.2414162275102365</c:v>
                </c:pt>
                <c:pt idx="8">
                  <c:v>3.7410040986037023</c:v>
                </c:pt>
                <c:pt idx="9">
                  <c:v>4.1265817336948212</c:v>
                </c:pt>
                <c:pt idx="10">
                  <c:v>4.7932424679728429</c:v>
                </c:pt>
                <c:pt idx="11">
                  <c:v>4.7211015245552641</c:v>
                </c:pt>
                <c:pt idx="12">
                  <c:v>5.3597197716015597</c:v>
                </c:pt>
                <c:pt idx="13">
                  <c:v>6.574630611527188</c:v>
                </c:pt>
                <c:pt idx="14">
                  <c:v>6.1415542851647933</c:v>
                </c:pt>
                <c:pt idx="15">
                  <c:v>5.1936740693135466</c:v>
                </c:pt>
                <c:pt idx="16">
                  <c:v>5.3774532879002717</c:v>
                </c:pt>
                <c:pt idx="17">
                  <c:v>5.9981561052983468</c:v>
                </c:pt>
                <c:pt idx="18">
                  <c:v>5.7055660185630241</c:v>
                </c:pt>
                <c:pt idx="19">
                  <c:v>5.5874333588342058</c:v>
                </c:pt>
                <c:pt idx="20">
                  <c:v>6.2756439095902525</c:v>
                </c:pt>
              </c:numCache>
            </c:numRef>
          </c:val>
        </c:ser>
        <c:ser>
          <c:idx val="1"/>
          <c:order val="1"/>
          <c:tx>
            <c:strRef>
              <c:f>chart_data_TFP!$AD$2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chart_data_TFP!$AD$17:$AD$37</c:f>
              <c:numCache>
                <c:formatCode>0.00</c:formatCode>
                <c:ptCount val="21"/>
                <c:pt idx="0">
                  <c:v>1.2593001161493127</c:v>
                </c:pt>
                <c:pt idx="1">
                  <c:v>0.5624787500669699</c:v>
                </c:pt>
                <c:pt idx="2">
                  <c:v>0.47934925246027826</c:v>
                </c:pt>
                <c:pt idx="3">
                  <c:v>-0.1987908308843136</c:v>
                </c:pt>
                <c:pt idx="4">
                  <c:v>0</c:v>
                </c:pt>
                <c:pt idx="5">
                  <c:v>0.46691071526670846</c:v>
                </c:pt>
                <c:pt idx="6">
                  <c:v>0.68471222851843239</c:v>
                </c:pt>
                <c:pt idx="7">
                  <c:v>0.47379264656689024</c:v>
                </c:pt>
                <c:pt idx="8">
                  <c:v>0.78579068387087114</c:v>
                </c:pt>
                <c:pt idx="9">
                  <c:v>0.98051248900749699</c:v>
                </c:pt>
                <c:pt idx="10">
                  <c:v>1.8576775773095058</c:v>
                </c:pt>
                <c:pt idx="11">
                  <c:v>0.99589393258685011</c:v>
                </c:pt>
                <c:pt idx="12">
                  <c:v>0.89676667420383271</c:v>
                </c:pt>
                <c:pt idx="13">
                  <c:v>2.5870563384668088E-2</c:v>
                </c:pt>
                <c:pt idx="14">
                  <c:v>-0.59103466229749024</c:v>
                </c:pt>
                <c:pt idx="15">
                  <c:v>-0.62968904900590061</c:v>
                </c:pt>
                <c:pt idx="16">
                  <c:v>-0.2179651618922962</c:v>
                </c:pt>
                <c:pt idx="17">
                  <c:v>-0.40997162064384135</c:v>
                </c:pt>
                <c:pt idx="18">
                  <c:v>-0.98812470209626602</c:v>
                </c:pt>
                <c:pt idx="19">
                  <c:v>-3.1107947350442142</c:v>
                </c:pt>
                <c:pt idx="20">
                  <c:v>-2.9120039041599011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977984"/>
        <c:axId val="323979520"/>
      </c:areaChart>
      <c:lineChart>
        <c:grouping val="standard"/>
        <c:varyColors val="0"/>
        <c:ser>
          <c:idx val="3"/>
          <c:order val="2"/>
          <c:tx>
            <c:strRef>
              <c:f>chart_data_TFP!$AB$2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chart_data_TFP!$AB$17:$AB$37</c:f>
              <c:numCache>
                <c:formatCode>0.00</c:formatCode>
                <c:ptCount val="21"/>
                <c:pt idx="0">
                  <c:v>2.707094078757132</c:v>
                </c:pt>
                <c:pt idx="1">
                  <c:v>2.096971824208993</c:v>
                </c:pt>
                <c:pt idx="2">
                  <c:v>0.23804737010416632</c:v>
                </c:pt>
                <c:pt idx="3">
                  <c:v>-0.64231010207735206</c:v>
                </c:pt>
                <c:pt idx="4">
                  <c:v>0</c:v>
                </c:pt>
                <c:pt idx="5">
                  <c:v>0.97947192746629774</c:v>
                </c:pt>
                <c:pt idx="6">
                  <c:v>2.1728683130751389</c:v>
                </c:pt>
                <c:pt idx="7">
                  <c:v>1.9948548326921594</c:v>
                </c:pt>
                <c:pt idx="8">
                  <c:v>2.4068069910721102</c:v>
                </c:pt>
                <c:pt idx="9">
                  <c:v>3.1027848764187809</c:v>
                </c:pt>
                <c:pt idx="10">
                  <c:v>3.0164411269201548</c:v>
                </c:pt>
                <c:pt idx="11">
                  <c:v>2.7136614471799221</c:v>
                </c:pt>
                <c:pt idx="12">
                  <c:v>2.7257050385682868</c:v>
                </c:pt>
                <c:pt idx="13">
                  <c:v>2.2721966163442016</c:v>
                </c:pt>
                <c:pt idx="14">
                  <c:v>2.9127602469371161</c:v>
                </c:pt>
                <c:pt idx="15">
                  <c:v>3.4111712693747536</c:v>
                </c:pt>
                <c:pt idx="16">
                  <c:v>2.6213748279365849</c:v>
                </c:pt>
                <c:pt idx="17">
                  <c:v>2.7739521739304944</c:v>
                </c:pt>
                <c:pt idx="18">
                  <c:v>2.8033374273515483</c:v>
                </c:pt>
                <c:pt idx="19">
                  <c:v>2.8071533202157903</c:v>
                </c:pt>
                <c:pt idx="20">
                  <c:v>3.1244747875042393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977984"/>
        <c:axId val="323979520"/>
      </c:lineChart>
      <c:lineChart>
        <c:grouping val="standard"/>
        <c:varyColors val="0"/>
        <c:ser>
          <c:idx val="2"/>
          <c:order val="3"/>
          <c:tx>
            <c:strRef>
              <c:f>chart_data_TFP!$AF$2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chart_data_TFP!$AF$17:$AF$37</c:f>
              <c:numCache>
                <c:formatCode>0.00</c:formatCode>
                <c:ptCount val="21"/>
                <c:pt idx="0">
                  <c:v>2.7270687130963482</c:v>
                </c:pt>
                <c:pt idx="1">
                  <c:v>1.8950810444847317</c:v>
                </c:pt>
                <c:pt idx="2">
                  <c:v>1.1341804997985607</c:v>
                </c:pt>
                <c:pt idx="3">
                  <c:v>0.12652912763870688</c:v>
                </c:pt>
                <c:pt idx="4">
                  <c:v>0</c:v>
                </c:pt>
                <c:pt idx="5">
                  <c:v>1.1831746424820317</c:v>
                </c:pt>
                <c:pt idx="6">
                  <c:v>1.8218678534061881</c:v>
                </c:pt>
                <c:pt idx="7">
                  <c:v>2.0434607423873437</c:v>
                </c:pt>
                <c:pt idx="8">
                  <c:v>2.7417606129548604</c:v>
                </c:pt>
                <c:pt idx="9">
                  <c:v>2.8861220021783933</c:v>
                </c:pt>
                <c:pt idx="10">
                  <c:v>3.0549270398109667</c:v>
                </c:pt>
                <c:pt idx="11">
                  <c:v>3.2734687063720269</c:v>
                </c:pt>
                <c:pt idx="12">
                  <c:v>2.9880948945889805</c:v>
                </c:pt>
                <c:pt idx="13">
                  <c:v>3.0337907957293666</c:v>
                </c:pt>
                <c:pt idx="14">
                  <c:v>3.1843771189716175</c:v>
                </c:pt>
                <c:pt idx="15">
                  <c:v>3.1375025888770214</c:v>
                </c:pt>
                <c:pt idx="16">
                  <c:v>3.0347463344998782</c:v>
                </c:pt>
                <c:pt idx="17">
                  <c:v>3.1005020954085722</c:v>
                </c:pt>
                <c:pt idx="18">
                  <c:v>2.9045929211051607</c:v>
                </c:pt>
                <c:pt idx="19">
                  <c:v>2.5456192006798397</c:v>
                </c:pt>
                <c:pt idx="20">
                  <c:v>2.4473643769618176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chart_data_TFP!$AG$2</c:f>
              <c:strCache>
                <c:ptCount val="1"/>
                <c:pt idx="0">
                  <c:v>Avg_91_01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chart_data_TFP!$AG$17:$AG$37</c:f>
              <c:numCache>
                <c:formatCode>0.00</c:formatCode>
                <c:ptCount val="21"/>
                <c:pt idx="0">
                  <c:v>1.6756705894144366</c:v>
                </c:pt>
                <c:pt idx="1">
                  <c:v>1.5313953731779986</c:v>
                </c:pt>
                <c:pt idx="2">
                  <c:v>1.324688713034929</c:v>
                </c:pt>
                <c:pt idx="3">
                  <c:v>0.35649985039383258</c:v>
                </c:pt>
                <c:pt idx="4">
                  <c:v>0</c:v>
                </c:pt>
                <c:pt idx="5">
                  <c:v>1.010890872379165</c:v>
                </c:pt>
                <c:pt idx="6">
                  <c:v>0.88824527972749501</c:v>
                </c:pt>
                <c:pt idx="7">
                  <c:v>0.76420389989566961</c:v>
                </c:pt>
                <c:pt idx="8">
                  <c:v>1.6830639519823558</c:v>
                </c:pt>
                <c:pt idx="9">
                  <c:v>1.8828435077738388</c:v>
                </c:pt>
                <c:pt idx="10">
                  <c:v>2.2632086024260283</c:v>
                </c:pt>
                <c:pt idx="11">
                  <c:v>2.6940561157134217</c:v>
                </c:pt>
                <c:pt idx="12">
                  <c:v>2.0422404078917085</c:v>
                </c:pt>
                <c:pt idx="13">
                  <c:v>2.0423045686969132</c:v>
                </c:pt>
                <c:pt idx="14">
                  <c:v>1.8804253666710031</c:v>
                </c:pt>
                <c:pt idx="15">
                  <c:v>2.5941310638738173</c:v>
                </c:pt>
                <c:pt idx="16">
                  <c:v>2.0926122570880232</c:v>
                </c:pt>
                <c:pt idx="17">
                  <c:v>2.2028250057753782</c:v>
                </c:pt>
                <c:pt idx="18">
                  <c:v>1.7343385724501503</c:v>
                </c:pt>
                <c:pt idx="19">
                  <c:v>2.2765956209742049</c:v>
                </c:pt>
                <c:pt idx="20">
                  <c:v>1.8823050406358026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chart_data_TFP!$AH$2</c:f>
              <c:strCache>
                <c:ptCount val="1"/>
                <c:pt idx="0">
                  <c:v>Avg_75_82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chart_data_TFP!$AH$17:$AH$37</c:f>
              <c:numCache>
                <c:formatCode>0.00</c:formatCode>
                <c:ptCount val="21"/>
                <c:pt idx="0">
                  <c:v>2.8526571829657952</c:v>
                </c:pt>
                <c:pt idx="1">
                  <c:v>1.7006904583382827</c:v>
                </c:pt>
                <c:pt idx="2">
                  <c:v>0.83313658051007367</c:v>
                </c:pt>
                <c:pt idx="3">
                  <c:v>3.7145216249736213E-2</c:v>
                </c:pt>
                <c:pt idx="4">
                  <c:v>0</c:v>
                </c:pt>
                <c:pt idx="5">
                  <c:v>0.76626950884925393</c:v>
                </c:pt>
                <c:pt idx="6">
                  <c:v>2.0288440752506753</c:v>
                </c:pt>
                <c:pt idx="7">
                  <c:v>2.1971493180540254</c:v>
                </c:pt>
                <c:pt idx="8">
                  <c:v>3.3801198409107038</c:v>
                </c:pt>
                <c:pt idx="9">
                  <c:v>4.0433307813640562</c:v>
                </c:pt>
                <c:pt idx="10">
                  <c:v>4.3285923325055116</c:v>
                </c:pt>
                <c:pt idx="11">
                  <c:v>4.283787161850344</c:v>
                </c:pt>
                <c:pt idx="12">
                  <c:v>4.2681232355988881</c:v>
                </c:pt>
                <c:pt idx="13">
                  <c:v>4.7637188691808863</c:v>
                </c:pt>
                <c:pt idx="14">
                  <c:v>5.0863587427442356</c:v>
                </c:pt>
                <c:pt idx="15">
                  <c:v>5.0342782130967567</c:v>
                </c:pt>
                <c:pt idx="16">
                  <c:v>4.6443033090555641</c:v>
                </c:pt>
                <c:pt idx="17">
                  <c:v>5.7589667259797821</c:v>
                </c:pt>
                <c:pt idx="18">
                  <c:v>5.5413668424237521</c:v>
                </c:pt>
                <c:pt idx="19">
                  <c:v>5.4947810571453495</c:v>
                </c:pt>
                <c:pt idx="20">
                  <c:v>5.0723889756394129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986944"/>
        <c:axId val="323985408"/>
      </c:lineChart>
      <c:catAx>
        <c:axId val="3239779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979520"/>
        <c:crosses val="min"/>
        <c:auto val="1"/>
        <c:lblAlgn val="ctr"/>
        <c:lblOffset val="100"/>
        <c:noMultiLvlLbl val="0"/>
      </c:catAx>
      <c:valAx>
        <c:axId val="323979520"/>
        <c:scaling>
          <c:orientation val="minMax"/>
          <c:max val="15"/>
          <c:min val="-5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977984"/>
        <c:crosses val="autoZero"/>
        <c:crossBetween val="midCat"/>
        <c:majorUnit val="5"/>
      </c:valAx>
      <c:valAx>
        <c:axId val="323985408"/>
        <c:scaling>
          <c:orientation val="minMax"/>
          <c:max val="15"/>
          <c:min val="-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3986944"/>
        <c:crosses val="max"/>
        <c:crossBetween val="between"/>
        <c:majorUnit val="5"/>
        <c:minorUnit val="1"/>
      </c:valAx>
      <c:catAx>
        <c:axId val="323986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3985408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chart_data_util!$AE$2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chart_data_util!$AE$17:$AE$37</c:f>
              <c:numCache>
                <c:formatCode>0.00</c:formatCode>
                <c:ptCount val="21"/>
                <c:pt idx="0">
                  <c:v>4.7029543772662947</c:v>
                </c:pt>
                <c:pt idx="1">
                  <c:v>4.3250967402449794</c:v>
                </c:pt>
                <c:pt idx="2">
                  <c:v>3.4716444046714692</c:v>
                </c:pt>
                <c:pt idx="3">
                  <c:v>1.9139012155075017</c:v>
                </c:pt>
                <c:pt idx="4">
                  <c:v>0</c:v>
                </c:pt>
                <c:pt idx="5">
                  <c:v>2.5310384766277583</c:v>
                </c:pt>
                <c:pt idx="6">
                  <c:v>4.0550292823889897</c:v>
                </c:pt>
                <c:pt idx="7">
                  <c:v>5.9346465386703358</c:v>
                </c:pt>
                <c:pt idx="8">
                  <c:v>6.2243675572518589</c:v>
                </c:pt>
                <c:pt idx="9">
                  <c:v>5.4729431889214588</c:v>
                </c:pt>
                <c:pt idx="10">
                  <c:v>5.2129033575964279</c:v>
                </c:pt>
                <c:pt idx="11">
                  <c:v>5.8960483579032257</c:v>
                </c:pt>
                <c:pt idx="12">
                  <c:v>4.9179696314988224</c:v>
                </c:pt>
                <c:pt idx="13">
                  <c:v>5.1370356425953743</c:v>
                </c:pt>
                <c:pt idx="14">
                  <c:v>5.156137555037196</c:v>
                </c:pt>
                <c:pt idx="15">
                  <c:v>5.5356868222598896</c:v>
                </c:pt>
                <c:pt idx="16">
                  <c:v>4.3215701947055658</c:v>
                </c:pt>
                <c:pt idx="17">
                  <c:v>5.7051594275095958</c:v>
                </c:pt>
                <c:pt idx="18">
                  <c:v>6.3207827005638917</c:v>
                </c:pt>
                <c:pt idx="19">
                  <c:v>6.4758123067078417</c:v>
                </c:pt>
                <c:pt idx="20">
                  <c:v>7.2426197999503117</c:v>
                </c:pt>
              </c:numCache>
            </c:numRef>
          </c:val>
        </c:ser>
        <c:ser>
          <c:idx val="1"/>
          <c:order val="1"/>
          <c:tx>
            <c:strRef>
              <c:f>chart_data_util!$AD$2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chart_data_util!$AD$17:$AD$37</c:f>
              <c:numCache>
                <c:formatCode>0.00</c:formatCode>
                <c:ptCount val="21"/>
                <c:pt idx="0">
                  <c:v>0.85739384702252419</c:v>
                </c:pt>
                <c:pt idx="1">
                  <c:v>-0.77150103674298443</c:v>
                </c:pt>
                <c:pt idx="2">
                  <c:v>0.15529245002301151</c:v>
                </c:pt>
                <c:pt idx="3">
                  <c:v>-0.90645699655584488</c:v>
                </c:pt>
                <c:pt idx="4">
                  <c:v>0</c:v>
                </c:pt>
                <c:pt idx="5">
                  <c:v>-0.21199263395357804</c:v>
                </c:pt>
                <c:pt idx="6">
                  <c:v>0.73641441244331318</c:v>
                </c:pt>
                <c:pt idx="7">
                  <c:v>-0.60683488948783237</c:v>
                </c:pt>
                <c:pt idx="8">
                  <c:v>0.7410048583586466</c:v>
                </c:pt>
                <c:pt idx="9">
                  <c:v>1.2804301989554274</c:v>
                </c:pt>
                <c:pt idx="10">
                  <c:v>0.55893756092649971</c:v>
                </c:pt>
                <c:pt idx="11">
                  <c:v>0.55963635151558866</c:v>
                </c:pt>
                <c:pt idx="12">
                  <c:v>1.6486005989549719</c:v>
                </c:pt>
                <c:pt idx="13">
                  <c:v>1.5960447838681682</c:v>
                </c:pt>
                <c:pt idx="14">
                  <c:v>2.1577973903291752</c:v>
                </c:pt>
                <c:pt idx="15">
                  <c:v>1.9394720058541055</c:v>
                </c:pt>
                <c:pt idx="16">
                  <c:v>1.0848740454918782</c:v>
                </c:pt>
                <c:pt idx="17">
                  <c:v>0.7070164084705628</c:v>
                </c:pt>
                <c:pt idx="18">
                  <c:v>-0.78105214350789343</c:v>
                </c:pt>
                <c:pt idx="19">
                  <c:v>-2.4923739043433528</c:v>
                </c:pt>
                <c:pt idx="20">
                  <c:v>-3.6180803317744168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099456"/>
        <c:axId val="324117632"/>
      </c:areaChart>
      <c:lineChart>
        <c:grouping val="standard"/>
        <c:varyColors val="0"/>
        <c:ser>
          <c:idx val="3"/>
          <c:order val="2"/>
          <c:tx>
            <c:strRef>
              <c:f>chart_data_util!$AB$2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chart_data_util!$AB$17:$AB$37</c:f>
              <c:numCache>
                <c:formatCode>0.00</c:formatCode>
                <c:ptCount val="21"/>
                <c:pt idx="0">
                  <c:v>5.4662753600010525</c:v>
                </c:pt>
                <c:pt idx="1">
                  <c:v>4.966915894751744</c:v>
                </c:pt>
                <c:pt idx="2">
                  <c:v>3.2153970559297798</c:v>
                </c:pt>
                <c:pt idx="3">
                  <c:v>1.1718867753630375</c:v>
                </c:pt>
                <c:pt idx="4">
                  <c:v>0</c:v>
                </c:pt>
                <c:pt idx="5">
                  <c:v>1.257114495238806</c:v>
                </c:pt>
                <c:pt idx="6">
                  <c:v>2.2332602973247968</c:v>
                </c:pt>
                <c:pt idx="7">
                  <c:v>3.0718678868416958</c:v>
                </c:pt>
                <c:pt idx="8">
                  <c:v>4.2430861496292955</c:v>
                </c:pt>
                <c:pt idx="9">
                  <c:v>4.8502858526255688</c:v>
                </c:pt>
                <c:pt idx="10">
                  <c:v>5.4622875846588155</c:v>
                </c:pt>
                <c:pt idx="11">
                  <c:v>5.1997114689422324</c:v>
                </c:pt>
                <c:pt idx="12">
                  <c:v>5.7461375274164634</c:v>
                </c:pt>
                <c:pt idx="13">
                  <c:v>5.4658967859652909</c:v>
                </c:pt>
                <c:pt idx="14">
                  <c:v>5.9823503730119265</c:v>
                </c:pt>
                <c:pt idx="15">
                  <c:v>6.3733521572407632</c:v>
                </c:pt>
                <c:pt idx="16">
                  <c:v>6.0683994019840704</c:v>
                </c:pt>
                <c:pt idx="17">
                  <c:v>5.7994224611722975</c:v>
                </c:pt>
                <c:pt idx="18">
                  <c:v>5.8323955913146808</c:v>
                </c:pt>
                <c:pt idx="19">
                  <c:v>6.3504035299644999</c:v>
                </c:pt>
                <c:pt idx="20">
                  <c:v>6.1325611720607487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099456"/>
        <c:axId val="324117632"/>
      </c:lineChart>
      <c:lineChart>
        <c:grouping val="standard"/>
        <c:varyColors val="0"/>
        <c:ser>
          <c:idx val="2"/>
          <c:order val="3"/>
          <c:tx>
            <c:strRef>
              <c:f>chart_data_util!$AF$2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chart_data_util!$AF$17:$AF$37</c:f>
              <c:numCache>
                <c:formatCode>0.00</c:formatCode>
                <c:ptCount val="21"/>
                <c:pt idx="0">
                  <c:v>3.3185101972548723</c:v>
                </c:pt>
                <c:pt idx="1">
                  <c:v>2.3777346232410546</c:v>
                </c:pt>
                <c:pt idx="2">
                  <c:v>1.5876008420380132</c:v>
                </c:pt>
                <c:pt idx="3">
                  <c:v>0.64821124040161693</c:v>
                </c:pt>
                <c:pt idx="4">
                  <c:v>0</c:v>
                </c:pt>
                <c:pt idx="5">
                  <c:v>0.9618849717019764</c:v>
                </c:pt>
                <c:pt idx="6">
                  <c:v>1.7660814890727294</c:v>
                </c:pt>
                <c:pt idx="7">
                  <c:v>2.6125726492838739</c:v>
                </c:pt>
                <c:pt idx="8">
                  <c:v>3.3892231651176328</c:v>
                </c:pt>
                <c:pt idx="9">
                  <c:v>3.5794806520599227</c:v>
                </c:pt>
                <c:pt idx="10">
                  <c:v>3.6524339225724507</c:v>
                </c:pt>
                <c:pt idx="11">
                  <c:v>3.4156829671965756</c:v>
                </c:pt>
                <c:pt idx="12">
                  <c:v>3.5660273855802322</c:v>
                </c:pt>
                <c:pt idx="13">
                  <c:v>3.5922921772530945</c:v>
                </c:pt>
                <c:pt idx="14">
                  <c:v>3.6851876093504097</c:v>
                </c:pt>
                <c:pt idx="15">
                  <c:v>3.9868219665701363</c:v>
                </c:pt>
                <c:pt idx="16">
                  <c:v>3.7063087389634313</c:v>
                </c:pt>
                <c:pt idx="17">
                  <c:v>3.9322165519706269</c:v>
                </c:pt>
                <c:pt idx="18">
                  <c:v>3.7332842103222981</c:v>
                </c:pt>
                <c:pt idx="19">
                  <c:v>3.7458977777140978</c:v>
                </c:pt>
                <c:pt idx="20">
                  <c:v>3.6335389249638288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chart_data_util!$AG$2</c:f>
              <c:strCache>
                <c:ptCount val="1"/>
                <c:pt idx="0">
                  <c:v>Avg_91_01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chart_data_util!$AG$17:$AG$37</c:f>
              <c:numCache>
                <c:formatCode>0.00</c:formatCode>
                <c:ptCount val="21"/>
                <c:pt idx="0">
                  <c:v>1.9065211465794454</c:v>
                </c:pt>
                <c:pt idx="1">
                  <c:v>1.7707017924551889</c:v>
                </c:pt>
                <c:pt idx="2">
                  <c:v>1.4716039443694453</c:v>
                </c:pt>
                <c:pt idx="3">
                  <c:v>0.82998858374623885</c:v>
                </c:pt>
                <c:pt idx="4">
                  <c:v>0</c:v>
                </c:pt>
                <c:pt idx="5">
                  <c:v>0.42135121200184567</c:v>
                </c:pt>
                <c:pt idx="6">
                  <c:v>1.0171127071235895</c:v>
                </c:pt>
                <c:pt idx="7">
                  <c:v>0.94225234374795908</c:v>
                </c:pt>
                <c:pt idx="8">
                  <c:v>0.99751154126603403</c:v>
                </c:pt>
                <c:pt idx="9">
                  <c:v>1.5293893293634517</c:v>
                </c:pt>
                <c:pt idx="10">
                  <c:v>1.15160695742339</c:v>
                </c:pt>
                <c:pt idx="11">
                  <c:v>1.2549378238710476</c:v>
                </c:pt>
                <c:pt idx="12">
                  <c:v>2.2245050975398577</c:v>
                </c:pt>
                <c:pt idx="13">
                  <c:v>2.8484918558780707</c:v>
                </c:pt>
                <c:pt idx="14">
                  <c:v>2.8466836434942486</c:v>
                </c:pt>
                <c:pt idx="15">
                  <c:v>3.1635122035131809</c:v>
                </c:pt>
                <c:pt idx="16">
                  <c:v>2.9672895990620649</c:v>
                </c:pt>
                <c:pt idx="17">
                  <c:v>3.3087753977929504</c:v>
                </c:pt>
                <c:pt idx="18">
                  <c:v>3.0130512341744211</c:v>
                </c:pt>
                <c:pt idx="19">
                  <c:v>3.3376137172771552</c:v>
                </c:pt>
                <c:pt idx="20">
                  <c:v>3.2605500468224347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chart_data_util!$AH$2</c:f>
              <c:strCache>
                <c:ptCount val="1"/>
                <c:pt idx="0">
                  <c:v>Avg_75_82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chart_data_util!$AH$17:$AH$37</c:f>
              <c:numCache>
                <c:formatCode>0.00</c:formatCode>
                <c:ptCount val="21"/>
                <c:pt idx="0">
                  <c:v>2.2945684781325539</c:v>
                </c:pt>
                <c:pt idx="1">
                  <c:v>1.0999792394104178</c:v>
                </c:pt>
                <c:pt idx="2">
                  <c:v>1.8134684273472403</c:v>
                </c:pt>
                <c:pt idx="3">
                  <c:v>1.0385943559911164</c:v>
                </c:pt>
                <c:pt idx="4">
                  <c:v>0</c:v>
                </c:pt>
                <c:pt idx="5">
                  <c:v>0.30552231004330022</c:v>
                </c:pt>
                <c:pt idx="6">
                  <c:v>1.8222462680531362</c:v>
                </c:pt>
                <c:pt idx="7">
                  <c:v>3.2167522771207664</c:v>
                </c:pt>
                <c:pt idx="8">
                  <c:v>4.4181644246928178</c:v>
                </c:pt>
                <c:pt idx="9">
                  <c:v>4.2023959977930589</c:v>
                </c:pt>
                <c:pt idx="10">
                  <c:v>4.2871325051826839</c:v>
                </c:pt>
                <c:pt idx="11">
                  <c:v>3.9177529969046327</c:v>
                </c:pt>
                <c:pt idx="12">
                  <c:v>3.7601102504426285</c:v>
                </c:pt>
                <c:pt idx="13">
                  <c:v>4.2396785261091834</c:v>
                </c:pt>
                <c:pt idx="14">
                  <c:v>4.2275138909540386</c:v>
                </c:pt>
                <c:pt idx="15">
                  <c:v>4.6996410817825316</c:v>
                </c:pt>
                <c:pt idx="16">
                  <c:v>4.1682599435614556</c:v>
                </c:pt>
                <c:pt idx="17">
                  <c:v>5.0077688088288479</c:v>
                </c:pt>
                <c:pt idx="18">
                  <c:v>4.3662629758723668</c:v>
                </c:pt>
                <c:pt idx="19">
                  <c:v>4.4485128149914122</c:v>
                </c:pt>
                <c:pt idx="20">
                  <c:v>4.191305222318956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125056"/>
        <c:axId val="324119168"/>
      </c:lineChart>
      <c:catAx>
        <c:axId val="3240994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4117632"/>
        <c:crosses val="min"/>
        <c:auto val="1"/>
        <c:lblAlgn val="ctr"/>
        <c:lblOffset val="100"/>
        <c:noMultiLvlLbl val="0"/>
      </c:catAx>
      <c:valAx>
        <c:axId val="324117632"/>
        <c:scaling>
          <c:orientation val="minMax"/>
          <c:max val="8"/>
          <c:min val="-2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4099456"/>
        <c:crosses val="autoZero"/>
        <c:crossBetween val="midCat"/>
        <c:majorUnit val="2"/>
      </c:valAx>
      <c:valAx>
        <c:axId val="324119168"/>
        <c:scaling>
          <c:orientation val="minMax"/>
          <c:max val="8"/>
          <c:min val="-2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4125056"/>
        <c:crosses val="max"/>
        <c:crossBetween val="between"/>
        <c:majorUnit val="2"/>
        <c:minorUnit val="1"/>
      </c:valAx>
      <c:catAx>
        <c:axId val="324125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4119168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9990029104858326E-2"/>
          <c:y val="0.15585467030629671"/>
          <c:w val="0.9193390358236726"/>
          <c:h val="0.74864225527715988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chart_data_K_L!$AE$2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chart_data_K_L!$AE$17:$AE$37</c:f>
              <c:numCache>
                <c:formatCode>0.00</c:formatCode>
                <c:ptCount val="21"/>
                <c:pt idx="0">
                  <c:v>-0.3619043452057269</c:v>
                </c:pt>
                <c:pt idx="1">
                  <c:v>-1.3587314580434402</c:v>
                </c:pt>
                <c:pt idx="2">
                  <c:v>-1.1968792615945161</c:v>
                </c:pt>
                <c:pt idx="3">
                  <c:v>-0.30112486799528582</c:v>
                </c:pt>
                <c:pt idx="4">
                  <c:v>0</c:v>
                </c:pt>
                <c:pt idx="5">
                  <c:v>1.0127748005426778</c:v>
                </c:pt>
                <c:pt idx="6">
                  <c:v>1.0057292600693537</c:v>
                </c:pt>
                <c:pt idx="7">
                  <c:v>0.84360299176336984</c:v>
                </c:pt>
                <c:pt idx="8">
                  <c:v>1.7324692221207632</c:v>
                </c:pt>
                <c:pt idx="9">
                  <c:v>1.3082453079387344</c:v>
                </c:pt>
                <c:pt idx="10">
                  <c:v>1.4536821184404927</c:v>
                </c:pt>
                <c:pt idx="11">
                  <c:v>0.87566817111125772</c:v>
                </c:pt>
                <c:pt idx="12">
                  <c:v>0.16837103081834304</c:v>
                </c:pt>
                <c:pt idx="13">
                  <c:v>1.3956271299659484E-2</c:v>
                </c:pt>
                <c:pt idx="14">
                  <c:v>-0.19275710781299349</c:v>
                </c:pt>
                <c:pt idx="15">
                  <c:v>-0.45099749240561504</c:v>
                </c:pt>
                <c:pt idx="16">
                  <c:v>-0.99725168569971911</c:v>
                </c:pt>
                <c:pt idx="17">
                  <c:v>-1.2704862653917033</c:v>
                </c:pt>
                <c:pt idx="18">
                  <c:v>-6.9877826473740967E-3</c:v>
                </c:pt>
                <c:pt idx="19">
                  <c:v>2.6643853776472479</c:v>
                </c:pt>
                <c:pt idx="20">
                  <c:v>3.3946589899335322</c:v>
                </c:pt>
              </c:numCache>
            </c:numRef>
          </c:val>
        </c:ser>
        <c:ser>
          <c:idx val="1"/>
          <c:order val="1"/>
          <c:tx>
            <c:strRef>
              <c:f>chart_data_K_L!$AD$2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chart_data_K_L!$AD$17:$AD$37</c:f>
              <c:numCache>
                <c:formatCode>0.00</c:formatCode>
                <c:ptCount val="21"/>
                <c:pt idx="0">
                  <c:v>-6.6807993904905238</c:v>
                </c:pt>
                <c:pt idx="1">
                  <c:v>-6.1460464415230902</c:v>
                </c:pt>
                <c:pt idx="2">
                  <c:v>-5.3201855843556949</c:v>
                </c:pt>
                <c:pt idx="3">
                  <c:v>-3.4138868713088399</c:v>
                </c:pt>
                <c:pt idx="4">
                  <c:v>0</c:v>
                </c:pt>
                <c:pt idx="5">
                  <c:v>-1.1133724788726918</c:v>
                </c:pt>
                <c:pt idx="6">
                  <c:v>-2.5004316763399577</c:v>
                </c:pt>
                <c:pt idx="7">
                  <c:v>-4.0347529541675637</c:v>
                </c:pt>
                <c:pt idx="8">
                  <c:v>-6.2826081560190223</c:v>
                </c:pt>
                <c:pt idx="9">
                  <c:v>-5.8701823116566816</c:v>
                </c:pt>
                <c:pt idx="10">
                  <c:v>-6.1498444111475319</c:v>
                </c:pt>
                <c:pt idx="11">
                  <c:v>-6.031290184990123</c:v>
                </c:pt>
                <c:pt idx="12">
                  <c:v>-6.1233955380381477</c:v>
                </c:pt>
                <c:pt idx="13">
                  <c:v>-5.8119298049344241</c:v>
                </c:pt>
                <c:pt idx="14">
                  <c:v>-6.2684088079265603</c:v>
                </c:pt>
                <c:pt idx="15">
                  <c:v>-6.8032673521308968</c:v>
                </c:pt>
                <c:pt idx="16">
                  <c:v>-6.9618688309999071</c:v>
                </c:pt>
                <c:pt idx="17">
                  <c:v>-9.3426524111037246</c:v>
                </c:pt>
                <c:pt idx="18">
                  <c:v>-9.4863059263556586</c:v>
                </c:pt>
                <c:pt idx="19">
                  <c:v>-9.7591358347277506</c:v>
                </c:pt>
                <c:pt idx="20">
                  <c:v>-9.5332196816311896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309376"/>
        <c:axId val="324310912"/>
      </c:areaChart>
      <c:lineChart>
        <c:grouping val="standard"/>
        <c:varyColors val="0"/>
        <c:ser>
          <c:idx val="3"/>
          <c:order val="2"/>
          <c:tx>
            <c:strRef>
              <c:f>chart_data_K_L!$AB$2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chart_data_K_L!$AB$17:$AB$37</c:f>
              <c:numCache>
                <c:formatCode>0.00</c:formatCode>
                <c:ptCount val="21"/>
                <c:pt idx="0">
                  <c:v>-6.1214830424017208</c:v>
                </c:pt>
                <c:pt idx="1">
                  <c:v>-5.0325102313925063</c:v>
                </c:pt>
                <c:pt idx="2">
                  <c:v>-2.9437289415770094</c:v>
                </c:pt>
                <c:pt idx="3">
                  <c:v>-1.1140465096554113</c:v>
                </c:pt>
                <c:pt idx="4">
                  <c:v>0</c:v>
                </c:pt>
                <c:pt idx="5">
                  <c:v>0.56638524741979523</c:v>
                </c:pt>
                <c:pt idx="6">
                  <c:v>-3.0100735709570614E-2</c:v>
                </c:pt>
                <c:pt idx="7">
                  <c:v>-0.70986583669591141</c:v>
                </c:pt>
                <c:pt idx="8">
                  <c:v>-1.5587075370389449</c:v>
                </c:pt>
                <c:pt idx="9">
                  <c:v>-2.4464423097760006</c:v>
                </c:pt>
                <c:pt idx="10">
                  <c:v>-3.4214904025956452</c:v>
                </c:pt>
                <c:pt idx="11">
                  <c:v>-3.5974688000704012</c:v>
                </c:pt>
                <c:pt idx="12">
                  <c:v>-4.4989589203887235</c:v>
                </c:pt>
                <c:pt idx="13">
                  <c:v>-5.6851853733718523</c:v>
                </c:pt>
                <c:pt idx="14">
                  <c:v>-5.9151078598397886</c:v>
                </c:pt>
                <c:pt idx="15">
                  <c:v>-6.8486301640172877</c:v>
                </c:pt>
                <c:pt idx="16">
                  <c:v>-7.6540688519345013</c:v>
                </c:pt>
                <c:pt idx="17">
                  <c:v>-7.5137324575773237</c:v>
                </c:pt>
                <c:pt idx="18">
                  <c:v>-8.1116265109688044</c:v>
                </c:pt>
                <c:pt idx="19">
                  <c:v>-8.4159902892659222</c:v>
                </c:pt>
                <c:pt idx="20">
                  <c:v>-8.6645105287854332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309376"/>
        <c:axId val="324310912"/>
      </c:lineChart>
      <c:lineChart>
        <c:grouping val="standard"/>
        <c:varyColors val="0"/>
        <c:ser>
          <c:idx val="4"/>
          <c:order val="3"/>
          <c:tx>
            <c:strRef>
              <c:f>chart_data_K_L!$B$2</c:f>
              <c:strCache>
                <c:ptCount val="1"/>
                <c:pt idx="0">
                  <c:v>6/1/1953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chart_data_K_L!$B$17:$B$37</c:f>
              <c:numCache>
                <c:formatCode>0.00</c:formatCode>
                <c:ptCount val="21"/>
                <c:pt idx="0">
                  <c:v>3.0820161914433863</c:v>
                </c:pt>
                <c:pt idx="1">
                  <c:v>2.8748416922988107</c:v>
                </c:pt>
                <c:pt idx="2">
                  <c:v>0.35565156309108747</c:v>
                </c:pt>
                <c:pt idx="3">
                  <c:v>-0.17696915147201242</c:v>
                </c:pt>
                <c:pt idx="4">
                  <c:v>0</c:v>
                </c:pt>
                <c:pt idx="5">
                  <c:v>0.85330510229254553</c:v>
                </c:pt>
                <c:pt idx="6">
                  <c:v>2.3793569549412146</c:v>
                </c:pt>
                <c:pt idx="7">
                  <c:v>2.8214089212308684</c:v>
                </c:pt>
                <c:pt idx="8">
                  <c:v>3.9592155676068042</c:v>
                </c:pt>
                <c:pt idx="9">
                  <c:v>4.1279823164363743</c:v>
                </c:pt>
                <c:pt idx="10">
                  <c:v>3.3634017657365987</c:v>
                </c:pt>
                <c:pt idx="11">
                  <c:v>1.6334813250449285</c:v>
                </c:pt>
                <c:pt idx="12">
                  <c:v>0.75377485736028593</c:v>
                </c:pt>
                <c:pt idx="13">
                  <c:v>-0.50521772232991857</c:v>
                </c:pt>
                <c:pt idx="14">
                  <c:v>-1.2548964553655861</c:v>
                </c:pt>
                <c:pt idx="15">
                  <c:v>-0.60423996737117047</c:v>
                </c:pt>
                <c:pt idx="16">
                  <c:v>-0.62871426903998784</c:v>
                </c:pt>
                <c:pt idx="17">
                  <c:v>4.1347012225532165E-3</c:v>
                </c:pt>
                <c:pt idx="18">
                  <c:v>0.46637498220429374</c:v>
                </c:pt>
                <c:pt idx="19">
                  <c:v>0.64716859743465749</c:v>
                </c:pt>
                <c:pt idx="20">
                  <c:v>1.3309476273468048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chart_data_K_L!$AF$2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chart_data_K_L!$AF$17:$AF$37</c:f>
              <c:numCache>
                <c:formatCode>0.00</c:formatCode>
                <c:ptCount val="21"/>
                <c:pt idx="0">
                  <c:v>-4.241214856424067</c:v>
                </c:pt>
                <c:pt idx="1">
                  <c:v>-3.6589841590139969</c:v>
                </c:pt>
                <c:pt idx="2">
                  <c:v>-2.4888993993970541</c:v>
                </c:pt>
                <c:pt idx="3">
                  <c:v>-1.1586189325749265</c:v>
                </c:pt>
                <c:pt idx="4">
                  <c:v>0</c:v>
                </c:pt>
                <c:pt idx="5">
                  <c:v>0.12987010414625277</c:v>
                </c:pt>
                <c:pt idx="6">
                  <c:v>-0.50161445835351837</c:v>
                </c:pt>
                <c:pt idx="7">
                  <c:v>-1.2044927212942809</c:v>
                </c:pt>
                <c:pt idx="8">
                  <c:v>-2.1549026339145696</c:v>
                </c:pt>
                <c:pt idx="9">
                  <c:v>-2.6069796679451653</c:v>
                </c:pt>
                <c:pt idx="10">
                  <c:v>-2.8087730075299868</c:v>
                </c:pt>
                <c:pt idx="11">
                  <c:v>-2.8076622234663535</c:v>
                </c:pt>
                <c:pt idx="12">
                  <c:v>-3.3485223874334382</c:v>
                </c:pt>
                <c:pt idx="13">
                  <c:v>-3.7895646493589643</c:v>
                </c:pt>
                <c:pt idx="14">
                  <c:v>-3.8524186416898507</c:v>
                </c:pt>
                <c:pt idx="15">
                  <c:v>-4.0582722909610567</c:v>
                </c:pt>
                <c:pt idx="16">
                  <c:v>-4.2746604328433513</c:v>
                </c:pt>
                <c:pt idx="17">
                  <c:v>-4.7492128788084749</c:v>
                </c:pt>
                <c:pt idx="18">
                  <c:v>-4.7590798742988234</c:v>
                </c:pt>
                <c:pt idx="19">
                  <c:v>-4.5749425587492345</c:v>
                </c:pt>
                <c:pt idx="20">
                  <c:v>-4.613874129280382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chart_data_K_L!$AG$2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chart_data_K_L!$AG$17:$AG$37</c:f>
              <c:numCache>
                <c:formatCode>0.00</c:formatCode>
                <c:ptCount val="21"/>
                <c:pt idx="0">
                  <c:v>-3.6143309552620559</c:v>
                </c:pt>
                <c:pt idx="1">
                  <c:v>-3.062181769206747</c:v>
                </c:pt>
                <c:pt idx="2">
                  <c:v>-1.9272544326250391</c:v>
                </c:pt>
                <c:pt idx="3">
                  <c:v>-1.0633625504405866</c:v>
                </c:pt>
                <c:pt idx="4">
                  <c:v>0</c:v>
                </c:pt>
                <c:pt idx="5">
                  <c:v>0.89429676662542334</c:v>
                </c:pt>
                <c:pt idx="6">
                  <c:v>0.7797624439866635</c:v>
                </c:pt>
                <c:pt idx="7">
                  <c:v>0.81113240403370312</c:v>
                </c:pt>
                <c:pt idx="8">
                  <c:v>1.2402549237521174</c:v>
                </c:pt>
                <c:pt idx="9">
                  <c:v>1.1915658575441048</c:v>
                </c:pt>
                <c:pt idx="10">
                  <c:v>1.141201494837329</c:v>
                </c:pt>
                <c:pt idx="11">
                  <c:v>0.44085936906062995</c:v>
                </c:pt>
                <c:pt idx="12">
                  <c:v>-0.14639507750250147</c:v>
                </c:pt>
                <c:pt idx="13">
                  <c:v>-0.60727103966961438</c:v>
                </c:pt>
                <c:pt idx="14">
                  <c:v>-0.96704025954854589</c:v>
                </c:pt>
                <c:pt idx="15">
                  <c:v>-1.4020921571820271</c:v>
                </c:pt>
                <c:pt idx="16">
                  <c:v>-2.2573133454242611</c:v>
                </c:pt>
                <c:pt idx="17">
                  <c:v>-3.1137038777998312</c:v>
                </c:pt>
                <c:pt idx="18">
                  <c:v>-3.8698432810910655</c:v>
                </c:pt>
                <c:pt idx="19">
                  <c:v>-3.6864530876660155</c:v>
                </c:pt>
                <c:pt idx="20">
                  <c:v>-4.1558868170846583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chart_data_K_L!$AH$2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chart_data_K_L!$AH$17:$AH$37</c:f>
              <c:numCache>
                <c:formatCode>0.00</c:formatCode>
                <c:ptCount val="21"/>
                <c:pt idx="0">
                  <c:v>-4.9553641845657994</c:v>
                </c:pt>
                <c:pt idx="1">
                  <c:v>-3.7939203531748698</c:v>
                </c:pt>
                <c:pt idx="2">
                  <c:v>-3.4199754426318005</c:v>
                </c:pt>
                <c:pt idx="3">
                  <c:v>-2.1558364467297233</c:v>
                </c:pt>
                <c:pt idx="4">
                  <c:v>0</c:v>
                </c:pt>
                <c:pt idx="5">
                  <c:v>-0.15204696276887075</c:v>
                </c:pt>
                <c:pt idx="6">
                  <c:v>-1.1787105807832972</c:v>
                </c:pt>
                <c:pt idx="7">
                  <c:v>-2.7684679990105767</c:v>
                </c:pt>
                <c:pt idx="8">
                  <c:v>-3.9311334036864873</c:v>
                </c:pt>
                <c:pt idx="9">
                  <c:v>-4.3293563625021321</c:v>
                </c:pt>
                <c:pt idx="10">
                  <c:v>-4.5718740742097594</c:v>
                </c:pt>
                <c:pt idx="11">
                  <c:v>-4.526393300203539</c:v>
                </c:pt>
                <c:pt idx="12">
                  <c:v>-4.9504493629177304</c:v>
                </c:pt>
                <c:pt idx="13">
                  <c:v>-5.7496992276375902</c:v>
                </c:pt>
                <c:pt idx="14">
                  <c:v>-6.1776424773742189</c:v>
                </c:pt>
                <c:pt idx="15">
                  <c:v>-6.2910176254724268</c:v>
                </c:pt>
                <c:pt idx="16">
                  <c:v>-6.2655498966857817</c:v>
                </c:pt>
                <c:pt idx="17">
                  <c:v>-7.1227338919215963</c:v>
                </c:pt>
                <c:pt idx="18">
                  <c:v>-6.8713824128700391</c:v>
                </c:pt>
                <c:pt idx="19">
                  <c:v>-7.1001401014981536</c:v>
                </c:pt>
                <c:pt idx="20">
                  <c:v>-7.3222871387766206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326528"/>
        <c:axId val="324312448"/>
      </c:lineChart>
      <c:catAx>
        <c:axId val="3243093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4310912"/>
        <c:crosses val="min"/>
        <c:auto val="1"/>
        <c:lblAlgn val="ctr"/>
        <c:lblOffset val="100"/>
        <c:noMultiLvlLbl val="0"/>
      </c:catAx>
      <c:valAx>
        <c:axId val="324310912"/>
        <c:scaling>
          <c:orientation val="minMax"/>
          <c:max val="15"/>
          <c:min val="-1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4309376"/>
        <c:crosses val="autoZero"/>
        <c:crossBetween val="midCat"/>
        <c:majorUnit val="5"/>
      </c:valAx>
      <c:valAx>
        <c:axId val="324312448"/>
        <c:scaling>
          <c:orientation val="minMax"/>
          <c:max val="15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4326528"/>
        <c:crosses val="max"/>
        <c:crossBetween val="between"/>
        <c:majorUnit val="5"/>
        <c:minorUnit val="1"/>
      </c:valAx>
      <c:catAx>
        <c:axId val="324326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4312448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chart_data_LQ!$AE$2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chart_data_LQ!$AE$17:$AE$37</c:f>
              <c:numCache>
                <c:formatCode>0.00</c:formatCode>
                <c:ptCount val="21"/>
                <c:pt idx="0">
                  <c:v>-6.3104507135204879E-2</c:v>
                </c:pt>
                <c:pt idx="1">
                  <c:v>8.0468220657432032E-2</c:v>
                </c:pt>
                <c:pt idx="2">
                  <c:v>0.13876552948235243</c:v>
                </c:pt>
                <c:pt idx="3">
                  <c:v>0.16361628782394633</c:v>
                </c:pt>
                <c:pt idx="4">
                  <c:v>0</c:v>
                </c:pt>
                <c:pt idx="5">
                  <c:v>0.3368310271004662</c:v>
                </c:pt>
                <c:pt idx="6">
                  <c:v>0.33666181945729851</c:v>
                </c:pt>
                <c:pt idx="7">
                  <c:v>0.40086289939338304</c:v>
                </c:pt>
                <c:pt idx="8">
                  <c:v>0.6534347507027839</c:v>
                </c:pt>
                <c:pt idx="9">
                  <c:v>0.82613571085847248</c:v>
                </c:pt>
                <c:pt idx="10">
                  <c:v>0.91956253113272279</c:v>
                </c:pt>
                <c:pt idx="11">
                  <c:v>0.93411314017482383</c:v>
                </c:pt>
                <c:pt idx="12">
                  <c:v>0.86998909567228611</c:v>
                </c:pt>
                <c:pt idx="13">
                  <c:v>0.81432036680986075</c:v>
                </c:pt>
                <c:pt idx="14">
                  <c:v>0.76710922182622532</c:v>
                </c:pt>
                <c:pt idx="15">
                  <c:v>0.72835454336412975</c:v>
                </c:pt>
                <c:pt idx="16">
                  <c:v>0.69805259557327581</c:v>
                </c:pt>
                <c:pt idx="17">
                  <c:v>0.65291667754001959</c:v>
                </c:pt>
                <c:pt idx="18">
                  <c:v>0.7110200897369372</c:v>
                </c:pt>
                <c:pt idx="19">
                  <c:v>0.67606172873337489</c:v>
                </c:pt>
                <c:pt idx="20">
                  <c:v>0.84876268888906348</c:v>
                </c:pt>
              </c:numCache>
            </c:numRef>
          </c:val>
        </c:ser>
        <c:ser>
          <c:idx val="1"/>
          <c:order val="1"/>
          <c:tx>
            <c:strRef>
              <c:f>chart_data_LQ!$AD$2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chart_data_LQ!$AD$17:$AD$37</c:f>
              <c:numCache>
                <c:formatCode>0.00</c:formatCode>
                <c:ptCount val="21"/>
                <c:pt idx="0">
                  <c:v>-0.61152579887891434</c:v>
                </c:pt>
                <c:pt idx="1">
                  <c:v>-0.58747891578688316</c:v>
                </c:pt>
                <c:pt idx="2">
                  <c:v>-0.35579798293783438</c:v>
                </c:pt>
                <c:pt idx="3">
                  <c:v>-0.38622087810832023</c:v>
                </c:pt>
                <c:pt idx="4">
                  <c:v>0</c:v>
                </c:pt>
                <c:pt idx="5">
                  <c:v>-0.19739412451542826</c:v>
                </c:pt>
                <c:pt idx="6">
                  <c:v>-0.33167566019531847</c:v>
                </c:pt>
                <c:pt idx="7">
                  <c:v>-0.40271891674831006</c:v>
                </c:pt>
                <c:pt idx="8">
                  <c:v>-0.42664108085242292</c:v>
                </c:pt>
                <c:pt idx="9">
                  <c:v>-0.53546592748330701</c:v>
                </c:pt>
                <c:pt idx="10">
                  <c:v>-0.62008846102182147</c:v>
                </c:pt>
                <c:pt idx="11">
                  <c:v>-0.68054676726091234</c:v>
                </c:pt>
                <c:pt idx="12">
                  <c:v>-0.71689441094370376</c:v>
                </c:pt>
                <c:pt idx="13">
                  <c:v>-0.73871748632011658</c:v>
                </c:pt>
                <c:pt idx="14">
                  <c:v>-0.79904006322426246</c:v>
                </c:pt>
                <c:pt idx="15">
                  <c:v>-0.88934251087358018</c:v>
                </c:pt>
                <c:pt idx="16">
                  <c:v>-0.71751774011759983</c:v>
                </c:pt>
                <c:pt idx="17">
                  <c:v>-0.75552454272762382</c:v>
                </c:pt>
                <c:pt idx="18">
                  <c:v>-0.85299077701604564</c:v>
                </c:pt>
                <c:pt idx="19">
                  <c:v>-1.0100088128680471</c:v>
                </c:pt>
                <c:pt idx="20">
                  <c:v>-1.2267699550342663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437888"/>
        <c:axId val="324439424"/>
      </c:areaChart>
      <c:lineChart>
        <c:grouping val="standard"/>
        <c:varyColors val="0"/>
        <c:ser>
          <c:idx val="3"/>
          <c:order val="2"/>
          <c:tx>
            <c:strRef>
              <c:f>chart_data_LQ!$AB$2</c:f>
              <c:strCache>
                <c:ptCount val="1"/>
                <c:pt idx="0">
                  <c:v>6/1/2009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chart_data_LQ!$AB$17:$AB$37</c:f>
              <c:numCache>
                <c:formatCode>0.00</c:formatCode>
                <c:ptCount val="21"/>
                <c:pt idx="0">
                  <c:v>-0.82926330108176627</c:v>
                </c:pt>
                <c:pt idx="1">
                  <c:v>-0.86318548261250549</c:v>
                </c:pt>
                <c:pt idx="2">
                  <c:v>-0.75503313230830593</c:v>
                </c:pt>
                <c:pt idx="3">
                  <c:v>-0.41891643582361621</c:v>
                </c:pt>
                <c:pt idx="4">
                  <c:v>0</c:v>
                </c:pt>
                <c:pt idx="5">
                  <c:v>-7.4221741161172305E-3</c:v>
                </c:pt>
                <c:pt idx="6">
                  <c:v>8.0712577006637476E-3</c:v>
                </c:pt>
                <c:pt idx="7">
                  <c:v>8.569972495131517E-2</c:v>
                </c:pt>
                <c:pt idx="8">
                  <c:v>-0.38474072402507498</c:v>
                </c:pt>
                <c:pt idx="9">
                  <c:v>-0.22338118751930944</c:v>
                </c:pt>
                <c:pt idx="10">
                  <c:v>-8.8280397619166562E-2</c:v>
                </c:pt>
                <c:pt idx="11">
                  <c:v>-0.39126375655128426</c:v>
                </c:pt>
                <c:pt idx="12">
                  <c:v>-0.37634173127294807</c:v>
                </c:pt>
                <c:pt idx="13">
                  <c:v>7.1134615500854648E-2</c:v>
                </c:pt>
                <c:pt idx="14">
                  <c:v>-0.44974995204453438</c:v>
                </c:pt>
                <c:pt idx="15">
                  <c:v>-0.45360731187461023</c:v>
                </c:pt>
                <c:pt idx="16">
                  <c:v>0.13420883868803846</c:v>
                </c:pt>
                <c:pt idx="17">
                  <c:v>-0.39853066146385208</c:v>
                </c:pt>
                <c:pt idx="18">
                  <c:v>-0.27404813346164841</c:v>
                </c:pt>
                <c:pt idx="19">
                  <c:v>-0.40205070549287747</c:v>
                </c:pt>
                <c:pt idx="20">
                  <c:v>-0.46586967378948896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437888"/>
        <c:axId val="324439424"/>
      </c:lineChart>
      <c:lineChart>
        <c:grouping val="standard"/>
        <c:varyColors val="0"/>
        <c:ser>
          <c:idx val="2"/>
          <c:order val="3"/>
          <c:tx>
            <c:strRef>
              <c:f>chart_data_LQ!$AF$2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chart_data_LQ!$AF$17:$AF$37</c:f>
              <c:numCache>
                <c:formatCode>0.00</c:formatCode>
                <c:ptCount val="21"/>
                <c:pt idx="0">
                  <c:v>-0.36641839469554038</c:v>
                </c:pt>
                <c:pt idx="1">
                  <c:v>-0.24559327865673089</c:v>
                </c:pt>
                <c:pt idx="2">
                  <c:v>-0.16421299486748092</c:v>
                </c:pt>
                <c:pt idx="3">
                  <c:v>-6.0953507430976939E-2</c:v>
                </c:pt>
                <c:pt idx="4">
                  <c:v>0</c:v>
                </c:pt>
                <c:pt idx="5">
                  <c:v>-1.3833975314508595E-2</c:v>
                </c:pt>
                <c:pt idx="6">
                  <c:v>-3.8418552230742635E-2</c:v>
                </c:pt>
                <c:pt idx="7">
                  <c:v>-2.1595093293939209E-2</c:v>
                </c:pt>
                <c:pt idx="8">
                  <c:v>-0.1451392113330901</c:v>
                </c:pt>
                <c:pt idx="9">
                  <c:v>-0.17393526666846054</c:v>
                </c:pt>
                <c:pt idx="10">
                  <c:v>-0.15391200315628223</c:v>
                </c:pt>
                <c:pt idx="11">
                  <c:v>-0.13979962281703062</c:v>
                </c:pt>
                <c:pt idx="12">
                  <c:v>-0.13520079330721133</c:v>
                </c:pt>
                <c:pt idx="13">
                  <c:v>-0.20972160023476086</c:v>
                </c:pt>
                <c:pt idx="14">
                  <c:v>-0.21044619060923209</c:v>
                </c:pt>
                <c:pt idx="15">
                  <c:v>-0.26978899087479469</c:v>
                </c:pt>
                <c:pt idx="16">
                  <c:v>-7.8112139609236561E-2</c:v>
                </c:pt>
                <c:pt idx="17">
                  <c:v>-0.10860876017935375</c:v>
                </c:pt>
                <c:pt idx="18">
                  <c:v>-8.6801905776220947E-2</c:v>
                </c:pt>
                <c:pt idx="19">
                  <c:v>-0.17177811857825423</c:v>
                </c:pt>
                <c:pt idx="20">
                  <c:v>-0.1516103940876927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chart_data_LQ!$AG$2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chart_data_LQ!$AG$17:$AG$37</c:f>
              <c:numCache>
                <c:formatCode>0.00</c:formatCode>
                <c:ptCount val="21"/>
                <c:pt idx="0">
                  <c:v>-0.56758524615201567</c:v>
                </c:pt>
                <c:pt idx="1">
                  <c:v>-0.30473647865828718</c:v>
                </c:pt>
                <c:pt idx="2">
                  <c:v>-0.19912269162490659</c:v>
                </c:pt>
                <c:pt idx="3">
                  <c:v>-0.11130229514218695</c:v>
                </c:pt>
                <c:pt idx="4">
                  <c:v>0</c:v>
                </c:pt>
                <c:pt idx="5">
                  <c:v>-0.14949848525188428</c:v>
                </c:pt>
                <c:pt idx="6">
                  <c:v>-0.12007754314387098</c:v>
                </c:pt>
                <c:pt idx="7">
                  <c:v>5.3436519003484312E-2</c:v>
                </c:pt>
                <c:pt idx="8">
                  <c:v>-0.27590719761553878</c:v>
                </c:pt>
                <c:pt idx="9">
                  <c:v>-0.38080687764786991</c:v>
                </c:pt>
                <c:pt idx="10">
                  <c:v>-0.24363856189174238</c:v>
                </c:pt>
                <c:pt idx="11">
                  <c:v>-8.09930365336924E-2</c:v>
                </c:pt>
                <c:pt idx="12">
                  <c:v>-8.5585121811316264E-2</c:v>
                </c:pt>
                <c:pt idx="13">
                  <c:v>-0.28073234437950401</c:v>
                </c:pt>
                <c:pt idx="14">
                  <c:v>-0.21586233207254285</c:v>
                </c:pt>
                <c:pt idx="15">
                  <c:v>-0.46854902046252506</c:v>
                </c:pt>
                <c:pt idx="16">
                  <c:v>2.1848645709942216E-2</c:v>
                </c:pt>
                <c:pt idx="17">
                  <c:v>7.1852356560121566E-2</c:v>
                </c:pt>
                <c:pt idx="18">
                  <c:v>-1.2742560078617626E-2</c:v>
                </c:pt>
                <c:pt idx="19">
                  <c:v>-0.37523546549697206</c:v>
                </c:pt>
                <c:pt idx="20">
                  <c:v>-0.25490511037093233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chart_data_LQ!$AH$2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chart_data_LQ!$AH$17:$AH$37</c:f>
              <c:numCache>
                <c:formatCode>0.00</c:formatCode>
                <c:ptCount val="21"/>
                <c:pt idx="0">
                  <c:v>-0.37942232824298111</c:v>
                </c:pt>
                <c:pt idx="1">
                  <c:v>-0.13587536253080429</c:v>
                </c:pt>
                <c:pt idx="2">
                  <c:v>-9.7312023307432327E-3</c:v>
                </c:pt>
                <c:pt idx="3">
                  <c:v>7.6589661950085056E-2</c:v>
                </c:pt>
                <c:pt idx="4">
                  <c:v>0</c:v>
                </c:pt>
                <c:pt idx="5">
                  <c:v>0.12822940362828178</c:v>
                </c:pt>
                <c:pt idx="6">
                  <c:v>7.9231109009207129E-2</c:v>
                </c:pt>
                <c:pt idx="7">
                  <c:v>1.1049434968641692E-2</c:v>
                </c:pt>
                <c:pt idx="8">
                  <c:v>-7.2915554116140729E-2</c:v>
                </c:pt>
                <c:pt idx="9">
                  <c:v>-0.25033039883486047</c:v>
                </c:pt>
                <c:pt idx="10">
                  <c:v>-0.39539505067185121</c:v>
                </c:pt>
                <c:pt idx="11">
                  <c:v>-0.33200521060370647</c:v>
                </c:pt>
                <c:pt idx="12">
                  <c:v>-0.23626946543805527</c:v>
                </c:pt>
                <c:pt idx="13">
                  <c:v>-0.49892457285172476</c:v>
                </c:pt>
                <c:pt idx="14">
                  <c:v>-0.26384358081451953</c:v>
                </c:pt>
                <c:pt idx="15">
                  <c:v>-0.2920712622488732</c:v>
                </c:pt>
                <c:pt idx="16">
                  <c:v>-0.31638173600598962</c:v>
                </c:pt>
                <c:pt idx="17">
                  <c:v>-0.41450991730262332</c:v>
                </c:pt>
                <c:pt idx="18">
                  <c:v>-0.45635441454815429</c:v>
                </c:pt>
                <c:pt idx="19">
                  <c:v>-0.55961919370501312</c:v>
                </c:pt>
                <c:pt idx="20">
                  <c:v>-0.60288379421501237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446848"/>
        <c:axId val="324445312"/>
      </c:lineChart>
      <c:catAx>
        <c:axId val="3244378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4439424"/>
        <c:crosses val="min"/>
        <c:auto val="1"/>
        <c:lblAlgn val="ctr"/>
        <c:lblOffset val="100"/>
        <c:noMultiLvlLbl val="0"/>
      </c:catAx>
      <c:valAx>
        <c:axId val="324439424"/>
        <c:scaling>
          <c:orientation val="minMax"/>
          <c:max val="4"/>
          <c:min val="-1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4437888"/>
        <c:crosses val="autoZero"/>
        <c:crossBetween val="midCat"/>
        <c:majorUnit val="1"/>
      </c:valAx>
      <c:valAx>
        <c:axId val="324445312"/>
        <c:scaling>
          <c:orientation val="minMax"/>
          <c:max val="4"/>
          <c:min val="-1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4446848"/>
        <c:crosses val="max"/>
        <c:crossBetween val="between"/>
        <c:majorUnit val="1"/>
        <c:minorUnit val="1"/>
      </c:valAx>
      <c:catAx>
        <c:axId val="324446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4445312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142213532203649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chart_data_Y!$N$2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chart_data_Y!$N$17:$N$37</c:f>
              <c:numCache>
                <c:formatCode>0.00</c:formatCode>
                <c:ptCount val="21"/>
                <c:pt idx="0">
                  <c:v>2.8847454028288229</c:v>
                </c:pt>
                <c:pt idx="1">
                  <c:v>2.3801193656143607</c:v>
                </c:pt>
                <c:pt idx="2">
                  <c:v>1.7962117017936059</c:v>
                </c:pt>
                <c:pt idx="3">
                  <c:v>1.67908504496285</c:v>
                </c:pt>
                <c:pt idx="4">
                  <c:v>0</c:v>
                </c:pt>
                <c:pt idx="5">
                  <c:v>-0.70120900959306187</c:v>
                </c:pt>
                <c:pt idx="6">
                  <c:v>-2.0544112709452267</c:v>
                </c:pt>
                <c:pt idx="7">
                  <c:v>-2.1376738828284152</c:v>
                </c:pt>
                <c:pt idx="8">
                  <c:v>-1.2141040357533144</c:v>
                </c:pt>
                <c:pt idx="9">
                  <c:v>-2.1785047258495158</c:v>
                </c:pt>
                <c:pt idx="10">
                  <c:v>-0.91288490439728864</c:v>
                </c:pt>
                <c:pt idx="11">
                  <c:v>-0.29012537631378699</c:v>
                </c:pt>
                <c:pt idx="12">
                  <c:v>-0.13521019693635949</c:v>
                </c:pt>
                <c:pt idx="13">
                  <c:v>-0.13957817133963024</c:v>
                </c:pt>
                <c:pt idx="14">
                  <c:v>-0.31671689202537978</c:v>
                </c:pt>
                <c:pt idx="15">
                  <c:v>0.5579309283908428</c:v>
                </c:pt>
                <c:pt idx="16">
                  <c:v>1.9035758825087097</c:v>
                </c:pt>
                <c:pt idx="17">
                  <c:v>3.7487433563686423</c:v>
                </c:pt>
                <c:pt idx="18">
                  <c:v>3.8623256204367289</c:v>
                </c:pt>
                <c:pt idx="19">
                  <c:v>2.7062559758224882</c:v>
                </c:pt>
                <c:pt idx="20">
                  <c:v>2.8692414216186091</c:v>
                </c:pt>
              </c:numCache>
            </c:numRef>
          </c:val>
        </c:ser>
        <c:ser>
          <c:idx val="1"/>
          <c:order val="1"/>
          <c:tx>
            <c:strRef>
              <c:f>chart_data_Y!$M$2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chart_data_Y!$M$17:$M$37</c:f>
              <c:numCache>
                <c:formatCode>0.00</c:formatCode>
                <c:ptCount val="21"/>
                <c:pt idx="0">
                  <c:v>-3.573995517541285</c:v>
                </c:pt>
                <c:pt idx="1">
                  <c:v>-3.7264853233364721</c:v>
                </c:pt>
                <c:pt idx="2">
                  <c:v>-0.84369447583589974</c:v>
                </c:pt>
                <c:pt idx="3">
                  <c:v>-0.65196264315987162</c:v>
                </c:pt>
                <c:pt idx="4">
                  <c:v>0</c:v>
                </c:pt>
                <c:pt idx="5">
                  <c:v>-3.5536493511131706</c:v>
                </c:pt>
                <c:pt idx="6">
                  <c:v>-6.4343264029543628</c:v>
                </c:pt>
                <c:pt idx="7">
                  <c:v>-7.0768866098079419</c:v>
                </c:pt>
                <c:pt idx="8">
                  <c:v>-7.4778017693905783</c:v>
                </c:pt>
                <c:pt idx="9">
                  <c:v>-10.138794756842533</c:v>
                </c:pt>
                <c:pt idx="10">
                  <c:v>-10.074267934569017</c:v>
                </c:pt>
                <c:pt idx="11">
                  <c:v>-8.6622252306055003</c:v>
                </c:pt>
                <c:pt idx="12">
                  <c:v>-8.026492910993321</c:v>
                </c:pt>
                <c:pt idx="13">
                  <c:v>-6.117298628331298</c:v>
                </c:pt>
                <c:pt idx="14">
                  <c:v>-6.13527286295556</c:v>
                </c:pt>
                <c:pt idx="15">
                  <c:v>-6.284539485879483</c:v>
                </c:pt>
                <c:pt idx="16">
                  <c:v>-6.5210143084832914</c:v>
                </c:pt>
                <c:pt idx="17">
                  <c:v>-6.4026940340223559</c:v>
                </c:pt>
                <c:pt idx="18">
                  <c:v>-7.0775902569014608</c:v>
                </c:pt>
                <c:pt idx="19">
                  <c:v>-5.9351573222193448</c:v>
                </c:pt>
                <c:pt idx="20">
                  <c:v>-5.4821035061458643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670656"/>
        <c:axId val="329672192"/>
      </c:areaChart>
      <c:lineChart>
        <c:grouping val="standard"/>
        <c:varyColors val="0"/>
        <c:ser>
          <c:idx val="3"/>
          <c:order val="2"/>
          <c:tx>
            <c:strRef>
              <c:f>chart_data_Y!$K$2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chart_data_Y!$K$17:$K$37</c:f>
              <c:numCache>
                <c:formatCode>0.00</c:formatCode>
                <c:ptCount val="21"/>
                <c:pt idx="0">
                  <c:v>1.979530461111251</c:v>
                </c:pt>
                <c:pt idx="1">
                  <c:v>1.2633392252703493</c:v>
                </c:pt>
                <c:pt idx="2">
                  <c:v>1.2148629520575893</c:v>
                </c:pt>
                <c:pt idx="3">
                  <c:v>0.58482208731640029</c:v>
                </c:pt>
                <c:pt idx="4">
                  <c:v>0</c:v>
                </c:pt>
                <c:pt idx="5">
                  <c:v>-1.1366292754308276</c:v>
                </c:pt>
                <c:pt idx="6">
                  <c:v>-1.6463584463371554</c:v>
                </c:pt>
                <c:pt idx="7">
                  <c:v>-3.0096502522997874</c:v>
                </c:pt>
                <c:pt idx="8">
                  <c:v>-6.4296363846715661</c:v>
                </c:pt>
                <c:pt idx="9">
                  <c:v>-8.960394209176636</c:v>
                </c:pt>
                <c:pt idx="10">
                  <c:v>-9.680028273802165</c:v>
                </c:pt>
                <c:pt idx="11">
                  <c:v>-9.7352748912702864</c:v>
                </c:pt>
                <c:pt idx="12">
                  <c:v>-8.7564414685581209</c:v>
                </c:pt>
                <c:pt idx="13">
                  <c:v>-9.0107042891544751</c:v>
                </c:pt>
                <c:pt idx="14">
                  <c:v>-8.4920283209654333</c:v>
                </c:pt>
                <c:pt idx="15">
                  <c:v>-7.5844953501849481</c:v>
                </c:pt>
                <c:pt idx="16">
                  <c:v>-7.3585135065871494</c:v>
                </c:pt>
                <c:pt idx="17">
                  <c:v>-7.77800968931653</c:v>
                </c:pt>
                <c:pt idx="18">
                  <c:v>-7.4159806661463321</c:v>
                </c:pt>
                <c:pt idx="19">
                  <c:v>-7.3281202598184008</c:v>
                </c:pt>
                <c:pt idx="20">
                  <c:v>-6.634531291779334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670656"/>
        <c:axId val="329672192"/>
      </c:lineChart>
      <c:lineChart>
        <c:grouping val="standard"/>
        <c:varyColors val="0"/>
        <c:ser>
          <c:idx val="2"/>
          <c:order val="3"/>
          <c:tx>
            <c:strRef>
              <c:f>chart_data_Y!$O$2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chart_data_Y!$O$17:$O$37</c:f>
              <c:numCache>
                <c:formatCode>0.00</c:formatCode>
                <c:ptCount val="21"/>
                <c:pt idx="0">
                  <c:v>0.98041061299096877</c:v>
                </c:pt>
                <c:pt idx="1">
                  <c:v>1.2647717439283599</c:v>
                </c:pt>
                <c:pt idx="2">
                  <c:v>1.252406963579014</c:v>
                </c:pt>
                <c:pt idx="3">
                  <c:v>0.5045001144947987</c:v>
                </c:pt>
                <c:pt idx="4">
                  <c:v>0</c:v>
                </c:pt>
                <c:pt idx="5">
                  <c:v>-1.9158642707850875</c:v>
                </c:pt>
                <c:pt idx="6">
                  <c:v>-3.1163406053147633</c:v>
                </c:pt>
                <c:pt idx="7">
                  <c:v>-3.5329338629871159</c:v>
                </c:pt>
                <c:pt idx="8">
                  <c:v>-4.7233837203246001</c:v>
                </c:pt>
                <c:pt idx="9">
                  <c:v>-5.637676305885992</c:v>
                </c:pt>
                <c:pt idx="10">
                  <c:v>-6.1075812482571079</c:v>
                </c:pt>
                <c:pt idx="11">
                  <c:v>-5.6449338497965185</c:v>
                </c:pt>
                <c:pt idx="12">
                  <c:v>-5.3074790392650799</c:v>
                </c:pt>
                <c:pt idx="13">
                  <c:v>-4.4216448289096695</c:v>
                </c:pt>
                <c:pt idx="14">
                  <c:v>-3.8236392782658406</c:v>
                </c:pt>
                <c:pt idx="15">
                  <c:v>-3.2859108425704218</c:v>
                </c:pt>
                <c:pt idx="16">
                  <c:v>-3.0568059594735622</c:v>
                </c:pt>
                <c:pt idx="17">
                  <c:v>-2.4411715200919564</c:v>
                </c:pt>
                <c:pt idx="18">
                  <c:v>-1.9254544940941496</c:v>
                </c:pt>
                <c:pt idx="19">
                  <c:v>-1.7264494924855018</c:v>
                </c:pt>
                <c:pt idx="20">
                  <c:v>-1.4872520372268483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chart_data_Y!$P$2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chart_data_Y!$P$17:$P$37</c:f>
              <c:numCache>
                <c:formatCode>0.00</c:formatCode>
                <c:ptCount val="21"/>
                <c:pt idx="0">
                  <c:v>1.5646859672335562</c:v>
                </c:pt>
                <c:pt idx="1">
                  <c:v>1.3868695311528687</c:v>
                </c:pt>
                <c:pt idx="2">
                  <c:v>1.3324412883133867</c:v>
                </c:pt>
                <c:pt idx="3">
                  <c:v>0.73481174614067735</c:v>
                </c:pt>
                <c:pt idx="4">
                  <c:v>0</c:v>
                </c:pt>
                <c:pt idx="5">
                  <c:v>-1.2927136149778411</c:v>
                </c:pt>
                <c:pt idx="6">
                  <c:v>-2.6956057537842613</c:v>
                </c:pt>
                <c:pt idx="7">
                  <c:v>-3.3155083595856865</c:v>
                </c:pt>
                <c:pt idx="8">
                  <c:v>-3.2620606148831985</c:v>
                </c:pt>
                <c:pt idx="9">
                  <c:v>-3.5831540349524529</c:v>
                </c:pt>
                <c:pt idx="10">
                  <c:v>-3.3292668757456809</c:v>
                </c:pt>
                <c:pt idx="11">
                  <c:v>-3.4382807354515101</c:v>
                </c:pt>
                <c:pt idx="12">
                  <c:v>-3.8154034699925012</c:v>
                </c:pt>
                <c:pt idx="13">
                  <c:v>-3.4636865270481692</c:v>
                </c:pt>
                <c:pt idx="14">
                  <c:v>-3.6481824503269067</c:v>
                </c:pt>
                <c:pt idx="15">
                  <c:v>-3.3273411867027676</c:v>
                </c:pt>
                <c:pt idx="16">
                  <c:v>-3.5803021734448359</c:v>
                </c:pt>
                <c:pt idx="17">
                  <c:v>-2.7871643743786478</c:v>
                </c:pt>
                <c:pt idx="18">
                  <c:v>-2.5583296704652558</c:v>
                </c:pt>
                <c:pt idx="19">
                  <c:v>-2.1064244328220254</c:v>
                </c:pt>
                <c:pt idx="20">
                  <c:v>-1.8836787269620741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chart_data_Y!$Q$2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chart_data_Y!$Q$17:$Q$37</c:f>
              <c:numCache>
                <c:formatCode>0.00</c:formatCode>
                <c:ptCount val="21"/>
                <c:pt idx="0">
                  <c:v>-1.5698083369555402</c:v>
                </c:pt>
                <c:pt idx="1">
                  <c:v>0.33718925313365261</c:v>
                </c:pt>
                <c:pt idx="2">
                  <c:v>0.85576530870524614</c:v>
                </c:pt>
                <c:pt idx="3">
                  <c:v>-0.40747404447799623</c:v>
                </c:pt>
                <c:pt idx="4">
                  <c:v>0</c:v>
                </c:pt>
                <c:pt idx="5">
                  <c:v>-2.3652988200036882</c:v>
                </c:pt>
                <c:pt idx="6">
                  <c:v>-4.2123476632490222</c:v>
                </c:pt>
                <c:pt idx="7">
                  <c:v>-5.3825040169575029</c:v>
                </c:pt>
                <c:pt idx="8">
                  <c:v>-7.154585910871563</c:v>
                </c:pt>
                <c:pt idx="9">
                  <c:v>-9.0436731032977775</c:v>
                </c:pt>
                <c:pt idx="10">
                  <c:v>-8.7264808969116707</c:v>
                </c:pt>
                <c:pt idx="11">
                  <c:v>-7.2120910060593495</c:v>
                </c:pt>
                <c:pt idx="12">
                  <c:v>-6.3053545358601628</c:v>
                </c:pt>
                <c:pt idx="13">
                  <c:v>-4.454611820597453</c:v>
                </c:pt>
                <c:pt idx="14">
                  <c:v>-3.4089015582844455</c:v>
                </c:pt>
                <c:pt idx="15">
                  <c:v>-2.8633042787443199</c:v>
                </c:pt>
                <c:pt idx="16">
                  <c:v>-2.8626468929366293</c:v>
                </c:pt>
                <c:pt idx="17">
                  <c:v>-2.521717019423277</c:v>
                </c:pt>
                <c:pt idx="18">
                  <c:v>-1.4412062889623911</c:v>
                </c:pt>
                <c:pt idx="19">
                  <c:v>-0.76199190263652405</c:v>
                </c:pt>
                <c:pt idx="20">
                  <c:v>-0.69543244963810857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679616"/>
        <c:axId val="329673728"/>
      </c:lineChart>
      <c:catAx>
        <c:axId val="3296706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672192"/>
        <c:crosses val="min"/>
        <c:auto val="1"/>
        <c:lblAlgn val="ctr"/>
        <c:lblOffset val="100"/>
        <c:noMultiLvlLbl val="0"/>
      </c:catAx>
      <c:valAx>
        <c:axId val="329672192"/>
        <c:scaling>
          <c:orientation val="minMax"/>
          <c:max val="5"/>
          <c:min val="-1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670656"/>
        <c:crosses val="autoZero"/>
        <c:crossBetween val="midCat"/>
        <c:majorUnit val="5"/>
      </c:valAx>
      <c:valAx>
        <c:axId val="329673728"/>
        <c:scaling>
          <c:orientation val="minMax"/>
          <c:max val="5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679616"/>
        <c:crosses val="max"/>
        <c:crossBetween val="between"/>
        <c:majorUnit val="5"/>
        <c:minorUnit val="1"/>
      </c:valAx>
      <c:catAx>
        <c:axId val="329679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9673728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chart_data_Hours!$N$2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chart_data_Hours!$N$17:$N$37</c:f>
              <c:numCache>
                <c:formatCode>0.00</c:formatCode>
                <c:ptCount val="21"/>
                <c:pt idx="0">
                  <c:v>2.8577204269391063</c:v>
                </c:pt>
                <c:pt idx="1">
                  <c:v>2.4421528612984189</c:v>
                </c:pt>
                <c:pt idx="2">
                  <c:v>2.148582101975637</c:v>
                </c:pt>
                <c:pt idx="3">
                  <c:v>1.1278655856007802</c:v>
                </c:pt>
                <c:pt idx="4">
                  <c:v>0</c:v>
                </c:pt>
                <c:pt idx="5">
                  <c:v>-0.33433515754258081</c:v>
                </c:pt>
                <c:pt idx="6">
                  <c:v>-0.9171322547902927</c:v>
                </c:pt>
                <c:pt idx="7">
                  <c:v>-1.8355699157830301</c:v>
                </c:pt>
                <c:pt idx="8">
                  <c:v>-1.8627100933831788</c:v>
                </c:pt>
                <c:pt idx="9">
                  <c:v>-2.426605830229609</c:v>
                </c:pt>
                <c:pt idx="10">
                  <c:v>-2.4992385401058548</c:v>
                </c:pt>
                <c:pt idx="11">
                  <c:v>-0.95172119840761826</c:v>
                </c:pt>
                <c:pt idx="12">
                  <c:v>-1.3675491828966613</c:v>
                </c:pt>
                <c:pt idx="13">
                  <c:v>-0.82922285089238823</c:v>
                </c:pt>
                <c:pt idx="14">
                  <c:v>0.16649804058217077</c:v>
                </c:pt>
                <c:pt idx="15">
                  <c:v>0.55970650821179901</c:v>
                </c:pt>
                <c:pt idx="16">
                  <c:v>0.63203990118767606</c:v>
                </c:pt>
                <c:pt idx="17">
                  <c:v>0.79095986522344264</c:v>
                </c:pt>
                <c:pt idx="18">
                  <c:v>1.146299366578692</c:v>
                </c:pt>
                <c:pt idx="19">
                  <c:v>1.2544337127421521</c:v>
                </c:pt>
                <c:pt idx="20">
                  <c:v>0.97473707255798758</c:v>
                </c:pt>
              </c:numCache>
            </c:numRef>
          </c:val>
        </c:ser>
        <c:ser>
          <c:idx val="1"/>
          <c:order val="1"/>
          <c:tx>
            <c:strRef>
              <c:f>chart_data_Hours!$M$2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chart_data_Hours!$M$17:$M$37</c:f>
              <c:numCache>
                <c:formatCode>0.00</c:formatCode>
                <c:ptCount val="21"/>
                <c:pt idx="0">
                  <c:v>-2.7237057409162624</c:v>
                </c:pt>
                <c:pt idx="1">
                  <c:v>-2.490000754632189</c:v>
                </c:pt>
                <c:pt idx="2">
                  <c:v>-0.45647365595563927</c:v>
                </c:pt>
                <c:pt idx="3">
                  <c:v>-0.80630616517097486</c:v>
                </c:pt>
                <c:pt idx="4">
                  <c:v>0</c:v>
                </c:pt>
                <c:pt idx="5">
                  <c:v>-2.5062255453835172</c:v>
                </c:pt>
                <c:pt idx="6">
                  <c:v>-5.3689533539045744</c:v>
                </c:pt>
                <c:pt idx="7">
                  <c:v>-6.4280987085324375</c:v>
                </c:pt>
                <c:pt idx="8">
                  <c:v>-5.8554969611780079</c:v>
                </c:pt>
                <c:pt idx="9">
                  <c:v>-7.2821728677235606</c:v>
                </c:pt>
                <c:pt idx="10">
                  <c:v>-8.465276660380221</c:v>
                </c:pt>
                <c:pt idx="11">
                  <c:v>-7.8122226167974524</c:v>
                </c:pt>
                <c:pt idx="12">
                  <c:v>-6.7546825072376224</c:v>
                </c:pt>
                <c:pt idx="13">
                  <c:v>-6.2135716148714906</c:v>
                </c:pt>
                <c:pt idx="14">
                  <c:v>-5.9935282814449362</c:v>
                </c:pt>
                <c:pt idx="15">
                  <c:v>-5.7504228187307085</c:v>
                </c:pt>
                <c:pt idx="16">
                  <c:v>-5.9098837411016776</c:v>
                </c:pt>
                <c:pt idx="17">
                  <c:v>-5.290567748645719</c:v>
                </c:pt>
                <c:pt idx="18">
                  <c:v>-4.7055814912416469</c:v>
                </c:pt>
                <c:pt idx="19">
                  <c:v>-5.7491713072424071</c:v>
                </c:pt>
                <c:pt idx="20">
                  <c:v>-5.2409633980254133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206976"/>
        <c:axId val="328216960"/>
      </c:areaChart>
      <c:lineChart>
        <c:grouping val="standard"/>
        <c:varyColors val="0"/>
        <c:ser>
          <c:idx val="3"/>
          <c:order val="2"/>
          <c:tx>
            <c:strRef>
              <c:f>chart_data_Hours!$K$2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chart_data_Hours!$K$17:$K$37</c:f>
              <c:numCache>
                <c:formatCode>0.00</c:formatCode>
                <c:ptCount val="21"/>
                <c:pt idx="0">
                  <c:v>0.33575518794885806</c:v>
                </c:pt>
                <c:pt idx="1">
                  <c:v>0.36571438371053411</c:v>
                </c:pt>
                <c:pt idx="2">
                  <c:v>0.45501313382848263</c:v>
                </c:pt>
                <c:pt idx="3">
                  <c:v>6.566959195933908E-2</c:v>
                </c:pt>
                <c:pt idx="4">
                  <c:v>0</c:v>
                </c:pt>
                <c:pt idx="5">
                  <c:v>-0.28743480565345525</c:v>
                </c:pt>
                <c:pt idx="6">
                  <c:v>-0.83738801225215065</c:v>
                </c:pt>
                <c:pt idx="7">
                  <c:v>-1.9385239106371044</c:v>
                </c:pt>
                <c:pt idx="8">
                  <c:v>-4.3446749543621168</c:v>
                </c:pt>
                <c:pt idx="9">
                  <c:v>-6.9933623418230679</c:v>
                </c:pt>
                <c:pt idx="10">
                  <c:v>-9.192112492181252</c:v>
                </c:pt>
                <c:pt idx="11">
                  <c:v>-10.445284096272328</c:v>
                </c:pt>
                <c:pt idx="12">
                  <c:v>-10.471979546196827</c:v>
                </c:pt>
                <c:pt idx="13">
                  <c:v>-10.389834053427084</c:v>
                </c:pt>
                <c:pt idx="14">
                  <c:v>-9.5105176450225972</c:v>
                </c:pt>
                <c:pt idx="15">
                  <c:v>-9.1418419374063333</c:v>
                </c:pt>
                <c:pt idx="16">
                  <c:v>-8.6117471202317404</c:v>
                </c:pt>
                <c:pt idx="17">
                  <c:v>-8.3797673730910951</c:v>
                </c:pt>
                <c:pt idx="18">
                  <c:v>-7.7200893703188553</c:v>
                </c:pt>
                <c:pt idx="19">
                  <c:v>-7.1921012936803956</c:v>
                </c:pt>
                <c:pt idx="20">
                  <c:v>-6.5496521673741963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06976"/>
        <c:axId val="328216960"/>
      </c:lineChart>
      <c:lineChart>
        <c:grouping val="standard"/>
        <c:varyColors val="0"/>
        <c:ser>
          <c:idx val="2"/>
          <c:order val="3"/>
          <c:tx>
            <c:strRef>
              <c:f>chart_data_Hours!$O$2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chart_data_Hours!$O$17:$O$37</c:f>
              <c:numCache>
                <c:formatCode>0.00</c:formatCode>
                <c:ptCount val="21"/>
                <c:pt idx="0">
                  <c:v>0.39159885973350855</c:v>
                </c:pt>
                <c:pt idx="1">
                  <c:v>0.72322075997678048</c:v>
                </c:pt>
                <c:pt idx="2">
                  <c:v>0.84038545878016468</c:v>
                </c:pt>
                <c:pt idx="3">
                  <c:v>0.47392360492513802</c:v>
                </c:pt>
                <c:pt idx="4">
                  <c:v>0</c:v>
                </c:pt>
                <c:pt idx="5">
                  <c:v>-0.89252887635884348</c:v>
                </c:pt>
                <c:pt idx="6">
                  <c:v>-2.0266081482635898</c:v>
                </c:pt>
                <c:pt idx="7">
                  <c:v>-2.6649802428705653</c:v>
                </c:pt>
                <c:pt idx="8">
                  <c:v>-3.7897256392912326</c:v>
                </c:pt>
                <c:pt idx="9">
                  <c:v>-4.9946163849870828</c:v>
                </c:pt>
                <c:pt idx="10">
                  <c:v>-6.1624984766306499</c:v>
                </c:pt>
                <c:pt idx="11">
                  <c:v>-6.2224270226713605</c:v>
                </c:pt>
                <c:pt idx="12">
                  <c:v>-5.8201761861473429</c:v>
                </c:pt>
                <c:pt idx="13">
                  <c:v>-5.3221188553890988</c:v>
                </c:pt>
                <c:pt idx="14">
                  <c:v>-4.826675347381979</c:v>
                </c:pt>
                <c:pt idx="15">
                  <c:v>-4.3387615381241682</c:v>
                </c:pt>
                <c:pt idx="16">
                  <c:v>-4.1078615350452727</c:v>
                </c:pt>
                <c:pt idx="17">
                  <c:v>-3.6902278160106921</c:v>
                </c:pt>
                <c:pt idx="18">
                  <c:v>-2.9375746700292305</c:v>
                </c:pt>
                <c:pt idx="19">
                  <c:v>-2.4610507474947503</c:v>
                </c:pt>
                <c:pt idx="20">
                  <c:v>-2.0878149125707384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chart_data_Hours!$P$2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chart_data_Hours!$P$17:$P$37</c:f>
              <c:numCache>
                <c:formatCode>0.00</c:formatCode>
                <c:ptCount val="21"/>
                <c:pt idx="0">
                  <c:v>2.1244710434755971</c:v>
                </c:pt>
                <c:pt idx="1">
                  <c:v>1.8345932621729852</c:v>
                </c:pt>
                <c:pt idx="2">
                  <c:v>1.6044249011161047</c:v>
                </c:pt>
                <c:pt idx="3">
                  <c:v>0.72684481720534944</c:v>
                </c:pt>
                <c:pt idx="4">
                  <c:v>0</c:v>
                </c:pt>
                <c:pt idx="5">
                  <c:v>-0.9572875972883037</c:v>
                </c:pt>
                <c:pt idx="6">
                  <c:v>-2.3116108748971858</c:v>
                </c:pt>
                <c:pt idx="7">
                  <c:v>-3.3916054361937009</c:v>
                </c:pt>
                <c:pt idx="8">
                  <c:v>-4.0997370373365145</c:v>
                </c:pt>
                <c:pt idx="9">
                  <c:v>-4.3323991355280169</c:v>
                </c:pt>
                <c:pt idx="10">
                  <c:v>-5.0468856522717278</c:v>
                </c:pt>
                <c:pt idx="11">
                  <c:v>-4.9220342285066732</c:v>
                </c:pt>
                <c:pt idx="12">
                  <c:v>-5.3555859505577992</c:v>
                </c:pt>
                <c:pt idx="13">
                  <c:v>-5.5189541569449219</c:v>
                </c:pt>
                <c:pt idx="14">
                  <c:v>-5.2312509666318618</c:v>
                </c:pt>
                <c:pt idx="15">
                  <c:v>-4.6393818414261911</c:v>
                </c:pt>
                <c:pt idx="16">
                  <c:v>-4.4452530618517674</c:v>
                </c:pt>
                <c:pt idx="17">
                  <c:v>-4.1899472946706773</c:v>
                </c:pt>
                <c:pt idx="18">
                  <c:v>-3.7194218140044675</c:v>
                </c:pt>
                <c:pt idx="19">
                  <c:v>-2.9166452813054833</c:v>
                </c:pt>
                <c:pt idx="20">
                  <c:v>-2.4104317460371769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chart_data_Hours!$Q$2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chart_data_Hours!$Q$17:$Q$37</c:f>
              <c:numCache>
                <c:formatCode>0.00</c:formatCode>
                <c:ptCount val="21"/>
                <c:pt idx="0">
                  <c:v>-1.1223970501133649</c:v>
                </c:pt>
                <c:pt idx="1">
                  <c:v>-0.19874982092567978</c:v>
                </c:pt>
                <c:pt idx="2">
                  <c:v>0.23294767800558858</c:v>
                </c:pt>
                <c:pt idx="3">
                  <c:v>6.0781933972356206E-2</c:v>
                </c:pt>
                <c:pt idx="4">
                  <c:v>0</c:v>
                </c:pt>
                <c:pt idx="5">
                  <c:v>-0.55016497014093202</c:v>
                </c:pt>
                <c:pt idx="6">
                  <c:v>-1.85083781616934</c:v>
                </c:pt>
                <c:pt idx="7">
                  <c:v>-2.3875504256284019</c:v>
                </c:pt>
                <c:pt idx="8">
                  <c:v>-3.8371949874851436</c:v>
                </c:pt>
                <c:pt idx="9">
                  <c:v>-6.2907526492113028</c:v>
                </c:pt>
                <c:pt idx="10">
                  <c:v>-6.8218022806322525</c:v>
                </c:pt>
                <c:pt idx="11">
                  <c:v>-6.1955741040446526</c:v>
                </c:pt>
                <c:pt idx="12">
                  <c:v>-4.8778711427565327</c:v>
                </c:pt>
                <c:pt idx="13">
                  <c:v>-3.7546404950256278</c:v>
                </c:pt>
                <c:pt idx="14">
                  <c:v>-3.0710516497963525</c:v>
                </c:pt>
                <c:pt idx="15">
                  <c:v>-2.5953581552594547</c:v>
                </c:pt>
                <c:pt idx="16">
                  <c:v>-2.6389219199570007</c:v>
                </c:pt>
                <c:pt idx="17">
                  <c:v>-2.2498039417111384</c:v>
                </c:pt>
                <c:pt idx="18">
                  <c:v>-1.1528482447512798</c:v>
                </c:pt>
                <c:pt idx="19">
                  <c:v>-0.89982917255603589</c:v>
                </c:pt>
                <c:pt idx="20">
                  <c:v>-0.72601446979324302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20032"/>
        <c:axId val="328218496"/>
      </c:lineChart>
      <c:catAx>
        <c:axId val="3282069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216960"/>
        <c:crosses val="min"/>
        <c:auto val="1"/>
        <c:lblAlgn val="ctr"/>
        <c:lblOffset val="100"/>
        <c:noMultiLvlLbl val="0"/>
      </c:catAx>
      <c:valAx>
        <c:axId val="328216960"/>
        <c:scaling>
          <c:orientation val="minMax"/>
          <c:max val="4"/>
          <c:min val="-12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206976"/>
        <c:crosses val="autoZero"/>
        <c:crossBetween val="midCat"/>
        <c:majorUnit val="4"/>
      </c:valAx>
      <c:valAx>
        <c:axId val="328218496"/>
        <c:scaling>
          <c:orientation val="minMax"/>
          <c:max val="4"/>
          <c:min val="-12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8220032"/>
        <c:crosses val="max"/>
        <c:crossBetween val="between"/>
        <c:majorUnit val="4"/>
        <c:minorUnit val="1"/>
      </c:valAx>
      <c:catAx>
        <c:axId val="328220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8218496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363840281416792"/>
          <c:w val="0.9193390358236726"/>
          <c:h val="0.76883886208819985"/>
        </c:manualLayout>
      </c:layout>
      <c:areaChart>
        <c:grouping val="standard"/>
        <c:varyColors val="0"/>
        <c:ser>
          <c:idx val="0"/>
          <c:order val="0"/>
          <c:tx>
            <c:strRef>
              <c:f>chart_data_L!$N$2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chart_data_L!$N$17:$N$37</c:f>
              <c:numCache>
                <c:formatCode>0.00</c:formatCode>
                <c:ptCount val="21"/>
                <c:pt idx="0">
                  <c:v>2.6977436751210182</c:v>
                </c:pt>
                <c:pt idx="1">
                  <c:v>2.2226046535457038</c:v>
                </c:pt>
                <c:pt idx="2">
                  <c:v>1.8834972317576302</c:v>
                </c:pt>
                <c:pt idx="3">
                  <c:v>0.88234940160581665</c:v>
                </c:pt>
                <c:pt idx="4">
                  <c:v>0</c:v>
                </c:pt>
                <c:pt idx="5">
                  <c:v>-0.12644969530934747</c:v>
                </c:pt>
                <c:pt idx="6">
                  <c:v>-0.51934518679886432</c:v>
                </c:pt>
                <c:pt idx="7">
                  <c:v>-1.3514047049058076</c:v>
                </c:pt>
                <c:pt idx="8">
                  <c:v>-1.5593335473676071</c:v>
                </c:pt>
                <c:pt idx="9">
                  <c:v>-2.1717061189743987</c:v>
                </c:pt>
                <c:pt idx="10">
                  <c:v>-2.0006520595999304</c:v>
                </c:pt>
                <c:pt idx="11">
                  <c:v>-0.93365366059450006</c:v>
                </c:pt>
                <c:pt idx="12">
                  <c:v>-0.44368989092564748</c:v>
                </c:pt>
                <c:pt idx="13">
                  <c:v>-0.69640902834501484</c:v>
                </c:pt>
                <c:pt idx="14">
                  <c:v>0.42035978638612814</c:v>
                </c:pt>
                <c:pt idx="15">
                  <c:v>1.0776148037867557</c:v>
                </c:pt>
                <c:pt idx="16">
                  <c:v>1.3371861831380132</c:v>
                </c:pt>
                <c:pt idx="17">
                  <c:v>1.7239252811878734</c:v>
                </c:pt>
                <c:pt idx="18">
                  <c:v>1.5757776430921966</c:v>
                </c:pt>
                <c:pt idx="19">
                  <c:v>2.1614184677616746</c:v>
                </c:pt>
                <c:pt idx="20">
                  <c:v>1.818180658909504</c:v>
                </c:pt>
              </c:numCache>
            </c:numRef>
          </c:val>
        </c:ser>
        <c:ser>
          <c:idx val="1"/>
          <c:order val="1"/>
          <c:tx>
            <c:strRef>
              <c:f>chart_data_L!$M$2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chart_data_L!$M$17:$M$37</c:f>
              <c:numCache>
                <c:formatCode>0.00</c:formatCode>
                <c:ptCount val="21"/>
                <c:pt idx="0">
                  <c:v>-3.0401501833034672</c:v>
                </c:pt>
                <c:pt idx="1">
                  <c:v>-2.7803693728577268</c:v>
                </c:pt>
                <c:pt idx="2">
                  <c:v>-0.61777278249441236</c:v>
                </c:pt>
                <c:pt idx="3">
                  <c:v>-0.87714807161779085</c:v>
                </c:pt>
                <c:pt idx="4">
                  <c:v>0</c:v>
                </c:pt>
                <c:pt idx="5">
                  <c:v>-2.4762417465433835</c:v>
                </c:pt>
                <c:pt idx="6">
                  <c:v>-5.3083701032742008</c:v>
                </c:pt>
                <c:pt idx="7">
                  <c:v>-6.3710125316519504</c:v>
                </c:pt>
                <c:pt idx="8">
                  <c:v>-5.8358765760133364</c:v>
                </c:pt>
                <c:pt idx="9">
                  <c:v>-6.8493464772707426</c:v>
                </c:pt>
                <c:pt idx="10">
                  <c:v>-8.1128224897713057</c:v>
                </c:pt>
                <c:pt idx="11">
                  <c:v>-7.5575958277835191</c:v>
                </c:pt>
                <c:pt idx="12">
                  <c:v>-6.6154413450820293</c:v>
                </c:pt>
                <c:pt idx="13">
                  <c:v>-6.4385097994350273</c:v>
                </c:pt>
                <c:pt idx="14">
                  <c:v>-6.1758277208788757</c:v>
                </c:pt>
                <c:pt idx="15">
                  <c:v>-5.9376848892997121</c:v>
                </c:pt>
                <c:pt idx="16">
                  <c:v>-6.1576041179097718</c:v>
                </c:pt>
                <c:pt idx="17">
                  <c:v>-5.7096544925475632</c:v>
                </c:pt>
                <c:pt idx="18">
                  <c:v>-5.5729299605855358</c:v>
                </c:pt>
                <c:pt idx="19">
                  <c:v>-5.5957063125369428</c:v>
                </c:pt>
                <c:pt idx="20">
                  <c:v>-4.9537630541102828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742208"/>
        <c:axId val="329743744"/>
      </c:areaChart>
      <c:lineChart>
        <c:grouping val="standard"/>
        <c:varyColors val="0"/>
        <c:ser>
          <c:idx val="3"/>
          <c:order val="2"/>
          <c:tx>
            <c:strRef>
              <c:f>chart_data_L!$K$2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chart_data_L!$K$17:$K$37</c:f>
              <c:numCache>
                <c:formatCode>0.00</c:formatCode>
                <c:ptCount val="21"/>
                <c:pt idx="0">
                  <c:v>0.30046893526942453</c:v>
                </c:pt>
                <c:pt idx="1">
                  <c:v>0.28302756529367556</c:v>
                </c:pt>
                <c:pt idx="2">
                  <c:v>0.54192586322669234</c:v>
                </c:pt>
                <c:pt idx="3">
                  <c:v>0.43559092836327418</c:v>
                </c:pt>
                <c:pt idx="4">
                  <c:v>0</c:v>
                </c:pt>
                <c:pt idx="5">
                  <c:v>0.26283451238805089</c:v>
                </c:pt>
                <c:pt idx="6">
                  <c:v>-0.37731651054196202</c:v>
                </c:pt>
                <c:pt idx="7">
                  <c:v>-1.5123745904576551</c:v>
                </c:pt>
                <c:pt idx="8">
                  <c:v>-3.8103732838784681</c:v>
                </c:pt>
                <c:pt idx="9">
                  <c:v>-6.1229439748547296</c:v>
                </c:pt>
                <c:pt idx="10">
                  <c:v>-7.902777689389298</c:v>
                </c:pt>
                <c:pt idx="11">
                  <c:v>-9.163371467596491</c:v>
                </c:pt>
                <c:pt idx="12">
                  <c:v>-9.1745734857042081</c:v>
                </c:pt>
                <c:pt idx="13">
                  <c:v>-9.0147995256838129</c:v>
                </c:pt>
                <c:pt idx="14">
                  <c:v>-8.6059235662557185</c:v>
                </c:pt>
                <c:pt idx="15">
                  <c:v>-8.0758883221336895</c:v>
                </c:pt>
                <c:pt idx="16">
                  <c:v>-7.4106927150589517</c:v>
                </c:pt>
                <c:pt idx="17">
                  <c:v>-7.4816963268504253</c:v>
                </c:pt>
                <c:pt idx="18">
                  <c:v>-6.8070962987998485</c:v>
                </c:pt>
                <c:pt idx="19">
                  <c:v>-5.8316318753875862</c:v>
                </c:pt>
                <c:pt idx="20">
                  <c:v>-5.7100673166267768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742208"/>
        <c:axId val="329743744"/>
      </c:lineChart>
      <c:lineChart>
        <c:grouping val="standard"/>
        <c:varyColors val="0"/>
        <c:ser>
          <c:idx val="2"/>
          <c:order val="3"/>
          <c:tx>
            <c:strRef>
              <c:f>chart_data_L!$O$2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chart_data_L!$O$17:$O$37</c:f>
              <c:numCache>
                <c:formatCode>0.00</c:formatCode>
                <c:ptCount val="21"/>
                <c:pt idx="0">
                  <c:v>0.35759745564199996</c:v>
                </c:pt>
                <c:pt idx="1">
                  <c:v>0.6614681072593831</c:v>
                </c:pt>
                <c:pt idx="2">
                  <c:v>0.78409673264560809</c:v>
                </c:pt>
                <c:pt idx="3">
                  <c:v>0.3632393673413194</c:v>
                </c:pt>
                <c:pt idx="4">
                  <c:v>0</c:v>
                </c:pt>
                <c:pt idx="5">
                  <c:v>-0.74857594363571267</c:v>
                </c:pt>
                <c:pt idx="6">
                  <c:v>-1.6963802518186786</c:v>
                </c:pt>
                <c:pt idx="7">
                  <c:v>-2.3379243462742112</c:v>
                </c:pt>
                <c:pt idx="8">
                  <c:v>-3.5027224469797926</c:v>
                </c:pt>
                <c:pt idx="9">
                  <c:v>-4.6345095853889022</c:v>
                </c:pt>
                <c:pt idx="10">
                  <c:v>-5.7801523946935767</c:v>
                </c:pt>
                <c:pt idx="11">
                  <c:v>-5.897049844609537</c:v>
                </c:pt>
                <c:pt idx="12">
                  <c:v>-5.5280303428910562</c:v>
                </c:pt>
                <c:pt idx="13">
                  <c:v>-4.9663720978049186</c:v>
                </c:pt>
                <c:pt idx="14">
                  <c:v>-4.6067998739401546</c:v>
                </c:pt>
                <c:pt idx="15">
                  <c:v>-4.1683159016103284</c:v>
                </c:pt>
                <c:pt idx="16">
                  <c:v>-3.9337286484702161</c:v>
                </c:pt>
                <c:pt idx="17">
                  <c:v>-3.5812742531106836</c:v>
                </c:pt>
                <c:pt idx="18">
                  <c:v>-2.8916167008142657</c:v>
                </c:pt>
                <c:pt idx="19">
                  <c:v>-2.2109405749329669</c:v>
                </c:pt>
                <c:pt idx="20">
                  <c:v>-1.8504814708954374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chart_data_L!$P$2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chart_data_L!$P$17:$P$37</c:f>
              <c:numCache>
                <c:formatCode>0.00</c:formatCode>
                <c:ptCount val="21"/>
                <c:pt idx="0">
                  <c:v>2.0218334407137917</c:v>
                </c:pt>
                <c:pt idx="1">
                  <c:v>1.5635902116286633</c:v>
                </c:pt>
                <c:pt idx="2">
                  <c:v>1.459707544618801</c:v>
                </c:pt>
                <c:pt idx="3">
                  <c:v>0.26761939224085124</c:v>
                </c:pt>
                <c:pt idx="4">
                  <c:v>0</c:v>
                </c:pt>
                <c:pt idx="5">
                  <c:v>-1.0799638839954147</c:v>
                </c:pt>
                <c:pt idx="6">
                  <c:v>-2.0895257986168119</c:v>
                </c:pt>
                <c:pt idx="7">
                  <c:v>-3.3063393500189591</c:v>
                </c:pt>
                <c:pt idx="8">
                  <c:v>-4.1829250511886018</c:v>
                </c:pt>
                <c:pt idx="9">
                  <c:v>-4.1282577305308727</c:v>
                </c:pt>
                <c:pt idx="10">
                  <c:v>-5.0991767981295402</c:v>
                </c:pt>
                <c:pt idx="11">
                  <c:v>-5.0570010760366033</c:v>
                </c:pt>
                <c:pt idx="12">
                  <c:v>-5.5259118737802559</c:v>
                </c:pt>
                <c:pt idx="13">
                  <c:v>-5.4809896336750121</c:v>
                </c:pt>
                <c:pt idx="14">
                  <c:v>-5.1865084059711508</c:v>
                </c:pt>
                <c:pt idx="15">
                  <c:v>-4.647356662461009</c:v>
                </c:pt>
                <c:pt idx="16">
                  <c:v>-4.5124311296815502</c:v>
                </c:pt>
                <c:pt idx="17">
                  <c:v>-4.3066335407640954</c:v>
                </c:pt>
                <c:pt idx="18">
                  <c:v>-3.7318702543976494</c:v>
                </c:pt>
                <c:pt idx="19">
                  <c:v>-2.789705465606735</c:v>
                </c:pt>
                <c:pt idx="20">
                  <c:v>-2.0995525325357955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chart_data_L!$Q$2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chart_data_L!$Q$17:$Q$37</c:f>
              <c:numCache>
                <c:formatCode>0.00</c:formatCode>
                <c:ptCount val="21"/>
                <c:pt idx="0">
                  <c:v>-1.0128884317588234</c:v>
                </c:pt>
                <c:pt idx="1">
                  <c:v>-0.14957905663335641</c:v>
                </c:pt>
                <c:pt idx="2">
                  <c:v>0.18794122745703523</c:v>
                </c:pt>
                <c:pt idx="3">
                  <c:v>5.7862545680407163E-3</c:v>
                </c:pt>
                <c:pt idx="4">
                  <c:v>0</c:v>
                </c:pt>
                <c:pt idx="5">
                  <c:v>-0.36886913520908471</c:v>
                </c:pt>
                <c:pt idx="6">
                  <c:v>-1.4259950155253158</c:v>
                </c:pt>
                <c:pt idx="7">
                  <c:v>-1.8365634647843165</c:v>
                </c:pt>
                <c:pt idx="8">
                  <c:v>-3.1998871623602301</c:v>
                </c:pt>
                <c:pt idx="9">
                  <c:v>-5.7300344860364749</c:v>
                </c:pt>
                <c:pt idx="10">
                  <c:v>-6.1328547138291425</c:v>
                </c:pt>
                <c:pt idx="11">
                  <c:v>-5.5556248318606176</c:v>
                </c:pt>
                <c:pt idx="12">
                  <c:v>-4.3061035446130624</c:v>
                </c:pt>
                <c:pt idx="13">
                  <c:v>-3.2668378859669414</c:v>
                </c:pt>
                <c:pt idx="14">
                  <c:v>-2.7606638854563852</c:v>
                </c:pt>
                <c:pt idx="15">
                  <c:v>-2.4300350427564781</c:v>
                </c:pt>
                <c:pt idx="16">
                  <c:v>-2.4102089673858793</c:v>
                </c:pt>
                <c:pt idx="17">
                  <c:v>-1.9253552439743653</c:v>
                </c:pt>
                <c:pt idx="18">
                  <c:v>-1.0910546544281767</c:v>
                </c:pt>
                <c:pt idx="19">
                  <c:v>-0.60295459019572761</c:v>
                </c:pt>
                <c:pt idx="20">
                  <c:v>-0.45736756886728858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755264"/>
        <c:axId val="329753728"/>
      </c:lineChart>
      <c:catAx>
        <c:axId val="3297422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743744"/>
        <c:crosses val="min"/>
        <c:auto val="1"/>
        <c:lblAlgn val="ctr"/>
        <c:lblOffset val="100"/>
        <c:noMultiLvlLbl val="0"/>
      </c:catAx>
      <c:valAx>
        <c:axId val="329743744"/>
        <c:scaling>
          <c:orientation val="minMax"/>
          <c:max val="15"/>
          <c:min val="-15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742208"/>
        <c:crosses val="autoZero"/>
        <c:crossBetween val="midCat"/>
        <c:majorUnit val="5"/>
      </c:valAx>
      <c:valAx>
        <c:axId val="329753728"/>
        <c:scaling>
          <c:orientation val="minMax"/>
          <c:max val="15"/>
          <c:min val="-1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9755264"/>
        <c:crosses val="max"/>
        <c:crossBetween val="between"/>
        <c:majorUnit val="5"/>
        <c:minorUnit val="1"/>
      </c:valAx>
      <c:catAx>
        <c:axId val="329755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9753728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142213532203649"/>
          <c:w val="0.9193390358236726"/>
          <c:h val="0.7910551295803161"/>
        </c:manualLayout>
      </c:layout>
      <c:areaChart>
        <c:grouping val="standard"/>
        <c:varyColors val="0"/>
        <c:ser>
          <c:idx val="0"/>
          <c:order val="0"/>
          <c:tx>
            <c:strRef>
              <c:f>chart_data_LP!$N$2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chart_data_LP!$N$17:$N$37</c:f>
              <c:numCache>
                <c:formatCode>0.00</c:formatCode>
                <c:ptCount val="21"/>
                <c:pt idx="0">
                  <c:v>2.3061921981635427</c:v>
                </c:pt>
                <c:pt idx="1">
                  <c:v>2.0572541085700653</c:v>
                </c:pt>
                <c:pt idx="2">
                  <c:v>1.4495578547737598</c:v>
                </c:pt>
                <c:pt idx="3">
                  <c:v>2.4853912101338249</c:v>
                </c:pt>
                <c:pt idx="4">
                  <c:v>0</c:v>
                </c:pt>
                <c:pt idx="5">
                  <c:v>0.48486189879216202</c:v>
                </c:pt>
                <c:pt idx="6">
                  <c:v>0.39952531872938657</c:v>
                </c:pt>
                <c:pt idx="7">
                  <c:v>0.96601133973609477</c:v>
                </c:pt>
                <c:pt idx="8">
                  <c:v>2.106399923881483</c:v>
                </c:pt>
                <c:pt idx="9">
                  <c:v>1.8468181238858654</c:v>
                </c:pt>
                <c:pt idx="10">
                  <c:v>1.881627747876423</c:v>
                </c:pt>
                <c:pt idx="11">
                  <c:v>1.8204766501660821</c:v>
                </c:pt>
                <c:pt idx="12">
                  <c:v>1.5856961880400409</c:v>
                </c:pt>
                <c:pt idx="13">
                  <c:v>2.6481857228384751</c:v>
                </c:pt>
                <c:pt idx="14">
                  <c:v>3.4198632906614241</c:v>
                </c:pt>
                <c:pt idx="15">
                  <c:v>3.4398329318302219</c:v>
                </c:pt>
                <c:pt idx="16">
                  <c:v>3.7706480089310661</c:v>
                </c:pt>
                <c:pt idx="17">
                  <c:v>4.6308404065780691</c:v>
                </c:pt>
                <c:pt idx="18">
                  <c:v>4.0231441527817635</c:v>
                </c:pt>
                <c:pt idx="19">
                  <c:v>3.4481500277853616</c:v>
                </c:pt>
                <c:pt idx="20">
                  <c:v>3.7652521764898887</c:v>
                </c:pt>
              </c:numCache>
            </c:numRef>
          </c:val>
        </c:ser>
        <c:ser>
          <c:idx val="1"/>
          <c:order val="1"/>
          <c:tx>
            <c:strRef>
              <c:f>chart_data_LP!$M$2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chart_data_LP!$M$17:$M$37</c:f>
              <c:numCache>
                <c:formatCode>0.00</c:formatCode>
                <c:ptCount val="21"/>
                <c:pt idx="0">
                  <c:v>-2.091884284607413</c:v>
                </c:pt>
                <c:pt idx="1">
                  <c:v>-1.2364845687042831</c:v>
                </c:pt>
                <c:pt idx="2">
                  <c:v>-0.67205606674174856</c:v>
                </c:pt>
                <c:pt idx="3">
                  <c:v>-1.0104359182802578</c:v>
                </c:pt>
                <c:pt idx="4">
                  <c:v>0</c:v>
                </c:pt>
                <c:pt idx="5">
                  <c:v>-1.884254831276317</c:v>
                </c:pt>
                <c:pt idx="6">
                  <c:v>-2.45706301644136</c:v>
                </c:pt>
                <c:pt idx="7">
                  <c:v>-3.5380937456559378</c:v>
                </c:pt>
                <c:pt idx="8">
                  <c:v>-3.7838125037647723</c:v>
                </c:pt>
                <c:pt idx="9">
                  <c:v>-2.856621889118971</c:v>
                </c:pt>
                <c:pt idx="10">
                  <c:v>-2.200365958370039</c:v>
                </c:pt>
                <c:pt idx="11">
                  <c:v>-1.1830311902213442</c:v>
                </c:pt>
                <c:pt idx="12">
                  <c:v>-1.5831563824515607</c:v>
                </c:pt>
                <c:pt idx="13">
                  <c:v>-0.97177096040148214</c:v>
                </c:pt>
                <c:pt idx="14">
                  <c:v>-2.0925760541715834</c:v>
                </c:pt>
                <c:pt idx="15">
                  <c:v>-2.9629590281993665</c:v>
                </c:pt>
                <c:pt idx="16">
                  <c:v>-3.1093531204132474</c:v>
                </c:pt>
                <c:pt idx="17">
                  <c:v>-3.7984389055385268</c:v>
                </c:pt>
                <c:pt idx="18">
                  <c:v>-2.6844377918324951</c:v>
                </c:pt>
                <c:pt idx="19">
                  <c:v>-2.9054664080812991</c:v>
                </c:pt>
                <c:pt idx="20">
                  <c:v>-3.5640100546113391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265728"/>
        <c:axId val="330267264"/>
      </c:areaChart>
      <c:lineChart>
        <c:grouping val="standard"/>
        <c:varyColors val="0"/>
        <c:ser>
          <c:idx val="3"/>
          <c:order val="2"/>
          <c:tx>
            <c:strRef>
              <c:f>chart_data_LP!$K$2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chart_data_LP!$K$17:$K$37</c:f>
              <c:numCache>
                <c:formatCode>0.00</c:formatCode>
                <c:ptCount val="21"/>
                <c:pt idx="0">
                  <c:v>1.6437752731623942</c:v>
                </c:pt>
                <c:pt idx="1">
                  <c:v>0.89762484155981603</c:v>
                </c:pt>
                <c:pt idx="2">
                  <c:v>0.75984981822910713</c:v>
                </c:pt>
                <c:pt idx="3">
                  <c:v>0.51915249535706209</c:v>
                </c:pt>
                <c:pt idx="4">
                  <c:v>0</c:v>
                </c:pt>
                <c:pt idx="5">
                  <c:v>-0.84919446977737234</c:v>
                </c:pt>
                <c:pt idx="6">
                  <c:v>-0.8089704340850048</c:v>
                </c:pt>
                <c:pt idx="7">
                  <c:v>-1.0711263416626828</c:v>
                </c:pt>
                <c:pt idx="8">
                  <c:v>-2.0849614303094484</c:v>
                </c:pt>
                <c:pt idx="9">
                  <c:v>-1.9670318673535676</c:v>
                </c:pt>
                <c:pt idx="10">
                  <c:v>-0.4879157816209122</c:v>
                </c:pt>
                <c:pt idx="11">
                  <c:v>0.71000920500204368</c:v>
                </c:pt>
                <c:pt idx="12">
                  <c:v>1.7155380776387079</c:v>
                </c:pt>
                <c:pt idx="13">
                  <c:v>1.3791297642726108</c:v>
                </c:pt>
                <c:pt idx="14">
                  <c:v>1.0184893240571657</c:v>
                </c:pt>
                <c:pt idx="15">
                  <c:v>1.5573465872213887</c:v>
                </c:pt>
                <c:pt idx="16">
                  <c:v>1.2532336136445927</c:v>
                </c:pt>
                <c:pt idx="17">
                  <c:v>0.6017576837745664</c:v>
                </c:pt>
                <c:pt idx="18">
                  <c:v>0.30410870417252522</c:v>
                </c:pt>
                <c:pt idx="19">
                  <c:v>-0.13601896613800357</c:v>
                </c:pt>
                <c:pt idx="20">
                  <c:v>-8.4879124405136119E-2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265728"/>
        <c:axId val="330267264"/>
      </c:lineChart>
      <c:lineChart>
        <c:grouping val="standard"/>
        <c:varyColors val="0"/>
        <c:ser>
          <c:idx val="2"/>
          <c:order val="3"/>
          <c:tx>
            <c:strRef>
              <c:f>chart_data_LP!$O$2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chart_data_LP!$O$17:$O$37</c:f>
              <c:numCache>
                <c:formatCode>0.00</c:formatCode>
                <c:ptCount val="21"/>
                <c:pt idx="0">
                  <c:v>0.58881175325746027</c:v>
                </c:pt>
                <c:pt idx="1">
                  <c:v>0.54155098395157941</c:v>
                </c:pt>
                <c:pt idx="2">
                  <c:v>0.41202150479884952</c:v>
                </c:pt>
                <c:pt idx="3">
                  <c:v>3.0576509569660768E-2</c:v>
                </c:pt>
                <c:pt idx="4">
                  <c:v>0</c:v>
                </c:pt>
                <c:pt idx="5">
                  <c:v>-1.0233353944262442</c:v>
                </c:pt>
                <c:pt idx="6">
                  <c:v>-1.0897324570511737</c:v>
                </c:pt>
                <c:pt idx="7">
                  <c:v>-0.86795362011655031</c:v>
                </c:pt>
                <c:pt idx="8">
                  <c:v>-0.93365808103336723</c:v>
                </c:pt>
                <c:pt idx="9">
                  <c:v>-0.64305992089890884</c:v>
                </c:pt>
                <c:pt idx="10">
                  <c:v>5.4917228373542605E-2</c:v>
                </c:pt>
                <c:pt idx="11">
                  <c:v>0.57749317287484325</c:v>
                </c:pt>
                <c:pt idx="12">
                  <c:v>0.51269714688226264</c:v>
                </c:pt>
                <c:pt idx="13">
                  <c:v>0.90047402647942987</c:v>
                </c:pt>
                <c:pt idx="14">
                  <c:v>1.0030360691161393</c:v>
                </c:pt>
                <c:pt idx="15">
                  <c:v>1.052850695553748</c:v>
                </c:pt>
                <c:pt idx="16">
                  <c:v>1.0510555755717104</c:v>
                </c:pt>
                <c:pt idx="17">
                  <c:v>1.2490562959187359</c:v>
                </c:pt>
                <c:pt idx="18">
                  <c:v>1.0121201759350815</c:v>
                </c:pt>
                <c:pt idx="19">
                  <c:v>0.73460125500924889</c:v>
                </c:pt>
                <c:pt idx="20">
                  <c:v>0.6005628753438903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chart_data_LP!$P$2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chart_data_LP!$P$17:$P$37</c:f>
              <c:numCache>
                <c:formatCode>0.00</c:formatCode>
                <c:ptCount val="21"/>
                <c:pt idx="0">
                  <c:v>-0.5597850762420401</c:v>
                </c:pt>
                <c:pt idx="1">
                  <c:v>-0.44772373102011576</c:v>
                </c:pt>
                <c:pt idx="2">
                  <c:v>-0.27198361280271754</c:v>
                </c:pt>
                <c:pt idx="3">
                  <c:v>7.966928935327855E-3</c:v>
                </c:pt>
                <c:pt idx="4">
                  <c:v>0</c:v>
                </c:pt>
                <c:pt idx="5">
                  <c:v>-0.33542601768953739</c:v>
                </c:pt>
                <c:pt idx="6">
                  <c:v>-0.38399487888707506</c:v>
                </c:pt>
                <c:pt idx="7">
                  <c:v>7.6097076608014402E-2</c:v>
                </c:pt>
                <c:pt idx="8">
                  <c:v>0.83767642245331575</c:v>
                </c:pt>
                <c:pt idx="9">
                  <c:v>0.74924510057556348</c:v>
                </c:pt>
                <c:pt idx="10">
                  <c:v>1.7176187765260469</c:v>
                </c:pt>
                <c:pt idx="11">
                  <c:v>1.4837534930551624</c:v>
                </c:pt>
                <c:pt idx="12">
                  <c:v>1.5401824805652982</c:v>
                </c:pt>
                <c:pt idx="13">
                  <c:v>2.0552676298967536</c:v>
                </c:pt>
                <c:pt idx="14">
                  <c:v>1.5830685163049549</c:v>
                </c:pt>
                <c:pt idx="15">
                  <c:v>1.3120406547234233</c:v>
                </c:pt>
                <c:pt idx="16">
                  <c:v>0.86495088840693057</c:v>
                </c:pt>
                <c:pt idx="17">
                  <c:v>1.4027829202920286</c:v>
                </c:pt>
                <c:pt idx="18">
                  <c:v>1.1610921435392112</c:v>
                </c:pt>
                <c:pt idx="19">
                  <c:v>0.81022084848345655</c:v>
                </c:pt>
                <c:pt idx="20">
                  <c:v>0.52675301907510175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chart_data_LP!$Q$2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chart_data_LP!$Q$17:$Q$37</c:f>
              <c:numCache>
                <c:formatCode>0.00</c:formatCode>
                <c:ptCount val="21"/>
                <c:pt idx="0">
                  <c:v>-0.44741128684217535</c:v>
                </c:pt>
                <c:pt idx="1">
                  <c:v>0.53593907405933283</c:v>
                </c:pt>
                <c:pt idx="2">
                  <c:v>0.62281763069965801</c:v>
                </c:pt>
                <c:pt idx="3">
                  <c:v>-0.46825597845035216</c:v>
                </c:pt>
                <c:pt idx="4">
                  <c:v>0</c:v>
                </c:pt>
                <c:pt idx="5">
                  <c:v>-1.8151338498627565</c:v>
                </c:pt>
                <c:pt idx="6">
                  <c:v>-2.3615098470796818</c:v>
                </c:pt>
                <c:pt idx="7">
                  <c:v>-2.994953591329101</c:v>
                </c:pt>
                <c:pt idx="8">
                  <c:v>-3.3173909233864185</c:v>
                </c:pt>
                <c:pt idx="9">
                  <c:v>-2.7529204540864738</c:v>
                </c:pt>
                <c:pt idx="10">
                  <c:v>-1.9046786162794167</c:v>
                </c:pt>
                <c:pt idx="11">
                  <c:v>-1.0165169020146956</c:v>
                </c:pt>
                <c:pt idx="12">
                  <c:v>-1.4274833931036293</c:v>
                </c:pt>
                <c:pt idx="13">
                  <c:v>-0.69997132557182429</c:v>
                </c:pt>
                <c:pt idx="14">
                  <c:v>-0.33784990848809254</c:v>
                </c:pt>
                <c:pt idx="15">
                  <c:v>-0.26794612348486468</c:v>
                </c:pt>
                <c:pt idx="16">
                  <c:v>-0.22372497297962884</c:v>
                </c:pt>
                <c:pt idx="17">
                  <c:v>-0.27191307771213896</c:v>
                </c:pt>
                <c:pt idx="18">
                  <c:v>-0.288358044211111</c:v>
                </c:pt>
                <c:pt idx="19">
                  <c:v>0.13783726991951295</c:v>
                </c:pt>
                <c:pt idx="20">
                  <c:v>3.0582020155135448E-2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282880"/>
        <c:axId val="330281344"/>
      </c:lineChart>
      <c:catAx>
        <c:axId val="3302657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267264"/>
        <c:crosses val="min"/>
        <c:auto val="1"/>
        <c:lblAlgn val="ctr"/>
        <c:lblOffset val="100"/>
        <c:noMultiLvlLbl val="0"/>
      </c:catAx>
      <c:valAx>
        <c:axId val="330267264"/>
        <c:scaling>
          <c:orientation val="minMax"/>
          <c:max val="4"/>
          <c:min val="-4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265728"/>
        <c:crosses val="autoZero"/>
        <c:crossBetween val="midCat"/>
        <c:majorUnit val="4"/>
      </c:valAx>
      <c:valAx>
        <c:axId val="330281344"/>
        <c:scaling>
          <c:orientation val="minMax"/>
          <c:max val="4"/>
          <c:min val="-4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282880"/>
        <c:crosses val="max"/>
        <c:crossBetween val="between"/>
        <c:majorUnit val="4"/>
        <c:minorUnit val="1"/>
      </c:valAx>
      <c:catAx>
        <c:axId val="330282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0281344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chart_data_TFP!$N$2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chart_data_TFP!$N$17:$N$37</c:f>
              <c:numCache>
                <c:formatCode>0.00</c:formatCode>
                <c:ptCount val="21"/>
                <c:pt idx="0">
                  <c:v>2.7406459824162246</c:v>
                </c:pt>
                <c:pt idx="1">
                  <c:v>2.0959555006834196</c:v>
                </c:pt>
                <c:pt idx="2">
                  <c:v>1.5945639494665067</c:v>
                </c:pt>
                <c:pt idx="3">
                  <c:v>2.2419495899650359</c:v>
                </c:pt>
                <c:pt idx="4">
                  <c:v>0</c:v>
                </c:pt>
                <c:pt idx="5">
                  <c:v>0.11584638653796409</c:v>
                </c:pt>
                <c:pt idx="6">
                  <c:v>-0.58856430725330544</c:v>
                </c:pt>
                <c:pt idx="7">
                  <c:v>-9.2400866369747314E-2</c:v>
                </c:pt>
                <c:pt idx="8">
                  <c:v>0.77813778560721092</c:v>
                </c:pt>
                <c:pt idx="9">
                  <c:v>0.50105338828641055</c:v>
                </c:pt>
                <c:pt idx="10">
                  <c:v>1.0462126964928291</c:v>
                </c:pt>
                <c:pt idx="11">
                  <c:v>1.0749411136951421</c:v>
                </c:pt>
                <c:pt idx="12">
                  <c:v>0.8393543089835459</c:v>
                </c:pt>
                <c:pt idx="13">
                  <c:v>1.2978267582945269</c:v>
                </c:pt>
                <c:pt idx="14">
                  <c:v>2.2230850490197818</c:v>
                </c:pt>
                <c:pt idx="15">
                  <c:v>2.5518336921168991</c:v>
                </c:pt>
                <c:pt idx="16">
                  <c:v>3.8906689530420544</c:v>
                </c:pt>
                <c:pt idx="17">
                  <c:v>5.1055797929676832</c:v>
                </c:pt>
                <c:pt idx="18">
                  <c:v>4.6725034666052885</c:v>
                </c:pt>
                <c:pt idx="19">
                  <c:v>3.2575535837954566</c:v>
                </c:pt>
                <c:pt idx="20">
                  <c:v>3.3449086013325391</c:v>
                </c:pt>
              </c:numCache>
            </c:numRef>
          </c:val>
        </c:ser>
        <c:ser>
          <c:idx val="1"/>
          <c:order val="1"/>
          <c:tx>
            <c:strRef>
              <c:f>chart_data_TFP!$M$2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chart_data_TFP!$M$17:$M$37</c:f>
              <c:numCache>
                <c:formatCode>0.00</c:formatCode>
                <c:ptCount val="21"/>
                <c:pt idx="0">
                  <c:v>-2.0914921606823977</c:v>
                </c:pt>
                <c:pt idx="1">
                  <c:v>-1.8540584179918775</c:v>
                </c:pt>
                <c:pt idx="2">
                  <c:v>-0.57032423260824494</c:v>
                </c:pt>
                <c:pt idx="3">
                  <c:v>-0.8528799966926256</c:v>
                </c:pt>
                <c:pt idx="4">
                  <c:v>0</c:v>
                </c:pt>
                <c:pt idx="5">
                  <c:v>-2.2975537594015294</c:v>
                </c:pt>
                <c:pt idx="6">
                  <c:v>-3.5420095527822899</c:v>
                </c:pt>
                <c:pt idx="7">
                  <c:v>-4.4938516379755722</c:v>
                </c:pt>
                <c:pt idx="8">
                  <c:v>-5.323082559522005</c:v>
                </c:pt>
                <c:pt idx="9">
                  <c:v>-5.3962876707700502</c:v>
                </c:pt>
                <c:pt idx="10">
                  <c:v>-4.3306593683382513</c:v>
                </c:pt>
                <c:pt idx="11">
                  <c:v>-3.1562208418184277</c:v>
                </c:pt>
                <c:pt idx="12">
                  <c:v>-3.0239223642957782</c:v>
                </c:pt>
                <c:pt idx="13">
                  <c:v>-1.6552835721663484</c:v>
                </c:pt>
                <c:pt idx="14">
                  <c:v>-1.6607824343879687</c:v>
                </c:pt>
                <c:pt idx="15">
                  <c:v>-2.6828426911018903</c:v>
                </c:pt>
                <c:pt idx="16">
                  <c:v>-2.7819699494849077</c:v>
                </c:pt>
                <c:pt idx="17">
                  <c:v>-3.6528660603040723</c:v>
                </c:pt>
                <c:pt idx="18">
                  <c:v>-3.1317213325219599</c:v>
                </c:pt>
                <c:pt idx="19">
                  <c:v>-2.9943375847903519</c:v>
                </c:pt>
                <c:pt idx="20">
                  <c:v>-3.8967017855810369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031488"/>
        <c:axId val="330033024"/>
      </c:areaChart>
      <c:lineChart>
        <c:grouping val="standard"/>
        <c:varyColors val="0"/>
        <c:ser>
          <c:idx val="3"/>
          <c:order val="2"/>
          <c:tx>
            <c:strRef>
              <c:f>chart_data_TFP!$K$2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chart_data_TFP!$K$17:$K$37</c:f>
              <c:numCache>
                <c:formatCode>0.00</c:formatCode>
                <c:ptCount val="21"/>
                <c:pt idx="0">
                  <c:v>1.85882362797539</c:v>
                </c:pt>
                <c:pt idx="1">
                  <c:v>1.1525444674003049</c:v>
                </c:pt>
                <c:pt idx="2">
                  <c:v>0.91447206657288849</c:v>
                </c:pt>
                <c:pt idx="3">
                  <c:v>0.32642670590081346</c:v>
                </c:pt>
                <c:pt idx="4">
                  <c:v>0</c:v>
                </c:pt>
                <c:pt idx="5">
                  <c:v>-1.3372048635437888</c:v>
                </c:pt>
                <c:pt idx="6">
                  <c:v>-1.4417642389883087</c:v>
                </c:pt>
                <c:pt idx="7">
                  <c:v>-2.0518864935364478</c:v>
                </c:pt>
                <c:pt idx="8">
                  <c:v>-3.9108109476412745</c:v>
                </c:pt>
                <c:pt idx="9">
                  <c:v>-4.7911684198227924</c:v>
                </c:pt>
                <c:pt idx="10">
                  <c:v>-4.1488583177454412</c:v>
                </c:pt>
                <c:pt idx="11">
                  <c:v>-3.169386390279143</c:v>
                </c:pt>
                <c:pt idx="12">
                  <c:v>-1.9759900046703018</c:v>
                </c:pt>
                <c:pt idx="13">
                  <c:v>-2.1540034850532814</c:v>
                </c:pt>
                <c:pt idx="14">
                  <c:v>-1.7420513266733308</c:v>
                </c:pt>
                <c:pt idx="15">
                  <c:v>-1.0460734413266597</c:v>
                </c:pt>
                <c:pt idx="16">
                  <c:v>-1.1324171908252862</c:v>
                </c:pt>
                <c:pt idx="17">
                  <c:v>-1.4351968705655187</c:v>
                </c:pt>
                <c:pt idx="18">
                  <c:v>-1.423153279177154</c:v>
                </c:pt>
                <c:pt idx="19">
                  <c:v>-1.876661701401239</c:v>
                </c:pt>
                <c:pt idx="20">
                  <c:v>-1.2360980708083249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031488"/>
        <c:axId val="330033024"/>
      </c:lineChart>
      <c:lineChart>
        <c:grouping val="standard"/>
        <c:varyColors val="0"/>
        <c:ser>
          <c:idx val="2"/>
          <c:order val="3"/>
          <c:tx>
            <c:strRef>
              <c:f>chart_data_TFP!$O$2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chart_data_TFP!$O$17:$O$37</c:f>
              <c:numCache>
                <c:formatCode>0.00</c:formatCode>
                <c:ptCount val="21"/>
                <c:pt idx="0">
                  <c:v>0.95883136734233587</c:v>
                </c:pt>
                <c:pt idx="1">
                  <c:v>0.97725198930218493</c:v>
                </c:pt>
                <c:pt idx="2">
                  <c:v>0.82231050452717358</c:v>
                </c:pt>
                <c:pt idx="3">
                  <c:v>0.30523666438282232</c:v>
                </c:pt>
                <c:pt idx="4">
                  <c:v>0</c:v>
                </c:pt>
                <c:pt idx="5">
                  <c:v>-1.4264426053914805</c:v>
                </c:pt>
                <c:pt idx="6">
                  <c:v>-1.9771263685927452</c:v>
                </c:pt>
                <c:pt idx="7">
                  <c:v>-1.9261715309540866</c:v>
                </c:pt>
                <c:pt idx="8">
                  <c:v>-2.2807674962170172</c:v>
                </c:pt>
                <c:pt idx="9">
                  <c:v>-2.3503520664543176</c:v>
                </c:pt>
                <c:pt idx="10">
                  <c:v>-1.8791518906088214</c:v>
                </c:pt>
                <c:pt idx="11">
                  <c:v>-1.2172323012547446</c:v>
                </c:pt>
                <c:pt idx="12">
                  <c:v>-1.012313104397301</c:v>
                </c:pt>
                <c:pt idx="13">
                  <c:v>-0.42276932818110263</c:v>
                </c:pt>
                <c:pt idx="14">
                  <c:v>-2.4712709400355415E-2</c:v>
                </c:pt>
                <c:pt idx="15">
                  <c:v>0.24769741347242727</c:v>
                </c:pt>
                <c:pt idx="16">
                  <c:v>0.34721171180492716</c:v>
                </c:pt>
                <c:pt idx="17">
                  <c:v>0.73281551252122101</c:v>
                </c:pt>
                <c:pt idx="18">
                  <c:v>0.78767914067811817</c:v>
                </c:pt>
                <c:pt idx="19">
                  <c:v>0.52721484208777758</c:v>
                </c:pt>
                <c:pt idx="20">
                  <c:v>0.50628437664333481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chart_data_TFP!$P$2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chart_data_TFP!$P$17:$P$37</c:f>
              <c:numCache>
                <c:formatCode>0.00</c:formatCode>
                <c:ptCount val="21"/>
                <c:pt idx="0">
                  <c:v>0.39694146917144213</c:v>
                </c:pt>
                <c:pt idx="1">
                  <c:v>0.45460370938192185</c:v>
                </c:pt>
                <c:pt idx="2">
                  <c:v>0.41279315091019075</c:v>
                </c:pt>
                <c:pt idx="3">
                  <c:v>0.58021226895378564</c:v>
                </c:pt>
                <c:pt idx="4">
                  <c:v>0</c:v>
                </c:pt>
                <c:pt idx="5">
                  <c:v>-0.55806032247647952</c:v>
                </c:pt>
                <c:pt idx="6">
                  <c:v>-1.246980030859677</c:v>
                </c:pt>
                <c:pt idx="7">
                  <c:v>-0.95901118272330987</c:v>
                </c:pt>
                <c:pt idx="8">
                  <c:v>-0.22127287017020258</c:v>
                </c:pt>
                <c:pt idx="9">
                  <c:v>-0.48398003101422288</c:v>
                </c:pt>
                <c:pt idx="10">
                  <c:v>0.55071066689319792</c:v>
                </c:pt>
                <c:pt idx="11">
                  <c:v>0.51871708543957917</c:v>
                </c:pt>
                <c:pt idx="12">
                  <c:v>0.55786053850907713</c:v>
                </c:pt>
                <c:pt idx="13">
                  <c:v>0.96769794450133595</c:v>
                </c:pt>
                <c:pt idx="14">
                  <c:v>0.65849486290222292</c:v>
                </c:pt>
                <c:pt idx="15">
                  <c:v>0.67810041615722116</c:v>
                </c:pt>
                <c:pt idx="16">
                  <c:v>0.39520272609662388</c:v>
                </c:pt>
                <c:pt idx="17">
                  <c:v>1.111612474404263</c:v>
                </c:pt>
                <c:pt idx="18">
                  <c:v>0.99112409277997227</c:v>
                </c:pt>
                <c:pt idx="19">
                  <c:v>0.82132047596255897</c:v>
                </c:pt>
                <c:pt idx="20">
                  <c:v>0.58013482730859001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chart_data_TFP!$Q$2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chart_data_TFP!$Q$17:$Q$37</c:f>
              <c:numCache>
                <c:formatCode>0.00</c:formatCode>
                <c:ptCount val="21"/>
                <c:pt idx="0">
                  <c:v>-0.63938136238956234</c:v>
                </c:pt>
                <c:pt idx="1">
                  <c:v>0.6409927492028662</c:v>
                </c:pt>
                <c:pt idx="2">
                  <c:v>0.85940896245593512</c:v>
                </c:pt>
                <c:pt idx="3">
                  <c:v>-0.33663296501797518</c:v>
                </c:pt>
                <c:pt idx="4">
                  <c:v>0</c:v>
                </c:pt>
                <c:pt idx="5">
                  <c:v>-2.1638234506747756</c:v>
                </c:pt>
                <c:pt idx="6">
                  <c:v>-3.315790175302288</c:v>
                </c:pt>
                <c:pt idx="7">
                  <c:v>-4.1833440531304973</c:v>
                </c:pt>
                <c:pt idx="8">
                  <c:v>-4.9793354173908346</c:v>
                </c:pt>
                <c:pt idx="9">
                  <c:v>-5.0164806336405707</c:v>
                </c:pt>
                <c:pt idx="10">
                  <c:v>-4.250211124791317</c:v>
                </c:pt>
                <c:pt idx="11">
                  <c:v>-2.9876365583898954</c:v>
                </c:pt>
                <c:pt idx="12">
                  <c:v>-2.8193313155865454</c:v>
                </c:pt>
                <c:pt idx="13">
                  <c:v>-1.6363607927298669</c:v>
                </c:pt>
                <c:pt idx="14">
                  <c:v>-0.97314985227651463</c:v>
                </c:pt>
                <c:pt idx="15">
                  <c:v>-0.68788830113505894</c:v>
                </c:pt>
                <c:pt idx="16">
                  <c:v>-0.73269347179022648</c:v>
                </c:pt>
                <c:pt idx="17">
                  <c:v>-0.74835739804168244</c:v>
                </c:pt>
                <c:pt idx="18">
                  <c:v>-0.25276176445968468</c:v>
                </c:pt>
                <c:pt idx="19">
                  <c:v>6.987810910366471E-2</c:v>
                </c:pt>
                <c:pt idx="20">
                  <c:v>1.7797579456186208E-2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048640"/>
        <c:axId val="330034560"/>
      </c:lineChart>
      <c:catAx>
        <c:axId val="3300314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033024"/>
        <c:crosses val="min"/>
        <c:auto val="1"/>
        <c:lblAlgn val="ctr"/>
        <c:lblOffset val="100"/>
        <c:noMultiLvlLbl val="0"/>
      </c:catAx>
      <c:valAx>
        <c:axId val="330033024"/>
        <c:scaling>
          <c:orientation val="minMax"/>
          <c:max val="6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031488"/>
        <c:crosses val="autoZero"/>
        <c:crossBetween val="midCat"/>
        <c:majorUnit val="2"/>
      </c:valAx>
      <c:valAx>
        <c:axId val="330034560"/>
        <c:scaling>
          <c:orientation val="minMax"/>
          <c:max val="6"/>
          <c:min val="-6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048640"/>
        <c:crosses val="max"/>
        <c:crossBetween val="between"/>
        <c:majorUnit val="2"/>
        <c:minorUnit val="1"/>
      </c:valAx>
      <c:catAx>
        <c:axId val="330048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0034560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chart_data_util!$N$2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chart_data_util!$N$17:$N$37</c:f>
              <c:numCache>
                <c:formatCode>0.00</c:formatCode>
                <c:ptCount val="21"/>
                <c:pt idx="0">
                  <c:v>4.3124966780034608</c:v>
                </c:pt>
                <c:pt idx="1">
                  <c:v>2.1161796115852742</c:v>
                </c:pt>
                <c:pt idx="2">
                  <c:v>3.3270162921971007</c:v>
                </c:pt>
                <c:pt idx="3">
                  <c:v>2.8170352017636837</c:v>
                </c:pt>
                <c:pt idx="4">
                  <c:v>0</c:v>
                </c:pt>
                <c:pt idx="5">
                  <c:v>-0.23897553803238836</c:v>
                </c:pt>
                <c:pt idx="6">
                  <c:v>-0.16891398184638007</c:v>
                </c:pt>
                <c:pt idx="7">
                  <c:v>2.3621244947813782</c:v>
                </c:pt>
                <c:pt idx="8">
                  <c:v>2.1526614124297905</c:v>
                </c:pt>
                <c:pt idx="9">
                  <c:v>2.1902054942669724</c:v>
                </c:pt>
                <c:pt idx="10">
                  <c:v>1.6095497984253559</c:v>
                </c:pt>
                <c:pt idx="11">
                  <c:v>1.8992708170068795</c:v>
                </c:pt>
                <c:pt idx="12">
                  <c:v>2.3246501684514884</c:v>
                </c:pt>
                <c:pt idx="13">
                  <c:v>2.935760077336163</c:v>
                </c:pt>
                <c:pt idx="14">
                  <c:v>2.8691119320319132</c:v>
                </c:pt>
                <c:pt idx="15">
                  <c:v>2.7960786380480256</c:v>
                </c:pt>
                <c:pt idx="16">
                  <c:v>2.5333181788682193</c:v>
                </c:pt>
                <c:pt idx="17">
                  <c:v>2.1462199408007536</c:v>
                </c:pt>
                <c:pt idx="18">
                  <c:v>2.2870456912235073</c:v>
                </c:pt>
                <c:pt idx="19">
                  <c:v>2.8993251477997539</c:v>
                </c:pt>
                <c:pt idx="20">
                  <c:v>3.0788205224014038</c:v>
                </c:pt>
              </c:numCache>
            </c:numRef>
          </c:val>
        </c:ser>
        <c:ser>
          <c:idx val="1"/>
          <c:order val="1"/>
          <c:tx>
            <c:strRef>
              <c:f>chart_data_util!$M$2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chart_data_util!$M$17:$M$37</c:f>
              <c:numCache>
                <c:formatCode>0.00</c:formatCode>
                <c:ptCount val="21"/>
                <c:pt idx="0">
                  <c:v>-1.6141325740291079</c:v>
                </c:pt>
                <c:pt idx="1">
                  <c:v>-1.4495600643973505</c:v>
                </c:pt>
                <c:pt idx="2">
                  <c:v>8.4737480952726929E-2</c:v>
                </c:pt>
                <c:pt idx="3">
                  <c:v>9.8868676388614407E-2</c:v>
                </c:pt>
                <c:pt idx="4">
                  <c:v>0</c:v>
                </c:pt>
                <c:pt idx="5">
                  <c:v>-2.9768241340966242</c:v>
                </c:pt>
                <c:pt idx="6">
                  <c:v>-4.028436558181907</c:v>
                </c:pt>
                <c:pt idx="7">
                  <c:v>-4.3250967402449794</c:v>
                </c:pt>
                <c:pt idx="8">
                  <c:v>-4.6880892546916453</c:v>
                </c:pt>
                <c:pt idx="9">
                  <c:v>-4.8262182759791221</c:v>
                </c:pt>
                <c:pt idx="10">
                  <c:v>-5.0382109099327002</c:v>
                </c:pt>
                <c:pt idx="11">
                  <c:v>-4.1108649221809923</c:v>
                </c:pt>
                <c:pt idx="12">
                  <c:v>-2.1066245146526841</c:v>
                </c:pt>
                <c:pt idx="13">
                  <c:v>-1.3892194765083312</c:v>
                </c:pt>
                <c:pt idx="14">
                  <c:v>-1.2941816303153781</c:v>
                </c:pt>
                <c:pt idx="15">
                  <c:v>-1.2077626331708662</c:v>
                </c:pt>
                <c:pt idx="16">
                  <c:v>-3.0394886557366738</c:v>
                </c:pt>
                <c:pt idx="17">
                  <c:v>-3.0920444708234776</c:v>
                </c:pt>
                <c:pt idx="18">
                  <c:v>-2.3392659855575655</c:v>
                </c:pt>
                <c:pt idx="19">
                  <c:v>-2.7486172488375402</c:v>
                </c:pt>
                <c:pt idx="20">
                  <c:v>-3.6032152091997673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152960"/>
        <c:axId val="330158848"/>
      </c:areaChart>
      <c:lineChart>
        <c:grouping val="standard"/>
        <c:varyColors val="0"/>
        <c:ser>
          <c:idx val="3"/>
          <c:order val="2"/>
          <c:tx>
            <c:strRef>
              <c:f>chart_data_util!$K$2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chart_data_util!$K$17:$K$37</c:f>
              <c:numCache>
                <c:formatCode>0.00</c:formatCode>
                <c:ptCount val="21"/>
                <c:pt idx="0">
                  <c:v>0.14628823984567224</c:v>
                </c:pt>
                <c:pt idx="1">
                  <c:v>0.24451352491604367</c:v>
                </c:pt>
                <c:pt idx="2">
                  <c:v>0.90150538785194867</c:v>
                </c:pt>
                <c:pt idx="3">
                  <c:v>0.37257514438487715</c:v>
                </c:pt>
                <c:pt idx="4">
                  <c:v>0</c:v>
                </c:pt>
                <c:pt idx="5">
                  <c:v>0.11103003014649865</c:v>
                </c:pt>
                <c:pt idx="6">
                  <c:v>-4.8336812179591848E-3</c:v>
                </c:pt>
                <c:pt idx="7">
                  <c:v>-0.50419314646726798</c:v>
                </c:pt>
                <c:pt idx="8">
                  <c:v>-2.2557119852892322</c:v>
                </c:pt>
                <c:pt idx="9">
                  <c:v>-4.2992222658559749</c:v>
                </c:pt>
                <c:pt idx="10">
                  <c:v>-5.4711090412190124</c:v>
                </c:pt>
                <c:pt idx="11">
                  <c:v>-4.2139945459802064</c:v>
                </c:pt>
                <c:pt idx="12">
                  <c:v>-3.2378487438942152</c:v>
                </c:pt>
                <c:pt idx="13">
                  <c:v>-2.3992411543773162</c:v>
                </c:pt>
                <c:pt idx="14">
                  <c:v>-1.2280228915897169</c:v>
                </c:pt>
                <c:pt idx="15">
                  <c:v>-0.62082318859344365</c:v>
                </c:pt>
                <c:pt idx="16">
                  <c:v>-8.8214565601968387E-3</c:v>
                </c:pt>
                <c:pt idx="17">
                  <c:v>-0.27139757227677946</c:v>
                </c:pt>
                <c:pt idx="18">
                  <c:v>0.27502848619745107</c:v>
                </c:pt>
                <c:pt idx="19">
                  <c:v>-5.2122552537212652E-3</c:v>
                </c:pt>
                <c:pt idx="20">
                  <c:v>0.5112413317929142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152960"/>
        <c:axId val="330158848"/>
      </c:lineChart>
      <c:lineChart>
        <c:grouping val="standard"/>
        <c:varyColors val="0"/>
        <c:ser>
          <c:idx val="2"/>
          <c:order val="3"/>
          <c:tx>
            <c:strRef>
              <c:f>chart_data_util!$O$2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chart_data_util!$O$17:$O$37</c:f>
              <c:numCache>
                <c:formatCode>0.00</c:formatCode>
                <c:ptCount val="21"/>
                <c:pt idx="0">
                  <c:v>0.7138046992181416</c:v>
                </c:pt>
                <c:pt idx="1">
                  <c:v>0.77976110328437731</c:v>
                </c:pt>
                <c:pt idx="2">
                  <c:v>1.0305197130080566</c:v>
                </c:pt>
                <c:pt idx="3">
                  <c:v>0.82292316048545222</c:v>
                </c:pt>
                <c:pt idx="4">
                  <c:v>0</c:v>
                </c:pt>
                <c:pt idx="5">
                  <c:v>-0.82218994499201137</c:v>
                </c:pt>
                <c:pt idx="6">
                  <c:v>-1.38035063799767</c:v>
                </c:pt>
                <c:pt idx="7">
                  <c:v>-0.93988464727783394</c:v>
                </c:pt>
                <c:pt idx="8">
                  <c:v>-1.4432169377454251</c:v>
                </c:pt>
                <c:pt idx="9">
                  <c:v>-1.8242430136258119</c:v>
                </c:pt>
                <c:pt idx="10">
                  <c:v>-2.671860507008057</c:v>
                </c:pt>
                <c:pt idx="11">
                  <c:v>-1.9433408947918149</c:v>
                </c:pt>
                <c:pt idx="12">
                  <c:v>-0.96181204763524375</c:v>
                </c:pt>
                <c:pt idx="13">
                  <c:v>-0.40916667416464453</c:v>
                </c:pt>
                <c:pt idx="14">
                  <c:v>5.6596896927419905E-2</c:v>
                </c:pt>
                <c:pt idx="15">
                  <c:v>0.51676638074165349</c:v>
                </c:pt>
                <c:pt idx="16">
                  <c:v>0.80314119735339062</c:v>
                </c:pt>
                <c:pt idx="17">
                  <c:v>0.77805011533588952</c:v>
                </c:pt>
                <c:pt idx="18">
                  <c:v>1.1437163495946845</c:v>
                </c:pt>
                <c:pt idx="19">
                  <c:v>1.0597942310366151</c:v>
                </c:pt>
                <c:pt idx="20">
                  <c:v>1.1457089620790251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chart_data_util!$P$2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chart_data_util!$P$17:$P$37</c:f>
              <c:numCache>
                <c:formatCode>0.00</c:formatCode>
                <c:ptCount val="21"/>
                <c:pt idx="0">
                  <c:v>0.95276573627699901</c:v>
                </c:pt>
                <c:pt idx="1">
                  <c:v>0.82379135106993762</c:v>
                </c:pt>
                <c:pt idx="2">
                  <c:v>0.63523940951958424</c:v>
                </c:pt>
                <c:pt idx="3">
                  <c:v>0.41895664066098881</c:v>
                </c:pt>
                <c:pt idx="4">
                  <c:v>0</c:v>
                </c:pt>
                <c:pt idx="5">
                  <c:v>-0.57271321392177521</c:v>
                </c:pt>
                <c:pt idx="6">
                  <c:v>-1.1918996359908243</c:v>
                </c:pt>
                <c:pt idx="7">
                  <c:v>-1.4305552996136366</c:v>
                </c:pt>
                <c:pt idx="8">
                  <c:v>-0.87138248838901122</c:v>
                </c:pt>
                <c:pt idx="9">
                  <c:v>-0.52439972008894375</c:v>
                </c:pt>
                <c:pt idx="10">
                  <c:v>-0.78681065339824829</c:v>
                </c:pt>
                <c:pt idx="11">
                  <c:v>-7.4908371413190733E-2</c:v>
                </c:pt>
                <c:pt idx="12">
                  <c:v>-7.8738436947785373E-2</c:v>
                </c:pt>
                <c:pt idx="13">
                  <c:v>-0.33650328480913627</c:v>
                </c:pt>
                <c:pt idx="14">
                  <c:v>-3.2869661254848914E-2</c:v>
                </c:pt>
                <c:pt idx="15">
                  <c:v>0.95214756635528286</c:v>
                </c:pt>
                <c:pt idx="16">
                  <c:v>1.4280470322480319</c:v>
                </c:pt>
                <c:pt idx="17">
                  <c:v>1.4449389034363298</c:v>
                </c:pt>
                <c:pt idx="18">
                  <c:v>1.6428333653389184</c:v>
                </c:pt>
                <c:pt idx="19">
                  <c:v>1.682337613964549</c:v>
                </c:pt>
                <c:pt idx="20">
                  <c:v>1.5319708197050541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chart_data_util!$Q$2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chart_data_util!$Q$17:$Q$37</c:f>
              <c:numCache>
                <c:formatCode>0.00</c:formatCode>
                <c:ptCount val="21"/>
                <c:pt idx="0">
                  <c:v>-0.68892631467998122</c:v>
                </c:pt>
                <c:pt idx="1">
                  <c:v>0.77335861071339229</c:v>
                </c:pt>
                <c:pt idx="2">
                  <c:v>0.81495000550772501</c:v>
                </c:pt>
                <c:pt idx="3">
                  <c:v>0.69473644800720824</c:v>
                </c:pt>
                <c:pt idx="4">
                  <c:v>0</c:v>
                </c:pt>
                <c:pt idx="5">
                  <c:v>-1.1203623688022377</c:v>
                </c:pt>
                <c:pt idx="6">
                  <c:v>-2.3149516075243737</c:v>
                </c:pt>
                <c:pt idx="7">
                  <c:v>-1.6014624195875511</c:v>
                </c:pt>
                <c:pt idx="8">
                  <c:v>-2.3763364909436753</c:v>
                </c:pt>
                <c:pt idx="9">
                  <c:v>-3.4149308469347917</c:v>
                </c:pt>
                <c:pt idx="10">
                  <c:v>-3.1094085368914914</c:v>
                </c:pt>
                <c:pt idx="11">
                  <c:v>-1.5926845788816553</c:v>
                </c:pt>
                <c:pt idx="12">
                  <c:v>-0.19817856981402493</c:v>
                </c:pt>
                <c:pt idx="13">
                  <c:v>1.0032335777580261</c:v>
                </c:pt>
                <c:pt idx="14">
                  <c:v>0.78746515085826752</c:v>
                </c:pt>
                <c:pt idx="15">
                  <c:v>0.8722016582478922</c:v>
                </c:pt>
                <c:pt idx="16">
                  <c:v>0.5028221499698412</c:v>
                </c:pt>
                <c:pt idx="17">
                  <c:v>0.34517940350783705</c:v>
                </c:pt>
                <c:pt idx="18">
                  <c:v>0.82474767917439196</c:v>
                </c:pt>
                <c:pt idx="19">
                  <c:v>0.81258304401924708</c:v>
                </c:pt>
                <c:pt idx="20">
                  <c:v>1.2847102348477397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166272"/>
        <c:axId val="330160384"/>
      </c:lineChart>
      <c:catAx>
        <c:axId val="3301529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158848"/>
        <c:crosses val="min"/>
        <c:auto val="1"/>
        <c:lblAlgn val="ctr"/>
        <c:lblOffset val="100"/>
        <c:noMultiLvlLbl val="0"/>
      </c:catAx>
      <c:valAx>
        <c:axId val="330158848"/>
        <c:scaling>
          <c:orientation val="minMax"/>
          <c:max val="4"/>
          <c:min val="-6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152960"/>
        <c:crosses val="autoZero"/>
        <c:crossBetween val="midCat"/>
        <c:majorUnit val="2"/>
      </c:valAx>
      <c:valAx>
        <c:axId val="330160384"/>
        <c:scaling>
          <c:orientation val="minMax"/>
          <c:max val="4"/>
          <c:min val="-6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166272"/>
        <c:crosses val="max"/>
        <c:crossBetween val="between"/>
        <c:majorUnit val="2"/>
        <c:minorUnit val="1"/>
      </c:valAx>
      <c:catAx>
        <c:axId val="330166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0160384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363840281416775"/>
          <c:w val="0.9193390358236726"/>
          <c:h val="0.76883886208819807"/>
        </c:manualLayout>
      </c:layout>
      <c:areaChart>
        <c:grouping val="standard"/>
        <c:varyColors val="0"/>
        <c:ser>
          <c:idx val="0"/>
          <c:order val="0"/>
          <c:tx>
            <c:strRef>
              <c:f>chart_data_TFP_util!$N$2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chart_data_TFP_util!$A$17:$A$37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chart_data_TFP_util!$N$17:$N$37</c:f>
              <c:numCache>
                <c:formatCode>0.00</c:formatCode>
                <c:ptCount val="21"/>
                <c:pt idx="0">
                  <c:v>2.5870606139571541</c:v>
                </c:pt>
                <c:pt idx="1">
                  <c:v>2.1926208377607557</c:v>
                </c:pt>
                <c:pt idx="2">
                  <c:v>1.3846418238087819</c:v>
                </c:pt>
                <c:pt idx="3">
                  <c:v>1.2638708635606335</c:v>
                </c:pt>
                <c:pt idx="4">
                  <c:v>0</c:v>
                </c:pt>
                <c:pt idx="5">
                  <c:v>1.7577850800360291</c:v>
                </c:pt>
                <c:pt idx="6">
                  <c:v>1.6024646553760054</c:v>
                </c:pt>
                <c:pt idx="7">
                  <c:v>2.2806875744868234</c:v>
                </c:pt>
                <c:pt idx="8">
                  <c:v>2.0349792141336547</c:v>
                </c:pt>
                <c:pt idx="9">
                  <c:v>3.2830765780306219</c:v>
                </c:pt>
                <c:pt idx="10">
                  <c:v>3.0405635101385977</c:v>
                </c:pt>
                <c:pt idx="11">
                  <c:v>4.9146964508323006</c:v>
                </c:pt>
                <c:pt idx="12">
                  <c:v>2.4042424608350572</c:v>
                </c:pt>
                <c:pt idx="13">
                  <c:v>2.3439326889320582</c:v>
                </c:pt>
                <c:pt idx="14">
                  <c:v>3.0032307678776196</c:v>
                </c:pt>
                <c:pt idx="15">
                  <c:v>2.4791106682798842</c:v>
                </c:pt>
                <c:pt idx="16">
                  <c:v>2.9247386767972601</c:v>
                </c:pt>
                <c:pt idx="17">
                  <c:v>3.7461181425638999</c:v>
                </c:pt>
                <c:pt idx="18">
                  <c:v>3.0203959442612525</c:v>
                </c:pt>
                <c:pt idx="19">
                  <c:v>2.6500805011094499</c:v>
                </c:pt>
                <c:pt idx="20">
                  <c:v>2.8088663803176699</c:v>
                </c:pt>
              </c:numCache>
            </c:numRef>
          </c:val>
        </c:ser>
        <c:ser>
          <c:idx val="1"/>
          <c:order val="1"/>
          <c:tx>
            <c:strRef>
              <c:f>chart_data_TFP_util!$M$2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chart_data_TFP_util!$A$17:$A$37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chart_data_TFP_util!$M$17:$M$37</c:f>
              <c:numCache>
                <c:formatCode>0.00</c:formatCode>
                <c:ptCount val="21"/>
                <c:pt idx="0">
                  <c:v>-1.5718506955872358</c:v>
                </c:pt>
                <c:pt idx="1">
                  <c:v>-1.6625606800218196</c:v>
                </c:pt>
                <c:pt idx="2">
                  <c:v>-2.4990983585735354</c:v>
                </c:pt>
                <c:pt idx="3">
                  <c:v>-2.5468206467105343</c:v>
                </c:pt>
                <c:pt idx="4">
                  <c:v>0</c:v>
                </c:pt>
                <c:pt idx="5">
                  <c:v>-1.2221827809993044</c:v>
                </c:pt>
                <c:pt idx="6">
                  <c:v>-2.2311262864776475</c:v>
                </c:pt>
                <c:pt idx="7">
                  <c:v>-3.4163273798461766</c:v>
                </c:pt>
                <c:pt idx="8">
                  <c:v>-2.7952323538439345</c:v>
                </c:pt>
                <c:pt idx="9">
                  <c:v>-3.3516335986012273</c:v>
                </c:pt>
                <c:pt idx="10">
                  <c:v>-2.9891567173941009</c:v>
                </c:pt>
                <c:pt idx="11">
                  <c:v>-3.1715840689261046</c:v>
                </c:pt>
                <c:pt idx="12">
                  <c:v>-4.3250076419019479</c:v>
                </c:pt>
                <c:pt idx="13">
                  <c:v>-4.5531980906295493</c:v>
                </c:pt>
                <c:pt idx="14">
                  <c:v>-3.3792037948481841</c:v>
                </c:pt>
                <c:pt idx="15">
                  <c:v>-2.6395097665862748</c:v>
                </c:pt>
                <c:pt idx="16">
                  <c:v>-3.554685453082572</c:v>
                </c:pt>
                <c:pt idx="17">
                  <c:v>-2.9374741447395993</c:v>
                </c:pt>
                <c:pt idx="18">
                  <c:v>-3.7507827978181489</c:v>
                </c:pt>
                <c:pt idx="19">
                  <c:v>-4.3721147771134294</c:v>
                </c:pt>
                <c:pt idx="20">
                  <c:v>-4.7125383651105981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504064"/>
        <c:axId val="330505600"/>
      </c:areaChart>
      <c:lineChart>
        <c:grouping val="standard"/>
        <c:varyColors val="0"/>
        <c:ser>
          <c:idx val="3"/>
          <c:order val="2"/>
          <c:tx>
            <c:strRef>
              <c:f>chart_data_TFP_util!$K$2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chart_data_TFP_util!$A$17:$A$37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chart_data_TFP_util!$K$17:$K$37</c:f>
              <c:numCache>
                <c:formatCode>0.00</c:formatCode>
                <c:ptCount val="21"/>
                <c:pt idx="0">
                  <c:v>1.7125353881297176</c:v>
                </c:pt>
                <c:pt idx="1">
                  <c:v>0.90803094248426142</c:v>
                </c:pt>
                <c:pt idx="2">
                  <c:v>1.296667872094015E-2</c:v>
                </c:pt>
                <c:pt idx="3">
                  <c:v>-4.6148438484063581E-2</c:v>
                </c:pt>
                <c:pt idx="4">
                  <c:v>0</c:v>
                </c:pt>
                <c:pt idx="5">
                  <c:v>-1.4482348936902874</c:v>
                </c:pt>
                <c:pt idx="6">
                  <c:v>-1.4369305577703495</c:v>
                </c:pt>
                <c:pt idx="7">
                  <c:v>-1.5476933470691796</c:v>
                </c:pt>
                <c:pt idx="8">
                  <c:v>-1.6550989623520416</c:v>
                </c:pt>
                <c:pt idx="9">
                  <c:v>-0.49194615396681707</c:v>
                </c:pt>
                <c:pt idx="10">
                  <c:v>1.322250723473573</c:v>
                </c:pt>
                <c:pt idx="11">
                  <c:v>1.0446081557010647</c:v>
                </c:pt>
                <c:pt idx="12">
                  <c:v>1.2618587392239151</c:v>
                </c:pt>
                <c:pt idx="13">
                  <c:v>0.24523766932403657</c:v>
                </c:pt>
                <c:pt idx="14">
                  <c:v>-0.51402843508361218</c:v>
                </c:pt>
                <c:pt idx="15">
                  <c:v>-0.42525025273321437</c:v>
                </c:pt>
                <c:pt idx="16">
                  <c:v>-1.1235957342650877</c:v>
                </c:pt>
                <c:pt idx="17">
                  <c:v>-1.1637992982887375</c:v>
                </c:pt>
                <c:pt idx="18">
                  <c:v>-1.6981817653746032</c:v>
                </c:pt>
                <c:pt idx="19">
                  <c:v>-1.871449446147516</c:v>
                </c:pt>
                <c:pt idx="20">
                  <c:v>-1.7473394026012372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504064"/>
        <c:axId val="330505600"/>
      </c:lineChart>
      <c:lineChart>
        <c:grouping val="standard"/>
        <c:varyColors val="0"/>
        <c:ser>
          <c:idx val="2"/>
          <c:order val="3"/>
          <c:tx>
            <c:strRef>
              <c:f>chart_data_TFP_util!$O$2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chart_data_TFP_util!$A$17:$A$37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chart_data_TFP_util!$O$17:$O$37</c:f>
              <c:numCache>
                <c:formatCode>0.00</c:formatCode>
                <c:ptCount val="21"/>
                <c:pt idx="0">
                  <c:v>0.24502666812419424</c:v>
                </c:pt>
                <c:pt idx="1">
                  <c:v>0.19749088601780768</c:v>
                </c:pt>
                <c:pt idx="2">
                  <c:v>-0.20820920848088278</c:v>
                </c:pt>
                <c:pt idx="3">
                  <c:v>-0.51768649610262985</c:v>
                </c:pt>
                <c:pt idx="4">
                  <c:v>0</c:v>
                </c:pt>
                <c:pt idx="5">
                  <c:v>-0.60425266039946912</c:v>
                </c:pt>
                <c:pt idx="6">
                  <c:v>-0.59677573059507516</c:v>
                </c:pt>
                <c:pt idx="7">
                  <c:v>-0.98628688367625295</c:v>
                </c:pt>
                <c:pt idx="8">
                  <c:v>-0.83755055847159221</c:v>
                </c:pt>
                <c:pt idx="9">
                  <c:v>-0.52610905282850573</c:v>
                </c:pt>
                <c:pt idx="10">
                  <c:v>0.79270861639923529</c:v>
                </c:pt>
                <c:pt idx="11">
                  <c:v>0.72610859353707069</c:v>
                </c:pt>
                <c:pt idx="12">
                  <c:v>-5.0501056762057482E-2</c:v>
                </c:pt>
                <c:pt idx="13">
                  <c:v>-1.3602654016458068E-2</c:v>
                </c:pt>
                <c:pt idx="14">
                  <c:v>-8.1309606327775286E-2</c:v>
                </c:pt>
                <c:pt idx="15">
                  <c:v>-0.2690689672692263</c:v>
                </c:pt>
                <c:pt idx="16">
                  <c:v>-0.4559294855484633</c:v>
                </c:pt>
                <c:pt idx="17">
                  <c:v>-4.5234602814668588E-2</c:v>
                </c:pt>
                <c:pt idx="18">
                  <c:v>-0.35603720891656626</c:v>
                </c:pt>
                <c:pt idx="19">
                  <c:v>-0.53257938894883761</c:v>
                </c:pt>
                <c:pt idx="20">
                  <c:v>-0.63942458543569025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chart_data_TFP_util!$P$2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chart_data_TFP_util!$A$17:$A$37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chart_data_TFP_util!$P$17:$P$37</c:f>
              <c:numCache>
                <c:formatCode>0.00</c:formatCode>
                <c:ptCount val="21"/>
                <c:pt idx="0">
                  <c:v>-0.55582426710555699</c:v>
                </c:pt>
                <c:pt idx="1">
                  <c:v>-0.36918764168801593</c:v>
                </c:pt>
                <c:pt idx="2">
                  <c:v>-0.22244625860939371</c:v>
                </c:pt>
                <c:pt idx="3">
                  <c:v>0.16125562829279683</c:v>
                </c:pt>
                <c:pt idx="4">
                  <c:v>0</c:v>
                </c:pt>
                <c:pt idx="5">
                  <c:v>1.4652891445295635E-2</c:v>
                </c:pt>
                <c:pt idx="6">
                  <c:v>-5.5080394868853022E-2</c:v>
                </c:pt>
                <c:pt idx="7">
                  <c:v>0.47154411689032649</c:v>
                </c:pt>
                <c:pt idx="8">
                  <c:v>0.65010961821880842</c:v>
                </c:pt>
                <c:pt idx="9">
                  <c:v>4.0419689074720655E-2</c:v>
                </c:pt>
                <c:pt idx="10">
                  <c:v>1.337521320291446</c:v>
                </c:pt>
                <c:pt idx="11">
                  <c:v>0.59362545685276968</c:v>
                </c:pt>
                <c:pt idx="12">
                  <c:v>0.63659897545686239</c:v>
                </c:pt>
                <c:pt idx="13">
                  <c:v>1.3042012293104721</c:v>
                </c:pt>
                <c:pt idx="14">
                  <c:v>0.69136452415707184</c:v>
                </c:pt>
                <c:pt idx="15">
                  <c:v>-0.27404715019806192</c:v>
                </c:pt>
                <c:pt idx="16">
                  <c:v>-1.0328443061514081</c:v>
                </c:pt>
                <c:pt idx="17">
                  <c:v>-0.333326429032067</c:v>
                </c:pt>
                <c:pt idx="18">
                  <c:v>-0.6517092725589464</c:v>
                </c:pt>
                <c:pt idx="19">
                  <c:v>-0.86101713800198976</c:v>
                </c:pt>
                <c:pt idx="20">
                  <c:v>-0.9518359923964641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chart_data_TFP_util!$Q$2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chart_data_TFP_util!$A$17:$A$37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chart_data_TFP_util!$Q$17:$Q$37</c:f>
              <c:numCache>
                <c:formatCode>0.00</c:formatCode>
                <c:ptCount val="21"/>
                <c:pt idx="0">
                  <c:v>4.9544952290418887E-2</c:v>
                </c:pt>
                <c:pt idx="1">
                  <c:v>-0.13236586151052576</c:v>
                </c:pt>
                <c:pt idx="2">
                  <c:v>4.4458956948210671E-2</c:v>
                </c:pt>
                <c:pt idx="3">
                  <c:v>-1.0313694130251831</c:v>
                </c:pt>
                <c:pt idx="4">
                  <c:v>0</c:v>
                </c:pt>
                <c:pt idx="5">
                  <c:v>-1.0434610818725378</c:v>
                </c:pt>
                <c:pt idx="6">
                  <c:v>-1.0008385677779144</c:v>
                </c:pt>
                <c:pt idx="7">
                  <c:v>-2.5818816335429458</c:v>
                </c:pt>
                <c:pt idx="8">
                  <c:v>-2.6029989264471594</c:v>
                </c:pt>
                <c:pt idx="9">
                  <c:v>-1.6015497867057793</c:v>
                </c:pt>
                <c:pt idx="10">
                  <c:v>-1.1408025878998258</c:v>
                </c:pt>
                <c:pt idx="11">
                  <c:v>-1.3949519795082403</c:v>
                </c:pt>
                <c:pt idx="12">
                  <c:v>-2.621152745772521</c:v>
                </c:pt>
                <c:pt idx="13">
                  <c:v>-2.6395943704878935</c:v>
                </c:pt>
                <c:pt idx="14">
                  <c:v>-1.7606150031347827</c:v>
                </c:pt>
                <c:pt idx="15">
                  <c:v>-1.5600899593829518</c:v>
                </c:pt>
                <c:pt idx="16">
                  <c:v>-1.235515621760068</c:v>
                </c:pt>
                <c:pt idx="17">
                  <c:v>-1.0935368015495199</c:v>
                </c:pt>
                <c:pt idx="18">
                  <c:v>-1.0775094436340771</c:v>
                </c:pt>
                <c:pt idx="19">
                  <c:v>-0.74270493491558298</c:v>
                </c:pt>
                <c:pt idx="20">
                  <c:v>-1.2669126553915542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517120"/>
        <c:axId val="330515584"/>
      </c:lineChart>
      <c:catAx>
        <c:axId val="3305040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505600"/>
        <c:crosses val="min"/>
        <c:auto val="1"/>
        <c:lblAlgn val="ctr"/>
        <c:lblOffset val="100"/>
        <c:noMultiLvlLbl val="0"/>
      </c:catAx>
      <c:valAx>
        <c:axId val="330505600"/>
        <c:scaling>
          <c:orientation val="minMax"/>
          <c:max val="6"/>
          <c:min val="-6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504064"/>
        <c:crosses val="autoZero"/>
        <c:crossBetween val="midCat"/>
        <c:majorUnit val="3"/>
      </c:valAx>
      <c:valAx>
        <c:axId val="330515584"/>
        <c:scaling>
          <c:orientation val="minMax"/>
          <c:max val="6"/>
          <c:min val="-6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0517120"/>
        <c:crosses val="max"/>
        <c:crossBetween val="between"/>
        <c:majorUnit val="3"/>
        <c:minorUnit val="1"/>
      </c:valAx>
      <c:catAx>
        <c:axId val="330517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0515584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142213532203649"/>
          <c:w val="0.9193390358236726"/>
          <c:h val="0.7910551295803161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chart_data_K!$A$17:$A$37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chart_data_K!$N$17:$N$37</c:f>
              <c:numCache>
                <c:formatCode>0.00</c:formatCode>
                <c:ptCount val="21"/>
                <c:pt idx="0">
                  <c:v>0.57993976862425201</c:v>
                </c:pt>
                <c:pt idx="1">
                  <c:v>0.49183517745802363</c:v>
                </c:pt>
                <c:pt idx="2">
                  <c:v>0.27997057327840102</c:v>
                </c:pt>
                <c:pt idx="3">
                  <c:v>0.15559877022506208</c:v>
                </c:pt>
                <c:pt idx="4">
                  <c:v>0</c:v>
                </c:pt>
                <c:pt idx="5">
                  <c:v>0.32274452346923521</c:v>
                </c:pt>
                <c:pt idx="6">
                  <c:v>0.4170742623819077</c:v>
                </c:pt>
                <c:pt idx="7">
                  <c:v>0.33314198056927991</c:v>
                </c:pt>
                <c:pt idx="8">
                  <c:v>0.39269287334266689</c:v>
                </c:pt>
                <c:pt idx="9">
                  <c:v>0.26980448411800251</c:v>
                </c:pt>
                <c:pt idx="10">
                  <c:v>-7.8836258318162988E-2</c:v>
                </c:pt>
                <c:pt idx="11">
                  <c:v>-0.20353535926614463</c:v>
                </c:pt>
                <c:pt idx="12">
                  <c:v>-0.50051766783728491</c:v>
                </c:pt>
                <c:pt idx="13">
                  <c:v>-0.77215529647227654</c:v>
                </c:pt>
                <c:pt idx="14">
                  <c:v>-0.84138177694587479</c:v>
                </c:pt>
                <c:pt idx="15">
                  <c:v>-0.81148781125150393</c:v>
                </c:pt>
                <c:pt idx="16">
                  <c:v>-0.71197656877160909</c:v>
                </c:pt>
                <c:pt idx="17">
                  <c:v>-0.41734282376977339</c:v>
                </c:pt>
                <c:pt idx="18">
                  <c:v>-0.18041342399361504</c:v>
                </c:pt>
                <c:pt idx="19">
                  <c:v>0.11538739611432369</c:v>
                </c:pt>
                <c:pt idx="20">
                  <c:v>0.41528271131058125</c:v>
                </c:pt>
              </c:numCache>
            </c:numRef>
          </c:val>
        </c:ser>
        <c:ser>
          <c:idx val="1"/>
          <c:order val="1"/>
          <c:tx>
            <c:strRef>
              <c:f>chart_data_K!$M$2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chart_data_K!$A$17:$A$37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chart_data_K!$M$17:$M$37</c:f>
              <c:numCache>
                <c:formatCode>0.00</c:formatCode>
                <c:ptCount val="21"/>
                <c:pt idx="0">
                  <c:v>-2.2451561523760546</c:v>
                </c:pt>
                <c:pt idx="1">
                  <c:v>-1.6113990210841012</c:v>
                </c:pt>
                <c:pt idx="2">
                  <c:v>-0.97194118848693467</c:v>
                </c:pt>
                <c:pt idx="3">
                  <c:v>-0.40782714496663797</c:v>
                </c:pt>
                <c:pt idx="4">
                  <c:v>0</c:v>
                </c:pt>
                <c:pt idx="5">
                  <c:v>-0.18727514905910048</c:v>
                </c:pt>
                <c:pt idx="6">
                  <c:v>-0.52911208857134018</c:v>
                </c:pt>
                <c:pt idx="7">
                  <c:v>-0.95600577722882096</c:v>
                </c:pt>
                <c:pt idx="8">
                  <c:v>-1.3322546520571272</c:v>
                </c:pt>
                <c:pt idx="9">
                  <c:v>-1.5659424130059771</c:v>
                </c:pt>
                <c:pt idx="10">
                  <c:v>-1.9458139203441214</c:v>
                </c:pt>
                <c:pt idx="11">
                  <c:v>-2.3951642432366524</c:v>
                </c:pt>
                <c:pt idx="12">
                  <c:v>-2.7127352456424005</c:v>
                </c:pt>
                <c:pt idx="13">
                  <c:v>-2.9583533199459575</c:v>
                </c:pt>
                <c:pt idx="14">
                  <c:v>-3.0992846959277358</c:v>
                </c:pt>
                <c:pt idx="15">
                  <c:v>-3.2723334033043248</c:v>
                </c:pt>
                <c:pt idx="16">
                  <c:v>-3.4824032706456247</c:v>
                </c:pt>
                <c:pt idx="17">
                  <c:v>-3.6977338299800309</c:v>
                </c:pt>
                <c:pt idx="18">
                  <c:v>-3.8491199723995297</c:v>
                </c:pt>
                <c:pt idx="19">
                  <c:v>-3.9346042817048508</c:v>
                </c:pt>
                <c:pt idx="20">
                  <c:v>-4.0744206970949444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944704"/>
        <c:axId val="331946240"/>
      </c:areaChart>
      <c:lineChart>
        <c:grouping val="standard"/>
        <c:varyColors val="0"/>
        <c:ser>
          <c:idx val="3"/>
          <c:order val="2"/>
          <c:tx>
            <c:strRef>
              <c:f>chart_data_K!$K$2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chart_data_K!$A$17:$A$37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chart_data_K!$K$17:$K$37</c:f>
              <c:numCache>
                <c:formatCode>0.00</c:formatCode>
                <c:ptCount val="21"/>
                <c:pt idx="0">
                  <c:v>-5.6412698725877064E-2</c:v>
                </c:pt>
                <c:pt idx="1">
                  <c:v>-0.10454240561598027</c:v>
                </c:pt>
                <c:pt idx="2">
                  <c:v>-8.1892563947676855E-2</c:v>
                </c:pt>
                <c:pt idx="3">
                  <c:v>-4.2543453790917951E-2</c:v>
                </c:pt>
                <c:pt idx="4">
                  <c:v>0</c:v>
                </c:pt>
                <c:pt idx="5">
                  <c:v>6.2667104390318862E-2</c:v>
                </c:pt>
                <c:pt idx="6">
                  <c:v>8.8967572308130904E-2</c:v>
                </c:pt>
                <c:pt idx="7">
                  <c:v>4.2882303401652777E-2</c:v>
                </c:pt>
                <c:pt idx="8">
                  <c:v>-0.16633510020366327</c:v>
                </c:pt>
                <c:pt idx="9">
                  <c:v>-0.6492233592583263</c:v>
                </c:pt>
                <c:pt idx="10">
                  <c:v>-1.3150105641374834</c:v>
                </c:pt>
                <c:pt idx="11">
                  <c:v>-2.0092190949248807</c:v>
                </c:pt>
                <c:pt idx="12">
                  <c:v>-2.6169070961619645</c:v>
                </c:pt>
                <c:pt idx="13">
                  <c:v>-3.1368982371279106</c:v>
                </c:pt>
                <c:pt idx="14">
                  <c:v>-3.5768639780428493</c:v>
                </c:pt>
                <c:pt idx="15">
                  <c:v>-3.9345635066578764</c:v>
                </c:pt>
                <c:pt idx="16">
                  <c:v>-4.2444159924027831</c:v>
                </c:pt>
                <c:pt idx="17">
                  <c:v>-4.4913980016690118</c:v>
                </c:pt>
                <c:pt idx="18">
                  <c:v>-4.7182880939367582</c:v>
                </c:pt>
                <c:pt idx="19">
                  <c:v>-4.9290501235076247</c:v>
                </c:pt>
                <c:pt idx="20">
                  <c:v>-5.0374080512147508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944704"/>
        <c:axId val="331946240"/>
      </c:lineChart>
      <c:lineChart>
        <c:grouping val="standard"/>
        <c:varyColors val="0"/>
        <c:ser>
          <c:idx val="2"/>
          <c:order val="3"/>
          <c:tx>
            <c:strRef>
              <c:f>chart_data_K!$O$2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chart_data_K!$A$17:$A$37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chart_data_K!$O$17:$O$37</c:f>
              <c:numCache>
                <c:formatCode>0.00</c:formatCode>
                <c:ptCount val="21"/>
                <c:pt idx="0">
                  <c:v>-0.72792087261517213</c:v>
                </c:pt>
                <c:pt idx="1">
                  <c:v>-0.55055604433969185</c:v>
                </c:pt>
                <c:pt idx="2">
                  <c:v>-0.36031054025232251</c:v>
                </c:pt>
                <c:pt idx="3">
                  <c:v>-0.16800524692746427</c:v>
                </c:pt>
                <c:pt idx="4">
                  <c:v>0</c:v>
                </c:pt>
                <c:pt idx="5">
                  <c:v>0.11446578643656198</c:v>
                </c:pt>
                <c:pt idx="6">
                  <c:v>0.13764746280041409</c:v>
                </c:pt>
                <c:pt idx="7">
                  <c:v>6.0997650676093258E-2</c:v>
                </c:pt>
                <c:pt idx="8">
                  <c:v>-6.7282715416164179E-2</c:v>
                </c:pt>
                <c:pt idx="9">
                  <c:v>-0.32173609959228916</c:v>
                </c:pt>
                <c:pt idx="10">
                  <c:v>-0.85300933991629824</c:v>
                </c:pt>
                <c:pt idx="11">
                  <c:v>-1.2507708134150473</c:v>
                </c:pt>
                <c:pt idx="12">
                  <c:v>-1.6189249835175514</c:v>
                </c:pt>
                <c:pt idx="13">
                  <c:v>-1.889894529379623</c:v>
                </c:pt>
                <c:pt idx="14">
                  <c:v>-2.014820093171886</c:v>
                </c:pt>
                <c:pt idx="15">
                  <c:v>-2.1061391130092648</c:v>
                </c:pt>
                <c:pt idx="16">
                  <c:v>-2.1931419073891587</c:v>
                </c:pt>
                <c:pt idx="17">
                  <c:v>-2.2410876024874851</c:v>
                </c:pt>
                <c:pt idx="18">
                  <c:v>-2.2574077949804652</c:v>
                </c:pt>
                <c:pt idx="19">
                  <c:v>-2.2400942418542518</c:v>
                </c:pt>
                <c:pt idx="20">
                  <c:v>-2.2041374503485769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chart_data_K!$P$2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chart_data_K!$A$17:$A$37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chart_data_K!$P$17:$P$37</c:f>
              <c:numCache>
                <c:formatCode>0.00</c:formatCode>
                <c:ptCount val="21"/>
                <c:pt idx="0">
                  <c:v>-0.83260819187590129</c:v>
                </c:pt>
                <c:pt idx="1">
                  <c:v>-0.55978192181303876</c:v>
                </c:pt>
                <c:pt idx="2">
                  <c:v>-0.34598530760426682</c:v>
                </c:pt>
                <c:pt idx="3">
                  <c:v>-0.12611418737078794</c:v>
                </c:pt>
                <c:pt idx="4">
                  <c:v>0</c:v>
                </c:pt>
                <c:pt idx="5">
                  <c:v>6.7734687205067368E-2</c:v>
                </c:pt>
                <c:pt idx="6">
                  <c:v>3.2707253214147691E-2</c:v>
                </c:pt>
                <c:pt idx="7">
                  <c:v>-0.17792207585609954</c:v>
                </c:pt>
                <c:pt idx="8">
                  <c:v>-0.43316511307381078</c:v>
                </c:pt>
                <c:pt idx="9">
                  <c:v>-0.72152110061809294</c:v>
                </c:pt>
                <c:pt idx="10">
                  <c:v>-1.070632783378699</c:v>
                </c:pt>
                <c:pt idx="11">
                  <c:v>-1.4050296519613554</c:v>
                </c:pt>
                <c:pt idx="12">
                  <c:v>-1.716920876385031</c:v>
                </c:pt>
                <c:pt idx="13">
                  <c:v>-2.0106153831409896</c:v>
                </c:pt>
                <c:pt idx="14">
                  <c:v>-2.2387470055184204</c:v>
                </c:pt>
                <c:pt idx="15">
                  <c:v>-2.436912414562507</c:v>
                </c:pt>
                <c:pt idx="16">
                  <c:v>-2.6356067918649946</c:v>
                </c:pt>
                <c:pt idx="17">
                  <c:v>-2.8390975978410378</c:v>
                </c:pt>
                <c:pt idx="18">
                  <c:v>-2.9755485953660838</c:v>
                </c:pt>
                <c:pt idx="19">
                  <c:v>-3.0262841457517999</c:v>
                </c:pt>
                <c:pt idx="20">
                  <c:v>-3.0463943382095722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chart_data_K!$Q$2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chart_data_K!$A$17:$A$37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chart_data_K!$Q$17:$Q$37</c:f>
              <c:numCache>
                <c:formatCode>0.00</c:formatCode>
                <c:ptCount val="21"/>
                <c:pt idx="0">
                  <c:v>-0.72115223565210795</c:v>
                </c:pt>
                <c:pt idx="1">
                  <c:v>-0.62105523348551128</c:v>
                </c:pt>
                <c:pt idx="2">
                  <c:v>-0.40686414570487806</c:v>
                </c:pt>
                <c:pt idx="3">
                  <c:v>-0.23024897397810373</c:v>
                </c:pt>
                <c:pt idx="4">
                  <c:v>0</c:v>
                </c:pt>
                <c:pt idx="5">
                  <c:v>0.16919653168075732</c:v>
                </c:pt>
                <c:pt idx="6">
                  <c:v>0.27351448275545587</c:v>
                </c:pt>
                <c:pt idx="7">
                  <c:v>0.23689094403952438</c:v>
                </c:pt>
                <c:pt idx="8">
                  <c:v>0.13770624236568807</c:v>
                </c:pt>
                <c:pt idx="9">
                  <c:v>-0.23660463458083358</c:v>
                </c:pt>
                <c:pt idx="10">
                  <c:v>-0.79147182514237202</c:v>
                </c:pt>
                <c:pt idx="11">
                  <c:v>-1.2409055611882733</c:v>
                </c:pt>
                <c:pt idx="12">
                  <c:v>-1.5811416921679982</c:v>
                </c:pt>
                <c:pt idx="13">
                  <c:v>-1.7045414381977864</c:v>
                </c:pt>
                <c:pt idx="14">
                  <c:v>-1.5965903965028754</c:v>
                </c:pt>
                <c:pt idx="15">
                  <c:v>-1.5084792655105965</c:v>
                </c:pt>
                <c:pt idx="16">
                  <c:v>-1.4431724161337764</c:v>
                </c:pt>
                <c:pt idx="17">
                  <c:v>-1.3823747554364538</c:v>
                </c:pt>
                <c:pt idx="18">
                  <c:v>-1.3473240306101255</c:v>
                </c:pt>
                <c:pt idx="19">
                  <c:v>-1.2871672161143046</c:v>
                </c:pt>
                <c:pt idx="20">
                  <c:v>-1.2549553428840736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953664"/>
        <c:axId val="331952128"/>
      </c:lineChart>
      <c:catAx>
        <c:axId val="331944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1946240"/>
        <c:crosses val="min"/>
        <c:auto val="1"/>
        <c:lblAlgn val="ctr"/>
        <c:lblOffset val="100"/>
        <c:noMultiLvlLbl val="0"/>
      </c:catAx>
      <c:valAx>
        <c:axId val="331946240"/>
        <c:scaling>
          <c:orientation val="minMax"/>
          <c:max val="18"/>
          <c:min val="-8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1944704"/>
        <c:crosses val="autoZero"/>
        <c:crossBetween val="midCat"/>
        <c:majorUnit val="4"/>
      </c:valAx>
      <c:valAx>
        <c:axId val="331952128"/>
        <c:scaling>
          <c:orientation val="minMax"/>
          <c:max val="18"/>
          <c:min val="-8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1953664"/>
        <c:crosses val="max"/>
        <c:crossBetween val="between"/>
        <c:majorUnit val="4"/>
        <c:minorUnit val="1"/>
      </c:valAx>
      <c:catAx>
        <c:axId val="3319536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1952128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363840281416786"/>
          <c:w val="0.9193390358236726"/>
          <c:h val="0.7688388620881992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chart_data_Ks!$N$2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chart_data_Ks!$A$17:$A$37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chart_data_Ks!$N$17:$N$37</c:f>
              <c:numCache>
                <c:formatCode>0.00</c:formatCode>
                <c:ptCount val="21"/>
                <c:pt idx="0">
                  <c:v>-2.3138434676075974</c:v>
                </c:pt>
                <c:pt idx="1">
                  <c:v>-1.7932466276219543</c:v>
                </c:pt>
                <c:pt idx="2">
                  <c:v>-1.2271539714400603</c:v>
                </c:pt>
                <c:pt idx="3">
                  <c:v>-0.60911698758889088</c:v>
                </c:pt>
                <c:pt idx="4">
                  <c:v>0</c:v>
                </c:pt>
                <c:pt idx="5">
                  <c:v>1.0305919521763514</c:v>
                </c:pt>
                <c:pt idx="6">
                  <c:v>2.1779837946147325</c:v>
                </c:pt>
                <c:pt idx="7">
                  <c:v>3.2714450861590052</c:v>
                </c:pt>
                <c:pt idx="8">
                  <c:v>4.3098447785685892</c:v>
                </c:pt>
                <c:pt idx="9">
                  <c:v>5.2551842051561977</c:v>
                </c:pt>
                <c:pt idx="10">
                  <c:v>6.1589843454631676</c:v>
                </c:pt>
                <c:pt idx="11">
                  <c:v>7.0090503090825251</c:v>
                </c:pt>
                <c:pt idx="12">
                  <c:v>7.758514123638804</c:v>
                </c:pt>
                <c:pt idx="13">
                  <c:v>8.5335619900633759</c:v>
                </c:pt>
                <c:pt idx="14">
                  <c:v>9.3449997892970771</c:v>
                </c:pt>
                <c:pt idx="15">
                  <c:v>10.220202801085577</c:v>
                </c:pt>
                <c:pt idx="16">
                  <c:v>11.126874666253258</c:v>
                </c:pt>
                <c:pt idx="17">
                  <c:v>12.059948172708175</c:v>
                </c:pt>
                <c:pt idx="18">
                  <c:v>12.970526262614342</c:v>
                </c:pt>
                <c:pt idx="19">
                  <c:v>13.916459078067547</c:v>
                </c:pt>
                <c:pt idx="20">
                  <c:v>14.822510462930538</c:v>
                </c:pt>
              </c:numCache>
            </c:numRef>
          </c:val>
        </c:ser>
        <c:ser>
          <c:idx val="1"/>
          <c:order val="1"/>
          <c:tx>
            <c:strRef>
              <c:f>chart_data_Ks!$M$2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chart_data_Ks!$A$17:$A$37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chart_data_Ks!$M$17:$M$37</c:f>
              <c:numCache>
                <c:formatCode>0.00</c:formatCode>
                <c:ptCount val="21"/>
                <c:pt idx="0">
                  <c:v>-3.81524009282208</c:v>
                </c:pt>
                <c:pt idx="1">
                  <c:v>-2.8825943801055303</c:v>
                </c:pt>
                <c:pt idx="2">
                  <c:v>-1.939144868120195</c:v>
                </c:pt>
                <c:pt idx="3">
                  <c:v>-0.99680496083078651</c:v>
                </c:pt>
                <c:pt idx="4">
                  <c:v>0</c:v>
                </c:pt>
                <c:pt idx="5">
                  <c:v>0.56544229946297264</c:v>
                </c:pt>
                <c:pt idx="6">
                  <c:v>1.1279323091151809</c:v>
                </c:pt>
                <c:pt idx="7">
                  <c:v>1.6331728227798123</c:v>
                </c:pt>
                <c:pt idx="8">
                  <c:v>2.0999073584269183</c:v>
                </c:pt>
                <c:pt idx="9">
                  <c:v>2.4894893708714108</c:v>
                </c:pt>
                <c:pt idx="10">
                  <c:v>2.8565662700393091</c:v>
                </c:pt>
                <c:pt idx="11">
                  <c:v>3.1935506215726548</c:v>
                </c:pt>
                <c:pt idx="12">
                  <c:v>3.4544297488824611</c:v>
                </c:pt>
                <c:pt idx="13">
                  <c:v>3.6980153788091457</c:v>
                </c:pt>
                <c:pt idx="14">
                  <c:v>3.9589487479313448</c:v>
                </c:pt>
                <c:pt idx="15">
                  <c:v>4.2134685769620432</c:v>
                </c:pt>
                <c:pt idx="16">
                  <c:v>4.4618579203400373</c:v>
                </c:pt>
                <c:pt idx="17">
                  <c:v>4.6874606522949591</c:v>
                </c:pt>
                <c:pt idx="18">
                  <c:v>4.9136894663730857</c:v>
                </c:pt>
                <c:pt idx="19">
                  <c:v>5.14983926423821</c:v>
                </c:pt>
                <c:pt idx="20">
                  <c:v>5.3844640149034433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751424"/>
        <c:axId val="331752960"/>
      </c:areaChart>
      <c:lineChart>
        <c:grouping val="standard"/>
        <c:varyColors val="0"/>
        <c:ser>
          <c:idx val="3"/>
          <c:order val="2"/>
          <c:tx>
            <c:strRef>
              <c:f>chart_data_Ks!$K$2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chart_data_Ks!$A$17:$A$37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chart_data_Ks!$K$17:$K$37</c:f>
              <c:numCache>
                <c:formatCode>0.00</c:formatCode>
                <c:ptCount val="21"/>
                <c:pt idx="0">
                  <c:v>-1.4630677021905569</c:v>
                </c:pt>
                <c:pt idx="1">
                  <c:v>-1.1621896860063998</c:v>
                </c:pt>
                <c:pt idx="2">
                  <c:v>-0.82360959367869668</c:v>
                </c:pt>
                <c:pt idx="3">
                  <c:v>-0.43173773676417682</c:v>
                </c:pt>
                <c:pt idx="4">
                  <c:v>0</c:v>
                </c:pt>
                <c:pt idx="5">
                  <c:v>0.44705975144285048</c:v>
                </c:pt>
                <c:pt idx="6">
                  <c:v>0.89132374937494774</c:v>
                </c:pt>
                <c:pt idx="7">
                  <c:v>1.3514997798467903</c:v>
                </c:pt>
                <c:pt idx="8">
                  <c:v>1.8022815601975424</c:v>
                </c:pt>
                <c:pt idx="9">
                  <c:v>2.2200918452989242</c:v>
                </c:pt>
                <c:pt idx="10">
                  <c:v>2.5455225191821569</c:v>
                </c:pt>
                <c:pt idx="11">
                  <c:v>2.7849634849854965</c:v>
                </c:pt>
                <c:pt idx="12">
                  <c:v>2.9551019902954749</c:v>
                </c:pt>
                <c:pt idx="13">
                  <c:v>3.0605322834734636</c:v>
                </c:pt>
                <c:pt idx="14">
                  <c:v>3.1322581994691063</c:v>
                </c:pt>
                <c:pt idx="15">
                  <c:v>3.2257020408865458</c:v>
                </c:pt>
                <c:pt idx="16">
                  <c:v>3.3071365202443133</c:v>
                </c:pt>
                <c:pt idx="17">
                  <c:v>3.3875502380741693</c:v>
                </c:pt>
                <c:pt idx="18">
                  <c:v>3.4179048049356595</c:v>
                </c:pt>
                <c:pt idx="19">
                  <c:v>3.4982551409582641</c:v>
                </c:pt>
                <c:pt idx="20">
                  <c:v>3.6246303367728956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751424"/>
        <c:axId val="331752960"/>
      </c:lineChart>
      <c:lineChart>
        <c:grouping val="standard"/>
        <c:varyColors val="0"/>
        <c:ser>
          <c:idx val="2"/>
          <c:order val="3"/>
          <c:tx>
            <c:strRef>
              <c:f>chart_data_Ks!$O$2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chart_data_Ks!$A$17:$A$37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chart_data_Ks!$O$17:$O$37</c:f>
              <c:numCache>
                <c:formatCode>0.00</c:formatCode>
                <c:ptCount val="21"/>
                <c:pt idx="0">
                  <c:v>-2.9551453033711317</c:v>
                </c:pt>
                <c:pt idx="1">
                  <c:v>-2.2578494759356027</c:v>
                </c:pt>
                <c:pt idx="2">
                  <c:v>-1.5380596542277334</c:v>
                </c:pt>
                <c:pt idx="3">
                  <c:v>-0.78254152530675269</c:v>
                </c:pt>
                <c:pt idx="4">
                  <c:v>0</c:v>
                </c:pt>
                <c:pt idx="5">
                  <c:v>0.77418740547936893</c:v>
                </c:pt>
                <c:pt idx="6">
                  <c:v>1.5379821978176713</c:v>
                </c:pt>
                <c:pt idx="7">
                  <c:v>2.2763484704273895</c:v>
                </c:pt>
                <c:pt idx="8">
                  <c:v>2.9766749516423681</c:v>
                </c:pt>
                <c:pt idx="9">
                  <c:v>3.6449128167877274</c:v>
                </c:pt>
                <c:pt idx="10">
                  <c:v>4.1173307518044879</c:v>
                </c:pt>
                <c:pt idx="11">
                  <c:v>4.6400671472997743</c:v>
                </c:pt>
                <c:pt idx="12">
                  <c:v>5.1256573898139663</c:v>
                </c:pt>
                <c:pt idx="13">
                  <c:v>5.5980874725840692</c:v>
                </c:pt>
                <c:pt idx="14">
                  <c:v>6.0847236926287778</c:v>
                </c:pt>
                <c:pt idx="15">
                  <c:v>6.5792448735138604</c:v>
                </c:pt>
                <c:pt idx="16">
                  <c:v>7.0722151005273446</c:v>
                </c:pt>
                <c:pt idx="17">
                  <c:v>7.5675304113242801</c:v>
                </c:pt>
                <c:pt idx="18">
                  <c:v>8.0598955072736089</c:v>
                </c:pt>
                <c:pt idx="19">
                  <c:v>8.5745250949897258</c:v>
                </c:pt>
                <c:pt idx="20">
                  <c:v>9.1013314675951662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chart_data_Ks!$P$2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chart_data_Ks!$A$17:$A$37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chart_data_Ks!$P$17:$P$37</c:f>
              <c:numCache>
                <c:formatCode>0.00</c:formatCode>
                <c:ptCount val="21"/>
                <c:pt idx="0">
                  <c:v>-2.3978118075384316</c:v>
                </c:pt>
                <c:pt idx="1">
                  <c:v>-1.8205893662691466</c:v>
                </c:pt>
                <c:pt idx="2">
                  <c:v>-1.2312463463785548</c:v>
                </c:pt>
                <c:pt idx="3">
                  <c:v>-0.61223625701174456</c:v>
                </c:pt>
                <c:pt idx="4">
                  <c:v>0</c:v>
                </c:pt>
                <c:pt idx="5">
                  <c:v>0.58067132387293441</c:v>
                </c:pt>
                <c:pt idx="6">
                  <c:v>1.1288108453216807</c:v>
                </c:pt>
                <c:pt idx="7">
                  <c:v>1.6593624550910278</c:v>
                </c:pt>
                <c:pt idx="8">
                  <c:v>2.118895407817547</c:v>
                </c:pt>
                <c:pt idx="9">
                  <c:v>2.5238897141767893</c:v>
                </c:pt>
                <c:pt idx="10">
                  <c:v>2.8843853115895257</c:v>
                </c:pt>
                <c:pt idx="11">
                  <c:v>3.199036013412865</c:v>
                </c:pt>
                <c:pt idx="12">
                  <c:v>3.4998983484777426</c:v>
                </c:pt>
                <c:pt idx="13">
                  <c:v>3.7936521321976926</c:v>
                </c:pt>
                <c:pt idx="14">
                  <c:v>4.1019309338106638</c:v>
                </c:pt>
                <c:pt idx="15">
                  <c:v>4.3993681049614395</c:v>
                </c:pt>
                <c:pt idx="16">
                  <c:v>4.6844545441162211</c:v>
                </c:pt>
                <c:pt idx="17">
                  <c:v>4.9587332135545523</c:v>
                </c:pt>
                <c:pt idx="18">
                  <c:v>5.2465286009477836</c:v>
                </c:pt>
                <c:pt idx="19">
                  <c:v>5.5228395775942261</c:v>
                </c:pt>
                <c:pt idx="20">
                  <c:v>5.8172391140271031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chart_data_Ks!$Q$2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chart_data_Ks!$A$17:$A$37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chart_data_Ks!$Q$17:$Q$37</c:f>
              <c:numCache>
                <c:formatCode>0.00</c:formatCode>
                <c:ptCount val="21"/>
                <c:pt idx="0">
                  <c:v>-3.4999854097939718</c:v>
                </c:pt>
                <c:pt idx="1">
                  <c:v>-2.6914634415896685</c:v>
                </c:pt>
                <c:pt idx="2">
                  <c:v>-1.8436529708134088</c:v>
                </c:pt>
                <c:pt idx="3">
                  <c:v>-0.94569298693942017</c:v>
                </c:pt>
                <c:pt idx="4">
                  <c:v>0</c:v>
                </c:pt>
                <c:pt idx="5">
                  <c:v>0.96392384478261306</c:v>
                </c:pt>
                <c:pt idx="6">
                  <c:v>1.975576553643954</c:v>
                </c:pt>
                <c:pt idx="7">
                  <c:v>2.9478456640544195</c:v>
                </c:pt>
                <c:pt idx="8">
                  <c:v>3.8502948875616312</c:v>
                </c:pt>
                <c:pt idx="9">
                  <c:v>4.6943010793440791</c:v>
                </c:pt>
                <c:pt idx="10">
                  <c:v>5.4692363837934792</c:v>
                </c:pt>
                <c:pt idx="11">
                  <c:v>6.1847892693710307</c:v>
                </c:pt>
                <c:pt idx="12">
                  <c:v>6.8468481009698721</c:v>
                </c:pt>
                <c:pt idx="13">
                  <c:v>7.5170778224210082</c:v>
                </c:pt>
                <c:pt idx="14">
                  <c:v>8.2203223980447575</c:v>
                </c:pt>
                <c:pt idx="15">
                  <c:v>8.9501376484582948</c:v>
                </c:pt>
                <c:pt idx="16">
                  <c:v>9.6969222262470396</c:v>
                </c:pt>
                <c:pt idx="17">
                  <c:v>10.45443347140683</c:v>
                </c:pt>
                <c:pt idx="18">
                  <c:v>11.192871356403501</c:v>
                </c:pt>
                <c:pt idx="19">
                  <c:v>11.967564792461047</c:v>
                </c:pt>
                <c:pt idx="20">
                  <c:v>12.727715081172825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764480"/>
        <c:axId val="331754496"/>
      </c:lineChart>
      <c:catAx>
        <c:axId val="3317514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1752960"/>
        <c:crosses val="min"/>
        <c:auto val="1"/>
        <c:lblAlgn val="ctr"/>
        <c:lblOffset val="100"/>
        <c:noMultiLvlLbl val="0"/>
      </c:catAx>
      <c:valAx>
        <c:axId val="331752960"/>
        <c:scaling>
          <c:orientation val="minMax"/>
          <c:max val="15"/>
          <c:min val="-5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1751424"/>
        <c:crosses val="autoZero"/>
        <c:crossBetween val="midCat"/>
        <c:majorUnit val="5"/>
      </c:valAx>
      <c:valAx>
        <c:axId val="331754496"/>
        <c:scaling>
          <c:orientation val="minMax"/>
          <c:max val="15"/>
          <c:min val="-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1764480"/>
        <c:crosses val="max"/>
        <c:crossBetween val="between"/>
        <c:majorUnit val="5"/>
        <c:minorUnit val="1"/>
      </c:valAx>
      <c:catAx>
        <c:axId val="33176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1754496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363840281416783"/>
          <c:w val="0.9193390358236726"/>
          <c:h val="0.76883886208819896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chart_data_Kes!$N$2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chart_data_Kes!$A$17:$A$37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chart_data_Kes!$N$17:$N$37</c:f>
              <c:numCache>
                <c:formatCode>0.00</c:formatCode>
                <c:ptCount val="21"/>
                <c:pt idx="0">
                  <c:v>-3.0151074713631516</c:v>
                </c:pt>
                <c:pt idx="1">
                  <c:v>-2.3251861065247539</c:v>
                </c:pt>
                <c:pt idx="2">
                  <c:v>-1.541909643347438</c:v>
                </c:pt>
                <c:pt idx="3">
                  <c:v>-0.70223001957629094</c:v>
                </c:pt>
                <c:pt idx="4">
                  <c:v>0</c:v>
                </c:pt>
                <c:pt idx="5">
                  <c:v>1.8855704144279173</c:v>
                </c:pt>
                <c:pt idx="6">
                  <c:v>3.664590137236587</c:v>
                </c:pt>
                <c:pt idx="7">
                  <c:v>5.3104298841634261</c:v>
                </c:pt>
                <c:pt idx="8">
                  <c:v>7.046239663285661</c:v>
                </c:pt>
                <c:pt idx="9">
                  <c:v>8.5058748423118686</c:v>
                </c:pt>
                <c:pt idx="10">
                  <c:v>9.5593144698887329</c:v>
                </c:pt>
                <c:pt idx="11">
                  <c:v>10.448748418465271</c:v>
                </c:pt>
                <c:pt idx="12">
                  <c:v>11.330373503120342</c:v>
                </c:pt>
                <c:pt idx="13">
                  <c:v>12.237475793877167</c:v>
                </c:pt>
                <c:pt idx="14">
                  <c:v>13.19533339877421</c:v>
                </c:pt>
                <c:pt idx="15">
                  <c:v>14.310680790637704</c:v>
                </c:pt>
                <c:pt idx="16">
                  <c:v>15.716040141243028</c:v>
                </c:pt>
                <c:pt idx="17">
                  <c:v>17.347790235509578</c:v>
                </c:pt>
                <c:pt idx="18">
                  <c:v>19.174598472664186</c:v>
                </c:pt>
                <c:pt idx="19">
                  <c:v>21.137307053507598</c:v>
                </c:pt>
                <c:pt idx="20">
                  <c:v>23.019126039288622</c:v>
                </c:pt>
              </c:numCache>
            </c:numRef>
          </c:val>
        </c:ser>
        <c:ser>
          <c:idx val="1"/>
          <c:order val="1"/>
          <c:tx>
            <c:strRef>
              <c:f>chart_data_Kes!$M$2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chart_data_Kes!$A$17:$A$37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chart_data_Kes!$M$17:$M$37</c:f>
              <c:numCache>
                <c:formatCode>0.00</c:formatCode>
                <c:ptCount val="21"/>
                <c:pt idx="0">
                  <c:v>-8.3570410552292174</c:v>
                </c:pt>
                <c:pt idx="1">
                  <c:v>-6.2395833560306073</c:v>
                </c:pt>
                <c:pt idx="2">
                  <c:v>-4.0202755361178788</c:v>
                </c:pt>
                <c:pt idx="3">
                  <c:v>-1.9306053023173604</c:v>
                </c:pt>
                <c:pt idx="4">
                  <c:v>0</c:v>
                </c:pt>
                <c:pt idx="5">
                  <c:v>0.67588921941796798</c:v>
                </c:pt>
                <c:pt idx="6">
                  <c:v>1.3066723908002018</c:v>
                </c:pt>
                <c:pt idx="7">
                  <c:v>1.7434994514210587</c:v>
                </c:pt>
                <c:pt idx="8">
                  <c:v>2.1497958654124147</c:v>
                </c:pt>
                <c:pt idx="9">
                  <c:v>2.6227354227959552</c:v>
                </c:pt>
                <c:pt idx="10">
                  <c:v>3.1134793302307742</c:v>
                </c:pt>
                <c:pt idx="11">
                  <c:v>3.5496782832321117</c:v>
                </c:pt>
                <c:pt idx="12">
                  <c:v>4.2273354493062811</c:v>
                </c:pt>
                <c:pt idx="13">
                  <c:v>4.9785626074762206</c:v>
                </c:pt>
                <c:pt idx="14">
                  <c:v>5.8005252441226105</c:v>
                </c:pt>
                <c:pt idx="15">
                  <c:v>6.6748932816038575</c:v>
                </c:pt>
                <c:pt idx="16">
                  <c:v>7.6318056471835689</c:v>
                </c:pt>
                <c:pt idx="17">
                  <c:v>8.4794024290852121</c:v>
                </c:pt>
                <c:pt idx="18">
                  <c:v>8.9514044760390306</c:v>
                </c:pt>
                <c:pt idx="19">
                  <c:v>9.3022780345668963</c:v>
                </c:pt>
                <c:pt idx="20">
                  <c:v>9.8032400717030299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479488"/>
        <c:axId val="332493568"/>
      </c:areaChart>
      <c:lineChart>
        <c:grouping val="standard"/>
        <c:varyColors val="0"/>
        <c:ser>
          <c:idx val="3"/>
          <c:order val="2"/>
          <c:tx>
            <c:strRef>
              <c:f>chart_data_Kes!$K$2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chart_data_Kes!$A$17:$A$37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chart_data_Kes!$K$17:$K$37</c:f>
              <c:numCache>
                <c:formatCode>0.00</c:formatCode>
                <c:ptCount val="21"/>
                <c:pt idx="0">
                  <c:v>-4.8278823117062757</c:v>
                </c:pt>
                <c:pt idx="1">
                  <c:v>-3.6170455875055723</c:v>
                </c:pt>
                <c:pt idx="2">
                  <c:v>-2.380931177670675</c:v>
                </c:pt>
                <c:pt idx="3">
                  <c:v>-1.1830556723680843</c:v>
                </c:pt>
                <c:pt idx="4">
                  <c:v>0</c:v>
                </c:pt>
                <c:pt idx="5">
                  <c:v>1.2186687291296039</c:v>
                </c:pt>
                <c:pt idx="6">
                  <c:v>2.3335669315090968</c:v>
                </c:pt>
                <c:pt idx="7">
                  <c:v>3.2731657246695818</c:v>
                </c:pt>
                <c:pt idx="8">
                  <c:v>3.907420589851597</c:v>
                </c:pt>
                <c:pt idx="9">
                  <c:v>4.0244485056811641</c:v>
                </c:pt>
                <c:pt idx="10">
                  <c:v>3.7687147249022814</c:v>
                </c:pt>
                <c:pt idx="11">
                  <c:v>3.4315330932486177</c:v>
                </c:pt>
                <c:pt idx="12">
                  <c:v>3.1771442674568675</c:v>
                </c:pt>
                <c:pt idx="13">
                  <c:v>3.0430838256351649</c:v>
                </c:pt>
                <c:pt idx="14">
                  <c:v>3.1146837595869101</c:v>
                </c:pt>
                <c:pt idx="15">
                  <c:v>3.3174983113922849</c:v>
                </c:pt>
                <c:pt idx="16">
                  <c:v>3.6181840905418881</c:v>
                </c:pt>
                <c:pt idx="17">
                  <c:v>3.9817664169403315</c:v>
                </c:pt>
                <c:pt idx="18">
                  <c:v>4.4051474272862947</c:v>
                </c:pt>
                <c:pt idx="19">
                  <c:v>4.8697723850805232</c:v>
                </c:pt>
                <c:pt idx="20">
                  <c:v>5.473710995092631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479488"/>
        <c:axId val="332493568"/>
      </c:lineChart>
      <c:lineChart>
        <c:grouping val="standard"/>
        <c:varyColors val="0"/>
        <c:ser>
          <c:idx val="2"/>
          <c:order val="3"/>
          <c:tx>
            <c:strRef>
              <c:f>chart_data_Kes!$O$2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chart_data_Kes!$A$17:$A$37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chart_data_Kes!$O$17:$O$37</c:f>
              <c:numCache>
                <c:formatCode>0.00</c:formatCode>
                <c:ptCount val="21"/>
                <c:pt idx="0">
                  <c:v>-6.2675833447778801</c:v>
                </c:pt>
                <c:pt idx="1">
                  <c:v>-4.6774509202650831</c:v>
                </c:pt>
                <c:pt idx="2">
                  <c:v>-3.0878226974590257</c:v>
                </c:pt>
                <c:pt idx="3">
                  <c:v>-1.4990350198080864</c:v>
                </c:pt>
                <c:pt idx="4">
                  <c:v>0</c:v>
                </c:pt>
                <c:pt idx="5">
                  <c:v>1.4562705091674997</c:v>
                </c:pt>
                <c:pt idx="6">
                  <c:v>2.7441901682754986</c:v>
                </c:pt>
                <c:pt idx="7">
                  <c:v>3.871090148934154</c:v>
                </c:pt>
                <c:pt idx="8">
                  <c:v>4.9046526121055747</c:v>
                </c:pt>
                <c:pt idx="9">
                  <c:v>5.7714027330906372</c:v>
                </c:pt>
                <c:pt idx="10">
                  <c:v>6.222029901351644</c:v>
                </c:pt>
                <c:pt idx="11">
                  <c:v>6.8180927963680746</c:v>
                </c:pt>
                <c:pt idx="12">
                  <c:v>7.4751148811959824</c:v>
                </c:pt>
                <c:pt idx="13">
                  <c:v>8.2177128085806874</c:v>
                </c:pt>
                <c:pt idx="14">
                  <c:v>9.0994454169082832</c:v>
                </c:pt>
                <c:pt idx="15">
                  <c:v>10.052464553891001</c:v>
                </c:pt>
                <c:pt idx="16">
                  <c:v>11.094676875472366</c:v>
                </c:pt>
                <c:pt idx="17">
                  <c:v>12.203902572820555</c:v>
                </c:pt>
                <c:pt idx="18">
                  <c:v>13.439183335605845</c:v>
                </c:pt>
                <c:pt idx="19">
                  <c:v>14.701900917510953</c:v>
                </c:pt>
                <c:pt idx="20">
                  <c:v>15.99535583371083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chart_data_Kes!$P$2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chart_data_Kes!$A$17:$A$37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chart_data_Kes!$P$17:$P$37</c:f>
              <c:numCache>
                <c:formatCode>0.00</c:formatCode>
                <c:ptCount val="21"/>
                <c:pt idx="0">
                  <c:v>-5.993075257037944</c:v>
                </c:pt>
                <c:pt idx="1">
                  <c:v>-4.3822056866049905</c:v>
                </c:pt>
                <c:pt idx="2">
                  <c:v>-2.8045640711094393</c:v>
                </c:pt>
                <c:pt idx="3">
                  <c:v>-1.3164176609468257</c:v>
                </c:pt>
                <c:pt idx="4">
                  <c:v>0</c:v>
                </c:pt>
                <c:pt idx="5">
                  <c:v>1.2232941469884508</c:v>
                </c:pt>
                <c:pt idx="6">
                  <c:v>2.2459432604609901</c:v>
                </c:pt>
                <c:pt idx="7">
                  <c:v>3.0463983541730926</c:v>
                </c:pt>
                <c:pt idx="8">
                  <c:v>3.806221220140813</c:v>
                </c:pt>
                <c:pt idx="9">
                  <c:v>4.5437214168241979</c:v>
                </c:pt>
                <c:pt idx="10">
                  <c:v>5.2335052727393503</c:v>
                </c:pt>
                <c:pt idx="11">
                  <c:v>5.8838375430262175</c:v>
                </c:pt>
                <c:pt idx="12">
                  <c:v>6.589202716520731</c:v>
                </c:pt>
                <c:pt idx="13">
                  <c:v>7.3221285609783564</c:v>
                </c:pt>
                <c:pt idx="14">
                  <c:v>8.1250672705599953</c:v>
                </c:pt>
                <c:pt idx="15">
                  <c:v>9.0038435879949787</c:v>
                </c:pt>
                <c:pt idx="16">
                  <c:v>9.9545820357559762</c:v>
                </c:pt>
                <c:pt idx="17">
                  <c:v>10.855804935403242</c:v>
                </c:pt>
                <c:pt idx="18">
                  <c:v>11.877236686983892</c:v>
                </c:pt>
                <c:pt idx="19">
                  <c:v>12.981148688941502</c:v>
                </c:pt>
                <c:pt idx="20">
                  <c:v>14.112786850776729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chart_data_Kes!$Q$2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chart_data_Kes!$A$17:$A$37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chart_data_Kes!$Q$17:$Q$37</c:f>
              <c:numCache>
                <c:formatCode>0.00</c:formatCode>
                <c:ptCount val="21"/>
                <c:pt idx="0">
                  <c:v>-6.2226690131702327</c:v>
                </c:pt>
                <c:pt idx="1">
                  <c:v>-4.7659310939329487</c:v>
                </c:pt>
                <c:pt idx="2">
                  <c:v>-3.222783989621675</c:v>
                </c:pt>
                <c:pt idx="3">
                  <c:v>-1.5771651761321124</c:v>
                </c:pt>
                <c:pt idx="4">
                  <c:v>0</c:v>
                </c:pt>
                <c:pt idx="5">
                  <c:v>1.6020550965975957</c:v>
                </c:pt>
                <c:pt idx="6">
                  <c:v>3.1396377768827648</c:v>
                </c:pt>
                <c:pt idx="7">
                  <c:v>4.4845526657630899</c:v>
                </c:pt>
                <c:pt idx="8">
                  <c:v>5.7216053998183156</c:v>
                </c:pt>
                <c:pt idx="9">
                  <c:v>6.7692191925076628</c:v>
                </c:pt>
                <c:pt idx="10">
                  <c:v>7.5576338764885378</c:v>
                </c:pt>
                <c:pt idx="11">
                  <c:v>8.2862382458435064</c:v>
                </c:pt>
                <c:pt idx="12">
                  <c:v>9.1029655716019136</c:v>
                </c:pt>
                <c:pt idx="13">
                  <c:v>10.043263210530284</c:v>
                </c:pt>
                <c:pt idx="14">
                  <c:v>11.15637500004776</c:v>
                </c:pt>
                <c:pt idx="15">
                  <c:v>12.339460522663032</c:v>
                </c:pt>
                <c:pt idx="16">
                  <c:v>13.662336474768665</c:v>
                </c:pt>
                <c:pt idx="17">
                  <c:v>15.091124456833469</c:v>
                </c:pt>
                <c:pt idx="18">
                  <c:v>16.650440369858401</c:v>
                </c:pt>
                <c:pt idx="19">
                  <c:v>18.121014344297294</c:v>
                </c:pt>
                <c:pt idx="20">
                  <c:v>19.626862133165133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509184"/>
        <c:axId val="332495104"/>
      </c:lineChart>
      <c:catAx>
        <c:axId val="3324794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493568"/>
        <c:crosses val="min"/>
        <c:auto val="1"/>
        <c:lblAlgn val="ctr"/>
        <c:lblOffset val="100"/>
        <c:noMultiLvlLbl val="0"/>
      </c:catAx>
      <c:valAx>
        <c:axId val="332493568"/>
        <c:scaling>
          <c:orientation val="minMax"/>
          <c:max val="25"/>
          <c:min val="-1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479488"/>
        <c:crosses val="autoZero"/>
        <c:crossBetween val="midCat"/>
        <c:majorUnit val="5"/>
      </c:valAx>
      <c:valAx>
        <c:axId val="332495104"/>
        <c:scaling>
          <c:orientation val="minMax"/>
          <c:max val="25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509184"/>
        <c:crosses val="max"/>
        <c:crossBetween val="between"/>
        <c:majorUnit val="5"/>
        <c:minorUnit val="1"/>
      </c:valAx>
      <c:catAx>
        <c:axId val="332509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2495104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chart_data_LQ!$N$2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chart_data_LQ!$N$17:$N$37</c:f>
              <c:numCache>
                <c:formatCode>0.00</c:formatCode>
                <c:ptCount val="21"/>
                <c:pt idx="0">
                  <c:v>0.20150855195744244</c:v>
                </c:pt>
                <c:pt idx="1">
                  <c:v>0.43124995005994071</c:v>
                </c:pt>
                <c:pt idx="2">
                  <c:v>0.13900792155237651</c:v>
                </c:pt>
                <c:pt idx="3">
                  <c:v>2.2809390681304942E-2</c:v>
                </c:pt>
                <c:pt idx="4">
                  <c:v>0</c:v>
                </c:pt>
                <c:pt idx="5">
                  <c:v>0.23651782736429414</c:v>
                </c:pt>
                <c:pt idx="6">
                  <c:v>0.45189853329661978</c:v>
                </c:pt>
                <c:pt idx="7">
                  <c:v>0.61780871081094779</c:v>
                </c:pt>
                <c:pt idx="8">
                  <c:v>0.77877890980329711</c:v>
                </c:pt>
                <c:pt idx="9">
                  <c:v>0.68860993589683805</c:v>
                </c:pt>
                <c:pt idx="10">
                  <c:v>1.0254409629973043</c:v>
                </c:pt>
                <c:pt idx="11">
                  <c:v>1.0252717553541366</c:v>
                </c:pt>
                <c:pt idx="12">
                  <c:v>1.0042940341313467</c:v>
                </c:pt>
                <c:pt idx="13">
                  <c:v>1.0172861122452643</c:v>
                </c:pt>
                <c:pt idx="14">
                  <c:v>1.0318367212873654</c:v>
                </c:pt>
                <c:pt idx="15">
                  <c:v>0.96771267678482753</c:v>
                </c:pt>
                <c:pt idx="16">
                  <c:v>0.91204394792240218</c:v>
                </c:pt>
                <c:pt idx="17">
                  <c:v>0.93296541596443139</c:v>
                </c:pt>
                <c:pt idx="18">
                  <c:v>0.84245158855752367</c:v>
                </c:pt>
                <c:pt idx="19">
                  <c:v>0.90698475501952314</c:v>
                </c:pt>
                <c:pt idx="20">
                  <c:v>0.96957991294404733</c:v>
                </c:pt>
              </c:numCache>
            </c:numRef>
          </c:val>
        </c:ser>
        <c:ser>
          <c:idx val="1"/>
          <c:order val="1"/>
          <c:tx>
            <c:strRef>
              <c:f>chart_data_LQ!$M$2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chart_data_LQ!$M$17:$M$37</c:f>
              <c:numCache>
                <c:formatCode>0.00</c:formatCode>
                <c:ptCount val="21"/>
                <c:pt idx="0">
                  <c:v>-0.41797415910404134</c:v>
                </c:pt>
                <c:pt idx="1">
                  <c:v>-0.3371671281608668</c:v>
                </c:pt>
                <c:pt idx="2">
                  <c:v>-0.2650848702180067</c:v>
                </c:pt>
                <c:pt idx="3">
                  <c:v>-0.58953175734922314</c:v>
                </c:pt>
                <c:pt idx="4">
                  <c:v>0</c:v>
                </c:pt>
                <c:pt idx="5">
                  <c:v>-0.1276610549012101</c:v>
                </c:pt>
                <c:pt idx="6">
                  <c:v>6.0583250630373842E-2</c:v>
                </c:pt>
                <c:pt idx="7">
                  <c:v>2.19940415296912E-2</c:v>
                </c:pt>
                <c:pt idx="8">
                  <c:v>-0.16698123658675906</c:v>
                </c:pt>
                <c:pt idx="9">
                  <c:v>-0.13428961738022338</c:v>
                </c:pt>
                <c:pt idx="10">
                  <c:v>-0.26857115306011359</c:v>
                </c:pt>
                <c:pt idx="11">
                  <c:v>-0.33961440961310518</c:v>
                </c:pt>
                <c:pt idx="12">
                  <c:v>-0.35886677196176808</c:v>
                </c:pt>
                <c:pt idx="13">
                  <c:v>-0.29208824689537793</c:v>
                </c:pt>
                <c:pt idx="14">
                  <c:v>-0.29560188811729043</c:v>
                </c:pt>
                <c:pt idx="15">
                  <c:v>-0.3579763791259214</c:v>
                </c:pt>
                <c:pt idx="16">
                  <c:v>-0.47932685520513019</c:v>
                </c:pt>
                <c:pt idx="17">
                  <c:v>-0.65987457212732847</c:v>
                </c:pt>
                <c:pt idx="18">
                  <c:v>-0.86734846934388898</c:v>
                </c:pt>
                <c:pt idx="19">
                  <c:v>-0.7074371790402203</c:v>
                </c:pt>
                <c:pt idx="20">
                  <c:v>-0.57463642955028438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613888"/>
        <c:axId val="332623872"/>
      </c:areaChart>
      <c:lineChart>
        <c:grouping val="standard"/>
        <c:varyColors val="0"/>
        <c:ser>
          <c:idx val="3"/>
          <c:order val="2"/>
          <c:tx>
            <c:strRef>
              <c:f>chart_data_LQ!$K$2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chart_data_LQ!$K$17:$K$37</c:f>
              <c:numCache>
                <c:formatCode>0.00</c:formatCode>
                <c:ptCount val="21"/>
                <c:pt idx="0">
                  <c:v>-3.5286252679433416E-2</c:v>
                </c:pt>
                <c:pt idx="1">
                  <c:v>-8.2686818416858765E-2</c:v>
                </c:pt>
                <c:pt idx="2">
                  <c:v>8.691272939820982E-2</c:v>
                </c:pt>
                <c:pt idx="3">
                  <c:v>0.36992133640393526</c:v>
                </c:pt>
                <c:pt idx="4">
                  <c:v>0</c:v>
                </c:pt>
                <c:pt idx="5">
                  <c:v>0.55026931804150581</c:v>
                </c:pt>
                <c:pt idx="6">
                  <c:v>0.46007150171018857</c:v>
                </c:pt>
                <c:pt idx="7">
                  <c:v>0.42614932017944929</c:v>
                </c:pt>
                <c:pt idx="8">
                  <c:v>0.53430167048364896</c:v>
                </c:pt>
                <c:pt idx="9">
                  <c:v>0.87041836696833852</c:v>
                </c:pt>
                <c:pt idx="10">
                  <c:v>1.2893348027919549</c:v>
                </c:pt>
                <c:pt idx="11">
                  <c:v>1.2819126286758376</c:v>
                </c:pt>
                <c:pt idx="12">
                  <c:v>1.2974060604926185</c:v>
                </c:pt>
                <c:pt idx="13">
                  <c:v>1.3750345277432698</c:v>
                </c:pt>
                <c:pt idx="14">
                  <c:v>0.90459407876687981</c:v>
                </c:pt>
                <c:pt idx="15">
                  <c:v>1.0659536152726454</c:v>
                </c:pt>
                <c:pt idx="16">
                  <c:v>1.2010544051727883</c:v>
                </c:pt>
                <c:pt idx="17">
                  <c:v>0.89807104624067047</c:v>
                </c:pt>
                <c:pt idx="18">
                  <c:v>0.91299307151900666</c:v>
                </c:pt>
                <c:pt idx="19">
                  <c:v>1.3604694182928094</c:v>
                </c:pt>
                <c:pt idx="20">
                  <c:v>0.8395848507474204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613888"/>
        <c:axId val="332623872"/>
      </c:lineChart>
      <c:lineChart>
        <c:grouping val="standard"/>
        <c:varyColors val="0"/>
        <c:ser>
          <c:idx val="2"/>
          <c:order val="3"/>
          <c:tx>
            <c:strRef>
              <c:f>chart_data_LQ!$O$2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chart_data_LQ!$O$17:$O$37</c:f>
              <c:numCache>
                <c:formatCode>0.00</c:formatCode>
                <c:ptCount val="21"/>
                <c:pt idx="0">
                  <c:v>-3.4001404091508723E-2</c:v>
                </c:pt>
                <c:pt idx="1">
                  <c:v>-6.1752652717397438E-2</c:v>
                </c:pt>
                <c:pt idx="2">
                  <c:v>-5.6288726134556537E-2</c:v>
                </c:pt>
                <c:pt idx="3">
                  <c:v>-0.1106842375838186</c:v>
                </c:pt>
                <c:pt idx="4">
                  <c:v>0</c:v>
                </c:pt>
                <c:pt idx="5">
                  <c:v>0.14395293272313056</c:v>
                </c:pt>
                <c:pt idx="6">
                  <c:v>0.33022789644491085</c:v>
                </c:pt>
                <c:pt idx="7">
                  <c:v>0.32705589659635415</c:v>
                </c:pt>
                <c:pt idx="8">
                  <c:v>0.28700319231143961</c:v>
                </c:pt>
                <c:pt idx="9">
                  <c:v>0.36010679959818137</c:v>
                </c:pt>
                <c:pt idx="10">
                  <c:v>0.38234608193707259</c:v>
                </c:pt>
                <c:pt idx="11">
                  <c:v>0.32537717806182348</c:v>
                </c:pt>
                <c:pt idx="12">
                  <c:v>0.29214584325628601</c:v>
                </c:pt>
                <c:pt idx="13">
                  <c:v>0.35574675758418106</c:v>
                </c:pt>
                <c:pt idx="14">
                  <c:v>0.21987547344182423</c:v>
                </c:pt>
                <c:pt idx="15">
                  <c:v>0.17044563651384029</c:v>
                </c:pt>
                <c:pt idx="16">
                  <c:v>0.17413288657505585</c:v>
                </c:pt>
                <c:pt idx="17">
                  <c:v>0.10895356290000834</c:v>
                </c:pt>
                <c:pt idx="18">
                  <c:v>4.5957969214965179E-2</c:v>
                </c:pt>
                <c:pt idx="19">
                  <c:v>0.25011017256178353</c:v>
                </c:pt>
                <c:pt idx="20">
                  <c:v>0.23733344167530102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chart_data_LQ!$P$2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chart_data_LQ!$P$17:$P$37</c:f>
              <c:numCache>
                <c:formatCode>0.00</c:formatCode>
                <c:ptCount val="21"/>
                <c:pt idx="0">
                  <c:v>-0.10263760276180599</c:v>
                </c:pt>
                <c:pt idx="1">
                  <c:v>-0.27100305054432211</c:v>
                </c:pt>
                <c:pt idx="2">
                  <c:v>-0.14471735649730377</c:v>
                </c:pt>
                <c:pt idx="3">
                  <c:v>-0.45922542496449809</c:v>
                </c:pt>
                <c:pt idx="4">
                  <c:v>0</c:v>
                </c:pt>
                <c:pt idx="5">
                  <c:v>-0.12267628670711098</c:v>
                </c:pt>
                <c:pt idx="6">
                  <c:v>0.22208507628037383</c:v>
                </c:pt>
                <c:pt idx="7">
                  <c:v>8.5266086174741518E-2</c:v>
                </c:pt>
                <c:pt idx="8">
                  <c:v>-8.3188013852087711E-2</c:v>
                </c:pt>
                <c:pt idx="9">
                  <c:v>0.20414140499714375</c:v>
                </c:pt>
                <c:pt idx="10">
                  <c:v>-5.2291145857812887E-2</c:v>
                </c:pt>
                <c:pt idx="11">
                  <c:v>-0.13496684752993138</c:v>
                </c:pt>
                <c:pt idx="12">
                  <c:v>-0.17032592322245724</c:v>
                </c:pt>
                <c:pt idx="13">
                  <c:v>3.7964523269909595E-2</c:v>
                </c:pt>
                <c:pt idx="14">
                  <c:v>4.4742560660710071E-2</c:v>
                </c:pt>
                <c:pt idx="15">
                  <c:v>-7.9748210348183357E-3</c:v>
                </c:pt>
                <c:pt idx="16">
                  <c:v>-6.7178067829783472E-2</c:v>
                </c:pt>
                <c:pt idx="17">
                  <c:v>-0.11668624609341914</c:v>
                </c:pt>
                <c:pt idx="18">
                  <c:v>-1.2448440393182658E-2</c:v>
                </c:pt>
                <c:pt idx="19">
                  <c:v>0.12693981569874702</c:v>
                </c:pt>
                <c:pt idx="20">
                  <c:v>0.31087921350137987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chart_data_LQ!$Q$2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chart_data_LQ!$A$17:$A$37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chart_data_LQ!$Q$17:$Q$37</c:f>
              <c:numCache>
                <c:formatCode>0.00</c:formatCode>
                <c:ptCount val="21"/>
                <c:pt idx="0">
                  <c:v>0.10950861835454163</c:v>
                </c:pt>
                <c:pt idx="1">
                  <c:v>4.9170764292323504E-2</c:v>
                </c:pt>
                <c:pt idx="2">
                  <c:v>-4.5006450548553317E-2</c:v>
                </c:pt>
                <c:pt idx="3">
                  <c:v>-5.499567940431549E-2</c:v>
                </c:pt>
                <c:pt idx="4">
                  <c:v>0</c:v>
                </c:pt>
                <c:pt idx="5">
                  <c:v>0.18129583493184731</c:v>
                </c:pt>
                <c:pt idx="6">
                  <c:v>0.42484280064402408</c:v>
                </c:pt>
                <c:pt idx="7">
                  <c:v>0.55098696084408516</c:v>
                </c:pt>
                <c:pt idx="8">
                  <c:v>0.63730782512491346</c:v>
                </c:pt>
                <c:pt idx="9">
                  <c:v>0.56071816317482837</c:v>
                </c:pt>
                <c:pt idx="10">
                  <c:v>0.68894756680311009</c:v>
                </c:pt>
                <c:pt idx="11">
                  <c:v>0.63994927218403552</c:v>
                </c:pt>
                <c:pt idx="12">
                  <c:v>0.57176759814347</c:v>
                </c:pt>
                <c:pt idx="13">
                  <c:v>0.48780260905868766</c:v>
                </c:pt>
                <c:pt idx="14">
                  <c:v>0.3103877643399679</c:v>
                </c:pt>
                <c:pt idx="15">
                  <c:v>0.16532311250297721</c:v>
                </c:pt>
                <c:pt idx="16">
                  <c:v>0.22871295257112195</c:v>
                </c:pt>
                <c:pt idx="17">
                  <c:v>0.32444869773677315</c:v>
                </c:pt>
                <c:pt idx="18">
                  <c:v>6.1793590323103664E-2</c:v>
                </c:pt>
                <c:pt idx="19">
                  <c:v>0.29687458236030889</c:v>
                </c:pt>
                <c:pt idx="20">
                  <c:v>0.26864690092595522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626944"/>
        <c:axId val="332625408"/>
      </c:lineChart>
      <c:catAx>
        <c:axId val="3326138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623872"/>
        <c:crosses val="min"/>
        <c:auto val="1"/>
        <c:lblAlgn val="ctr"/>
        <c:lblOffset val="100"/>
        <c:noMultiLvlLbl val="0"/>
      </c:catAx>
      <c:valAx>
        <c:axId val="332623872"/>
        <c:scaling>
          <c:orientation val="minMax"/>
          <c:max val="4"/>
          <c:min val="-1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613888"/>
        <c:crosses val="autoZero"/>
        <c:crossBetween val="midCat"/>
        <c:majorUnit val="1"/>
      </c:valAx>
      <c:valAx>
        <c:axId val="332625408"/>
        <c:scaling>
          <c:orientation val="minMax"/>
          <c:max val="4"/>
          <c:min val="-1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626944"/>
        <c:crosses val="max"/>
        <c:crossBetween val="between"/>
        <c:majorUnit val="1"/>
        <c:minorUnit val="1"/>
      </c:valAx>
      <c:catAx>
        <c:axId val="332626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2625408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363840281416778"/>
          <c:w val="0.9193390358236726"/>
          <c:h val="0.7688388620881984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chart_data_Ks_L!$N$2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chart_data_Ks_L!$N$17:$N$37</c:f>
              <c:numCache>
                <c:formatCode>0.00</c:formatCode>
                <c:ptCount val="21"/>
                <c:pt idx="0">
                  <c:v>0.17174934753679594</c:v>
                </c:pt>
                <c:pt idx="1">
                  <c:v>0.59922631194950782</c:v>
                </c:pt>
                <c:pt idx="2">
                  <c:v>-1.0737032685366046</c:v>
                </c:pt>
                <c:pt idx="3">
                  <c:v>6.1204723706453024E-2</c:v>
                </c:pt>
                <c:pt idx="4">
                  <c:v>0</c:v>
                </c:pt>
                <c:pt idx="5">
                  <c:v>3.3458296444639153</c:v>
                </c:pt>
                <c:pt idx="6">
                  <c:v>7.0260294641631269</c:v>
                </c:pt>
                <c:pt idx="7">
                  <c:v>8.90606727753757</c:v>
                </c:pt>
                <c:pt idx="8">
                  <c:v>9.116852466515919</c:v>
                </c:pt>
                <c:pt idx="9">
                  <c:v>10.982764430802703</c:v>
                </c:pt>
                <c:pt idx="10">
                  <c:v>12.892310911895095</c:v>
                </c:pt>
                <c:pt idx="11">
                  <c:v>12.918124057443052</c:v>
                </c:pt>
                <c:pt idx="12">
                  <c:v>12.550623423382973</c:v>
                </c:pt>
                <c:pt idx="13">
                  <c:v>12.18353528276738</c:v>
                </c:pt>
                <c:pt idx="14">
                  <c:v>13.037332564091329</c:v>
                </c:pt>
                <c:pt idx="15">
                  <c:v>13.61775738513073</c:v>
                </c:pt>
                <c:pt idx="16">
                  <c:v>14.424573904150591</c:v>
                </c:pt>
                <c:pt idx="17">
                  <c:v>14.42355453924209</c:v>
                </c:pt>
                <c:pt idx="18">
                  <c:v>15.378153117094829</c:v>
                </c:pt>
                <c:pt idx="19">
                  <c:v>17.497964045123442</c:v>
                </c:pt>
                <c:pt idx="20">
                  <c:v>17.661631172689301</c:v>
                </c:pt>
              </c:numCache>
            </c:numRef>
          </c:val>
        </c:ser>
        <c:ser>
          <c:idx val="1"/>
          <c:order val="1"/>
          <c:tx>
            <c:strRef>
              <c:f>chart_data_Ks_L!$M$2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chart_data_Ks_L!$M$17:$M$37</c:f>
              <c:numCache>
                <c:formatCode>0.00</c:formatCode>
                <c:ptCount val="21"/>
                <c:pt idx="0">
                  <c:v>-5.1795238225902835</c:v>
                </c:pt>
                <c:pt idx="1">
                  <c:v>-4.0705367584620546</c:v>
                </c:pt>
                <c:pt idx="2">
                  <c:v>-3.1188359530746936</c:v>
                </c:pt>
                <c:pt idx="3">
                  <c:v>-1.8157388932557836</c:v>
                </c:pt>
                <c:pt idx="4">
                  <c:v>0</c:v>
                </c:pt>
                <c:pt idx="5">
                  <c:v>1.0237054326982218</c:v>
                </c:pt>
                <c:pt idx="6">
                  <c:v>2.2925144994720341</c:v>
                </c:pt>
                <c:pt idx="7">
                  <c:v>3.9756509468556374</c:v>
                </c:pt>
                <c:pt idx="8">
                  <c:v>4.9297217401640552</c:v>
                </c:pt>
                <c:pt idx="9">
                  <c:v>6.281664500041785</c:v>
                </c:pt>
                <c:pt idx="10">
                  <c:v>6.915740913932126</c:v>
                </c:pt>
                <c:pt idx="11">
                  <c:v>6.6152246379047561</c:v>
                </c:pt>
                <c:pt idx="12">
                  <c:v>6.9335359648063459</c:v>
                </c:pt>
                <c:pt idx="13">
                  <c:v>7.7582332287040288</c:v>
                </c:pt>
                <c:pt idx="14">
                  <c:v>7.6839916432346058</c:v>
                </c:pt>
                <c:pt idx="15">
                  <c:v>8.1881682665853077</c:v>
                </c:pt>
                <c:pt idx="16">
                  <c:v>8.2071966082129677</c:v>
                </c:pt>
                <c:pt idx="17">
                  <c:v>8.133618363794767</c:v>
                </c:pt>
                <c:pt idx="18">
                  <c:v>7.4701782837322241</c:v>
                </c:pt>
                <c:pt idx="19">
                  <c:v>6.43258826340616</c:v>
                </c:pt>
                <c:pt idx="20">
                  <c:v>5.7792873296313303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253056"/>
        <c:axId val="332254592"/>
      </c:areaChart>
      <c:lineChart>
        <c:grouping val="standard"/>
        <c:varyColors val="0"/>
        <c:ser>
          <c:idx val="3"/>
          <c:order val="2"/>
          <c:tx>
            <c:strRef>
              <c:f>chart_data_Ks_L!$K$2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chart_data_Ks_L!$K$17:$K$37</c:f>
              <c:numCache>
                <c:formatCode>0.00</c:formatCode>
                <c:ptCount val="21"/>
                <c:pt idx="0">
                  <c:v>-1.7635366374599926</c:v>
                </c:pt>
                <c:pt idx="1">
                  <c:v>-1.4452172513000789</c:v>
                </c:pt>
                <c:pt idx="2">
                  <c:v>-1.365535456905377</c:v>
                </c:pt>
                <c:pt idx="3">
                  <c:v>-0.86732866512744522</c:v>
                </c:pt>
                <c:pt idx="4">
                  <c:v>0</c:v>
                </c:pt>
                <c:pt idx="5">
                  <c:v>0.18422523905479693</c:v>
                </c:pt>
                <c:pt idx="6">
                  <c:v>1.2686402599169071</c:v>
                </c:pt>
                <c:pt idx="7">
                  <c:v>2.863874370304444</c:v>
                </c:pt>
                <c:pt idx="8">
                  <c:v>5.6126548440760189</c:v>
                </c:pt>
                <c:pt idx="9">
                  <c:v>8.3430358201536592</c:v>
                </c:pt>
                <c:pt idx="10">
                  <c:v>10.448300208571453</c:v>
                </c:pt>
                <c:pt idx="11">
                  <c:v>11.948334952582002</c:v>
                </c:pt>
                <c:pt idx="12">
                  <c:v>12.129675475999676</c:v>
                </c:pt>
                <c:pt idx="13">
                  <c:v>12.075331809157291</c:v>
                </c:pt>
                <c:pt idx="14">
                  <c:v>11.738181765724818</c:v>
                </c:pt>
                <c:pt idx="15">
                  <c:v>11.301590363020239</c:v>
                </c:pt>
                <c:pt idx="16">
                  <c:v>10.71782923530327</c:v>
                </c:pt>
                <c:pt idx="17">
                  <c:v>10.869246564924595</c:v>
                </c:pt>
                <c:pt idx="18">
                  <c:v>10.225001103735508</c:v>
                </c:pt>
                <c:pt idx="19">
                  <c:v>9.3298870163458503</c:v>
                </c:pt>
                <c:pt idx="20">
                  <c:v>9.3346976533996724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253056"/>
        <c:axId val="332254592"/>
      </c:lineChart>
      <c:lineChart>
        <c:grouping val="standard"/>
        <c:varyColors val="0"/>
        <c:ser>
          <c:idx val="5"/>
          <c:order val="3"/>
          <c:tx>
            <c:strRef>
              <c:f>chart_data_Ks_L!$O$2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chart_data_Ks_L!$A$17:$A$37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chart_data_Ks_L!$O$17:$O$37</c:f>
              <c:numCache>
                <c:formatCode>0.00</c:formatCode>
                <c:ptCount val="21"/>
                <c:pt idx="0">
                  <c:v>-3.3127427590131311</c:v>
                </c:pt>
                <c:pt idx="1">
                  <c:v>-2.9193175831949896</c:v>
                </c:pt>
                <c:pt idx="2">
                  <c:v>-2.3221563868733415</c:v>
                </c:pt>
                <c:pt idx="3">
                  <c:v>-1.1457808926480726</c:v>
                </c:pt>
                <c:pt idx="4">
                  <c:v>0</c:v>
                </c:pt>
                <c:pt idx="5">
                  <c:v>1.5227633491150812</c:v>
                </c:pt>
                <c:pt idx="6">
                  <c:v>3.2343624496363481</c:v>
                </c:pt>
                <c:pt idx="7">
                  <c:v>4.6142728167015941</c:v>
                </c:pt>
                <c:pt idx="8">
                  <c:v>6.4793973986221642</c:v>
                </c:pt>
                <c:pt idx="9">
                  <c:v>8.2794224021766265</c:v>
                </c:pt>
                <c:pt idx="10">
                  <c:v>9.897483146498061</c:v>
                </c:pt>
                <c:pt idx="11">
                  <c:v>10.537116991909308</c:v>
                </c:pt>
                <c:pt idx="12">
                  <c:v>10.653687732705023</c:v>
                </c:pt>
                <c:pt idx="13">
                  <c:v>10.564459570388991</c:v>
                </c:pt>
                <c:pt idx="14">
                  <c:v>10.691523566568932</c:v>
                </c:pt>
                <c:pt idx="15">
                  <c:v>10.747560775124191</c:v>
                </c:pt>
                <c:pt idx="16">
                  <c:v>11.005943748997559</c:v>
                </c:pt>
                <c:pt idx="17">
                  <c:v>11.148804664434964</c:v>
                </c:pt>
                <c:pt idx="18">
                  <c:v>10.95151220808787</c:v>
                </c:pt>
                <c:pt idx="19">
                  <c:v>10.785465669922692</c:v>
                </c:pt>
                <c:pt idx="20">
                  <c:v>10.951812938490599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chart_data_Ks_L!$P$2</c:f>
              <c:strCache>
                <c:ptCount val="1"/>
                <c:pt idx="0">
                  <c:v>Avg_90_01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chart_data_Ks_L!$A$17:$A$37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chart_data_Ks_L!$P$17:$P$37</c:f>
              <c:numCache>
                <c:formatCode>0.00</c:formatCode>
                <c:ptCount val="21"/>
                <c:pt idx="0">
                  <c:v>-4.4196452482522233</c:v>
                </c:pt>
                <c:pt idx="1">
                  <c:v>-3.3841795778978252</c:v>
                </c:pt>
                <c:pt idx="2">
                  <c:v>-2.6909538909973634</c:v>
                </c:pt>
                <c:pt idx="3">
                  <c:v>-0.87985564925260462</c:v>
                </c:pt>
                <c:pt idx="4">
                  <c:v>0</c:v>
                </c:pt>
                <c:pt idx="5">
                  <c:v>1.6606352078683386</c:v>
                </c:pt>
                <c:pt idx="6">
                  <c:v>3.2183366439384855</c:v>
                </c:pt>
                <c:pt idx="7">
                  <c:v>4.9657018051099726</c:v>
                </c:pt>
                <c:pt idx="8">
                  <c:v>6.3018204590061515</c:v>
                </c:pt>
                <c:pt idx="9">
                  <c:v>6.6521474447076514</c:v>
                </c:pt>
                <c:pt idx="10">
                  <c:v>7.9835621097190597</c:v>
                </c:pt>
                <c:pt idx="11">
                  <c:v>8.2560370894494497</c:v>
                </c:pt>
                <c:pt idx="12">
                  <c:v>9.0258102222580021</c:v>
                </c:pt>
                <c:pt idx="13">
                  <c:v>9.2746417658727012</c:v>
                </c:pt>
                <c:pt idx="14">
                  <c:v>9.2884393397818172</c:v>
                </c:pt>
                <c:pt idx="15">
                  <c:v>9.0467247674224467</c:v>
                </c:pt>
                <c:pt idx="16">
                  <c:v>9.196885673797766</c:v>
                </c:pt>
                <c:pt idx="17">
                  <c:v>9.2653667543186486</c:v>
                </c:pt>
                <c:pt idx="18">
                  <c:v>8.9783988553454179</c:v>
                </c:pt>
                <c:pt idx="19">
                  <c:v>8.3125450432009558</c:v>
                </c:pt>
                <c:pt idx="20">
                  <c:v>7.9167916465628849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chart_data_Ks_L!$Q$2</c:f>
              <c:strCache>
                <c:ptCount val="1"/>
                <c:pt idx="0">
                  <c:v>Avg_73_81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chart_data_Ks_L!$A$17:$A$37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chart_data_Ks_L!$Q$17:$Q$37</c:f>
              <c:numCache>
                <c:formatCode>0.00</c:formatCode>
                <c:ptCount val="21"/>
                <c:pt idx="0">
                  <c:v>-2.4870969780351473</c:v>
                </c:pt>
                <c:pt idx="1">
                  <c:v>-2.5418843849563117</c:v>
                </c:pt>
                <c:pt idx="2">
                  <c:v>-2.0315941982704402</c:v>
                </c:pt>
                <c:pt idx="3">
                  <c:v>-0.95147924150746377</c:v>
                </c:pt>
                <c:pt idx="4">
                  <c:v>0</c:v>
                </c:pt>
                <c:pt idx="5">
                  <c:v>1.3327929799917015</c:v>
                </c:pt>
                <c:pt idx="6">
                  <c:v>3.4015715691692705</c:v>
                </c:pt>
                <c:pt idx="7">
                  <c:v>4.7844091288387318</c:v>
                </c:pt>
                <c:pt idx="8">
                  <c:v>7.0501820499218653</c:v>
                </c:pt>
                <c:pt idx="9">
                  <c:v>10.424335565380552</c:v>
                </c:pt>
                <c:pt idx="10">
                  <c:v>11.602091097622619</c:v>
                </c:pt>
                <c:pt idx="11">
                  <c:v>11.74041410123165</c:v>
                </c:pt>
                <c:pt idx="12">
                  <c:v>11.152951645582938</c:v>
                </c:pt>
                <c:pt idx="13">
                  <c:v>10.783915708387951</c:v>
                </c:pt>
                <c:pt idx="14">
                  <c:v>10.980986283501139</c:v>
                </c:pt>
                <c:pt idx="15">
                  <c:v>11.380172691214774</c:v>
                </c:pt>
                <c:pt idx="16">
                  <c:v>12.107131193632917</c:v>
                </c:pt>
                <c:pt idx="17">
                  <c:v>12.379788715381196</c:v>
                </c:pt>
                <c:pt idx="18">
                  <c:v>12.283926010831678</c:v>
                </c:pt>
                <c:pt idx="19">
                  <c:v>12.570519382656776</c:v>
                </c:pt>
                <c:pt idx="20">
                  <c:v>13.185082650040115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266112"/>
        <c:axId val="332264576"/>
      </c:lineChart>
      <c:catAx>
        <c:axId val="3322530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254592"/>
        <c:crosses val="min"/>
        <c:auto val="1"/>
        <c:lblAlgn val="ctr"/>
        <c:lblOffset val="100"/>
        <c:noMultiLvlLbl val="0"/>
      </c:catAx>
      <c:valAx>
        <c:axId val="332254592"/>
        <c:scaling>
          <c:orientation val="minMax"/>
          <c:max val="15"/>
          <c:min val="-5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253056"/>
        <c:crosses val="autoZero"/>
        <c:crossBetween val="midCat"/>
        <c:majorUnit val="5"/>
      </c:valAx>
      <c:valAx>
        <c:axId val="332264576"/>
        <c:scaling>
          <c:orientation val="minMax"/>
          <c:max val="15"/>
          <c:min val="-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266112"/>
        <c:crosses val="max"/>
        <c:crossBetween val="between"/>
        <c:majorUnit val="5"/>
        <c:minorUnit val="1"/>
      </c:valAx>
      <c:catAx>
        <c:axId val="332266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2264576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363840281416775"/>
          <c:w val="0.9193390358236726"/>
          <c:h val="0.76883886208819807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chart_data_Kes_L!$N$2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chart_data_Kes_L!$N$17:$N$37</c:f>
              <c:numCache>
                <c:formatCode>0.00</c:formatCode>
                <c:ptCount val="21"/>
                <c:pt idx="0">
                  <c:v>-1.0978203636740176</c:v>
                </c:pt>
                <c:pt idx="1">
                  <c:v>-0.12744580720171683</c:v>
                </c:pt>
                <c:pt idx="2">
                  <c:v>-1.0280305093341582</c:v>
                </c:pt>
                <c:pt idx="3">
                  <c:v>6.2719072640518903E-2</c:v>
                </c:pt>
                <c:pt idx="4">
                  <c:v>0</c:v>
                </c:pt>
                <c:pt idx="5">
                  <c:v>3.6003117171775543</c:v>
                </c:pt>
                <c:pt idx="6">
                  <c:v>7.3448923640322406</c:v>
                </c:pt>
                <c:pt idx="7">
                  <c:v>8.8656669589376165</c:v>
                </c:pt>
                <c:pt idx="8">
                  <c:v>10.259749016832771</c:v>
                </c:pt>
                <c:pt idx="9">
                  <c:v>15.355221319582597</c:v>
                </c:pt>
                <c:pt idx="10">
                  <c:v>17.672136959660037</c:v>
                </c:pt>
                <c:pt idx="11">
                  <c:v>18.006344246248801</c:v>
                </c:pt>
                <c:pt idx="12">
                  <c:v>17.94581484820236</c:v>
                </c:pt>
                <c:pt idx="13">
                  <c:v>17.920417421865892</c:v>
                </c:pt>
                <c:pt idx="14">
                  <c:v>19.137020956073115</c:v>
                </c:pt>
                <c:pt idx="15">
                  <c:v>20.178917220294522</c:v>
                </c:pt>
                <c:pt idx="16">
                  <c:v>21.521876712266078</c:v>
                </c:pt>
                <c:pt idx="17">
                  <c:v>22.154867237384963</c:v>
                </c:pt>
                <c:pt idx="18">
                  <c:v>21.758591131644096</c:v>
                </c:pt>
                <c:pt idx="19">
                  <c:v>22.834477013511446</c:v>
                </c:pt>
                <c:pt idx="20">
                  <c:v>23.695398751064602</c:v>
                </c:pt>
              </c:numCache>
            </c:numRef>
          </c:val>
        </c:ser>
        <c:ser>
          <c:idx val="1"/>
          <c:order val="1"/>
          <c:tx>
            <c:strRef>
              <c:f>chart_data_Kes_L!$M$2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chart_data_Kes_L!$M$17:$M$37</c:f>
              <c:numCache>
                <c:formatCode>0.00</c:formatCode>
                <c:ptCount val="21"/>
                <c:pt idx="0">
                  <c:v>-9.702964261535783</c:v>
                </c:pt>
                <c:pt idx="1">
                  <c:v>-7.1441591257422488</c:v>
                </c:pt>
                <c:pt idx="2">
                  <c:v>-5.05619339359788</c:v>
                </c:pt>
                <c:pt idx="3">
                  <c:v>-2.6409001629933471</c:v>
                </c:pt>
                <c:pt idx="4">
                  <c:v>0</c:v>
                </c:pt>
                <c:pt idx="5">
                  <c:v>1.1129017920439566</c:v>
                </c:pt>
                <c:pt idx="6">
                  <c:v>3.0478826596307016</c:v>
                </c:pt>
                <c:pt idx="7">
                  <c:v>4.2479032632372764</c:v>
                </c:pt>
                <c:pt idx="8">
                  <c:v>5.7631320745933863</c:v>
                </c:pt>
                <c:pt idx="9">
                  <c:v>5.7400626028536692</c:v>
                </c:pt>
                <c:pt idx="10">
                  <c:v>5.3052681956024088</c:v>
                </c:pt>
                <c:pt idx="11">
                  <c:v>4.9453342063206946</c:v>
                </c:pt>
                <c:pt idx="12">
                  <c:v>5.2291173782916616</c:v>
                </c:pt>
                <c:pt idx="13">
                  <c:v>6.7217549241124885</c:v>
                </c:pt>
                <c:pt idx="14">
                  <c:v>8.4505403649227588</c:v>
                </c:pt>
                <c:pt idx="15">
                  <c:v>8.7656281365805313</c:v>
                </c:pt>
                <c:pt idx="16">
                  <c:v>9.2076916773747115</c:v>
                </c:pt>
                <c:pt idx="17">
                  <c:v>10.324656677790898</c:v>
                </c:pt>
                <c:pt idx="18">
                  <c:v>11.074967211000029</c:v>
                </c:pt>
                <c:pt idx="19">
                  <c:v>11.247865646249465</c:v>
                </c:pt>
                <c:pt idx="20">
                  <c:v>11.639731090338614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382592"/>
        <c:axId val="332384128"/>
      </c:areaChart>
      <c:lineChart>
        <c:grouping val="standard"/>
        <c:varyColors val="0"/>
        <c:ser>
          <c:idx val="3"/>
          <c:order val="2"/>
          <c:tx>
            <c:strRef>
              <c:f>chart_data_Kes_L!$K$2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chart_data_Kes_L!$K$17:$K$37</c:f>
              <c:numCache>
                <c:formatCode>0.00</c:formatCode>
                <c:ptCount val="21"/>
                <c:pt idx="0">
                  <c:v>-5.1283512469757397</c:v>
                </c:pt>
                <c:pt idx="1">
                  <c:v>-3.9000731527992798</c:v>
                </c:pt>
                <c:pt idx="2">
                  <c:v>-2.9228570408973837</c:v>
                </c:pt>
                <c:pt idx="3">
                  <c:v>-1.6186466007313811</c:v>
                </c:pt>
                <c:pt idx="4">
                  <c:v>0</c:v>
                </c:pt>
                <c:pt idx="5">
                  <c:v>0.95583421674155034</c:v>
                </c:pt>
                <c:pt idx="6">
                  <c:v>2.7108834420510561</c:v>
                </c:pt>
                <c:pt idx="7">
                  <c:v>4.7855403151272071</c:v>
                </c:pt>
                <c:pt idx="8">
                  <c:v>7.7177938737300451</c:v>
                </c:pt>
                <c:pt idx="9">
                  <c:v>10.147392480535871</c:v>
                </c:pt>
                <c:pt idx="10">
                  <c:v>11.671492414291549</c:v>
                </c:pt>
                <c:pt idx="11">
                  <c:v>12.594904560845066</c:v>
                </c:pt>
                <c:pt idx="12">
                  <c:v>12.35171775316104</c:v>
                </c:pt>
                <c:pt idx="13">
                  <c:v>12.057883351318935</c:v>
                </c:pt>
                <c:pt idx="14">
                  <c:v>11.720607325842593</c:v>
                </c:pt>
                <c:pt idx="15">
                  <c:v>11.393386633525949</c:v>
                </c:pt>
                <c:pt idx="16">
                  <c:v>11.028876805600817</c:v>
                </c:pt>
                <c:pt idx="17">
                  <c:v>11.463462743790728</c:v>
                </c:pt>
                <c:pt idx="18">
                  <c:v>11.212243726086115</c:v>
                </c:pt>
                <c:pt idx="19">
                  <c:v>10.701404260468109</c:v>
                </c:pt>
                <c:pt idx="20">
                  <c:v>11.183778311719379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382592"/>
        <c:axId val="332384128"/>
      </c:lineChart>
      <c:lineChart>
        <c:grouping val="standard"/>
        <c:varyColors val="0"/>
        <c:ser>
          <c:idx val="5"/>
          <c:order val="3"/>
          <c:tx>
            <c:strRef>
              <c:f>chart_data_Kes_L!$O$2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chart_data_Kes_L!$A$17:$A$37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chart_data_Kes_L!$O$17:$O$37</c:f>
              <c:numCache>
                <c:formatCode>0.00</c:formatCode>
                <c:ptCount val="21"/>
                <c:pt idx="0">
                  <c:v>-6.6251808004198898</c:v>
                </c:pt>
                <c:pt idx="1">
                  <c:v>-5.3389190275244811</c:v>
                </c:pt>
                <c:pt idx="2">
                  <c:v>-3.8719194301046462</c:v>
                </c:pt>
                <c:pt idx="3">
                  <c:v>-1.8622743871494163</c:v>
                </c:pt>
                <c:pt idx="4">
                  <c:v>0</c:v>
                </c:pt>
                <c:pt idx="5">
                  <c:v>2.2048464528032037</c:v>
                </c:pt>
                <c:pt idx="6">
                  <c:v>4.4405704200941676</c:v>
                </c:pt>
                <c:pt idx="7">
                  <c:v>6.209014495208355</c:v>
                </c:pt>
                <c:pt idx="8">
                  <c:v>8.4073750590853589</c:v>
                </c:pt>
                <c:pt idx="9">
                  <c:v>10.405912318479531</c:v>
                </c:pt>
                <c:pt idx="10">
                  <c:v>12.002182296045206</c:v>
                </c:pt>
                <c:pt idx="11">
                  <c:v>12.715142640977596</c:v>
                </c:pt>
                <c:pt idx="12">
                  <c:v>13.003145224087033</c:v>
                </c:pt>
                <c:pt idx="13">
                  <c:v>13.184084906385591</c:v>
                </c:pt>
                <c:pt idx="14">
                  <c:v>13.706245290848431</c:v>
                </c:pt>
                <c:pt idx="15">
                  <c:v>14.22078045550132</c:v>
                </c:pt>
                <c:pt idx="16">
                  <c:v>15.028405523942583</c:v>
                </c:pt>
                <c:pt idx="17">
                  <c:v>15.785176825931224</c:v>
                </c:pt>
                <c:pt idx="18">
                  <c:v>16.330800036420097</c:v>
                </c:pt>
                <c:pt idx="19">
                  <c:v>16.91284149244391</c:v>
                </c:pt>
                <c:pt idx="20">
                  <c:v>17.84583730460626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chart_data_Kes_L!$P$2</c:f>
              <c:strCache>
                <c:ptCount val="1"/>
                <c:pt idx="0">
                  <c:v>Avg_90_01</c:v>
                </c:pt>
              </c:strCache>
            </c:strRef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chart_data_Kes_L!$A$17:$A$37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chart_data_Kes_L!$P$17:$P$37</c:f>
              <c:numCache>
                <c:formatCode>0.00</c:formatCode>
                <c:ptCount val="21"/>
                <c:pt idx="0">
                  <c:v>-8.0149086977517356</c:v>
                </c:pt>
                <c:pt idx="1">
                  <c:v>-5.9457958982336692</c:v>
                </c:pt>
                <c:pt idx="2">
                  <c:v>-4.2642716157282621</c:v>
                </c:pt>
                <c:pt idx="3">
                  <c:v>-1.5840370531876857</c:v>
                </c:pt>
                <c:pt idx="4">
                  <c:v>0</c:v>
                </c:pt>
                <c:pt idx="5">
                  <c:v>2.3032580309838551</c:v>
                </c:pt>
                <c:pt idx="6">
                  <c:v>4.3354690590777949</c:v>
                </c:pt>
                <c:pt idx="7">
                  <c:v>6.3527377041920516</c:v>
                </c:pt>
                <c:pt idx="8">
                  <c:v>7.9891462713294175</c:v>
                </c:pt>
                <c:pt idx="9">
                  <c:v>8.6719791473550742</c:v>
                </c:pt>
                <c:pt idx="10">
                  <c:v>10.33268207086887</c:v>
                </c:pt>
                <c:pt idx="11">
                  <c:v>10.940838619062802</c:v>
                </c:pt>
                <c:pt idx="12">
                  <c:v>12.11511459030099</c:v>
                </c:pt>
                <c:pt idx="13">
                  <c:v>12.803118194653351</c:v>
                </c:pt>
                <c:pt idx="14">
                  <c:v>13.311575676531149</c:v>
                </c:pt>
                <c:pt idx="15">
                  <c:v>13.651200250455972</c:v>
                </c:pt>
                <c:pt idx="16">
                  <c:v>14.467013165437535</c:v>
                </c:pt>
                <c:pt idx="17">
                  <c:v>15.162438476167324</c:v>
                </c:pt>
                <c:pt idx="18">
                  <c:v>15.60910694138154</c:v>
                </c:pt>
                <c:pt idx="19">
                  <c:v>15.770854154548218</c:v>
                </c:pt>
                <c:pt idx="20">
                  <c:v>16.212339383312525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chart_data_Kes_L!$Q$2</c:f>
              <c:strCache>
                <c:ptCount val="1"/>
                <c:pt idx="0">
                  <c:v>Avg_73_81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chart_data_Kes_L!$A$17:$A$37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chart_data_Kes_L!$Q$17:$Q$37</c:f>
              <c:numCache>
                <c:formatCode>0.00</c:formatCode>
                <c:ptCount val="21"/>
                <c:pt idx="0">
                  <c:v>-5.2097805814114224</c:v>
                </c:pt>
                <c:pt idx="1">
                  <c:v>-4.6163520372996061</c:v>
                </c:pt>
                <c:pt idx="2">
                  <c:v>-3.4107252170787206</c:v>
                </c:pt>
                <c:pt idx="3">
                  <c:v>-1.5829514307001631</c:v>
                </c:pt>
                <c:pt idx="4">
                  <c:v>0</c:v>
                </c:pt>
                <c:pt idx="5">
                  <c:v>1.9709242318066629</c:v>
                </c:pt>
                <c:pt idx="6">
                  <c:v>4.5656327924080671</c:v>
                </c:pt>
                <c:pt idx="7">
                  <c:v>6.3211161305473951</c:v>
                </c:pt>
                <c:pt idx="8">
                  <c:v>8.9214925621785284</c:v>
                </c:pt>
                <c:pt idx="9">
                  <c:v>12.499253678544122</c:v>
                </c:pt>
                <c:pt idx="10">
                  <c:v>13.690488590317671</c:v>
                </c:pt>
                <c:pt idx="11">
                  <c:v>13.841863077704119</c:v>
                </c:pt>
                <c:pt idx="12">
                  <c:v>13.409069116214965</c:v>
                </c:pt>
                <c:pt idx="13">
                  <c:v>13.31010109649722</c:v>
                </c:pt>
                <c:pt idx="14">
                  <c:v>13.917038885504141</c:v>
                </c:pt>
                <c:pt idx="15">
                  <c:v>14.769495565419504</c:v>
                </c:pt>
                <c:pt idx="16">
                  <c:v>16.072545442154549</c:v>
                </c:pt>
                <c:pt idx="17">
                  <c:v>17.016479700807821</c:v>
                </c:pt>
                <c:pt idx="18">
                  <c:v>17.741495024286564</c:v>
                </c:pt>
                <c:pt idx="19">
                  <c:v>18.723968934493016</c:v>
                </c:pt>
                <c:pt idx="20">
                  <c:v>20.084229702032417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391552"/>
        <c:axId val="332385664"/>
      </c:lineChart>
      <c:catAx>
        <c:axId val="3323825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384128"/>
        <c:crosses val="min"/>
        <c:auto val="1"/>
        <c:lblAlgn val="ctr"/>
        <c:lblOffset val="100"/>
        <c:noMultiLvlLbl val="0"/>
      </c:catAx>
      <c:valAx>
        <c:axId val="332384128"/>
        <c:scaling>
          <c:orientation val="minMax"/>
          <c:max val="20"/>
          <c:min val="-1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382592"/>
        <c:crosses val="autoZero"/>
        <c:crossBetween val="midCat"/>
        <c:majorUnit val="5"/>
      </c:valAx>
      <c:valAx>
        <c:axId val="332385664"/>
        <c:scaling>
          <c:orientation val="minMax"/>
          <c:max val="20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391552"/>
        <c:crosses val="max"/>
        <c:crossBetween val="between"/>
        <c:majorUnit val="5"/>
        <c:minorUnit val="1"/>
      </c:valAx>
      <c:catAx>
        <c:axId val="332391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2385664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363840281416764"/>
          <c:w val="0.9193390358236726"/>
          <c:h val="0.7688388620881972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chart_data_K_L!$N$2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chart_data_K_L!$N$17:$N$37</c:f>
              <c:numCache>
                <c:formatCode>0.00</c:formatCode>
                <c:ptCount val="21"/>
                <c:pt idx="0">
                  <c:v>3.0820161914433863</c:v>
                </c:pt>
                <c:pt idx="1">
                  <c:v>2.8748416922988107</c:v>
                </c:pt>
                <c:pt idx="2">
                  <c:v>0.60046525240299509</c:v>
                </c:pt>
                <c:pt idx="3">
                  <c:v>0.99682711283771341</c:v>
                </c:pt>
                <c:pt idx="4">
                  <c:v>0</c:v>
                </c:pt>
                <c:pt idx="5">
                  <c:v>2.4135218870616084</c:v>
                </c:pt>
                <c:pt idx="6">
                  <c:v>5.0848950473562304</c:v>
                </c:pt>
                <c:pt idx="7">
                  <c:v>5.8151686596425147</c:v>
                </c:pt>
                <c:pt idx="8">
                  <c:v>4.9386660097510822</c:v>
                </c:pt>
                <c:pt idx="9">
                  <c:v>7.0047322698307823</c:v>
                </c:pt>
                <c:pt idx="10">
                  <c:v>7.8140108231657326</c:v>
                </c:pt>
                <c:pt idx="11">
                  <c:v>6.8017379794484167</c:v>
                </c:pt>
                <c:pt idx="12">
                  <c:v>5.417561756828297</c:v>
                </c:pt>
                <c:pt idx="13">
                  <c:v>5.3756323530990056</c:v>
                </c:pt>
                <c:pt idx="14">
                  <c:v>4.7976184057697706</c:v>
                </c:pt>
                <c:pt idx="15">
                  <c:v>4.0903212654768559</c:v>
                </c:pt>
                <c:pt idx="16">
                  <c:v>3.9832358544138278</c:v>
                </c:pt>
                <c:pt idx="17">
                  <c:v>3.7291931268455194</c:v>
                </c:pt>
                <c:pt idx="18">
                  <c:v>3.4709527422528978</c:v>
                </c:pt>
                <c:pt idx="19">
                  <c:v>2.9246985489587938</c:v>
                </c:pt>
                <c:pt idx="20">
                  <c:v>2.6514639692668096</c:v>
                </c:pt>
              </c:numCache>
            </c:numRef>
          </c:val>
        </c:ser>
        <c:ser>
          <c:idx val="1"/>
          <c:order val="1"/>
          <c:tx>
            <c:strRef>
              <c:f>chart_data_K_L!$M$2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chart_data_K_L!$M$17:$M$37</c:f>
              <c:numCache>
                <c:formatCode>0.00</c:formatCode>
                <c:ptCount val="21"/>
                <c:pt idx="0">
                  <c:v>-3.5910793586826193</c:v>
                </c:pt>
                <c:pt idx="1">
                  <c:v>-2.5159747907957239</c:v>
                </c:pt>
                <c:pt idx="2">
                  <c:v>-2.0078590459669066</c:v>
                </c:pt>
                <c:pt idx="3">
                  <c:v>-1.1698519199099153</c:v>
                </c:pt>
                <c:pt idx="4">
                  <c:v>0</c:v>
                </c:pt>
                <c:pt idx="5">
                  <c:v>0.16185219644892423</c:v>
                </c:pt>
                <c:pt idx="6">
                  <c:v>0.85868582830769258</c:v>
                </c:pt>
                <c:pt idx="7">
                  <c:v>1.3587314580434402</c:v>
                </c:pt>
                <c:pt idx="8">
                  <c:v>1.7717085081399997</c:v>
                </c:pt>
                <c:pt idx="9">
                  <c:v>1.389118566218678</c:v>
                </c:pt>
                <c:pt idx="10">
                  <c:v>0.1964125492612333</c:v>
                </c:pt>
                <c:pt idx="11">
                  <c:v>-0.97831420758348886</c:v>
                </c:pt>
                <c:pt idx="12">
                  <c:v>-1.6094066567011542</c:v>
                </c:pt>
                <c:pt idx="13">
                  <c:v>-1.0528444984872309</c:v>
                </c:pt>
                <c:pt idx="14">
                  <c:v>-1.8880548785761808</c:v>
                </c:pt>
                <c:pt idx="15">
                  <c:v>-2.1677169780670313</c:v>
                </c:pt>
                <c:pt idx="16">
                  <c:v>-2.049162751909622</c:v>
                </c:pt>
                <c:pt idx="17">
                  <c:v>-2.1412681049576467</c:v>
                </c:pt>
                <c:pt idx="18">
                  <c:v>-1.9583094241897667</c:v>
                </c:pt>
                <c:pt idx="19">
                  <c:v>-3.3978559092489227</c:v>
                </c:pt>
                <c:pt idx="20">
                  <c:v>-4.545147580614362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874496"/>
        <c:axId val="332876032"/>
      </c:areaChart>
      <c:lineChart>
        <c:grouping val="standard"/>
        <c:varyColors val="0"/>
        <c:ser>
          <c:idx val="3"/>
          <c:order val="2"/>
          <c:tx>
            <c:strRef>
              <c:f>chart_data_K_L!$K$2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chart_data_K_L!$K$17:$K$37</c:f>
              <c:numCache>
                <c:formatCode>0.00</c:formatCode>
                <c:ptCount val="21"/>
                <c:pt idx="0">
                  <c:v>-0.35688163399530159</c:v>
                </c:pt>
                <c:pt idx="1">
                  <c:v>-0.38756997090965584</c:v>
                </c:pt>
                <c:pt idx="2">
                  <c:v>-0.62381842717436919</c:v>
                </c:pt>
                <c:pt idx="3">
                  <c:v>-0.47813438215419213</c:v>
                </c:pt>
                <c:pt idx="4">
                  <c:v>0</c:v>
                </c:pt>
                <c:pt idx="5">
                  <c:v>-0.20016740799773203</c:v>
                </c:pt>
                <c:pt idx="6">
                  <c:v>0.46628408285009293</c:v>
                </c:pt>
                <c:pt idx="7">
                  <c:v>1.5552568938593079</c:v>
                </c:pt>
                <c:pt idx="8">
                  <c:v>3.6440381836748048</c:v>
                </c:pt>
                <c:pt idx="9">
                  <c:v>5.4737206155964024</c:v>
                </c:pt>
                <c:pt idx="10">
                  <c:v>6.5877671252518137</c:v>
                </c:pt>
                <c:pt idx="11">
                  <c:v>7.154152372671609</c:v>
                </c:pt>
                <c:pt idx="12">
                  <c:v>6.5576663895422431</c:v>
                </c:pt>
                <c:pt idx="13">
                  <c:v>5.8779012885559023</c:v>
                </c:pt>
                <c:pt idx="14">
                  <c:v>5.0290595882128688</c:v>
                </c:pt>
                <c:pt idx="15">
                  <c:v>4.141324815475814</c:v>
                </c:pt>
                <c:pt idx="16">
                  <c:v>3.166276722656169</c:v>
                </c:pt>
                <c:pt idx="17">
                  <c:v>2.990298325181413</c:v>
                </c:pt>
                <c:pt idx="18">
                  <c:v>2.0888082048630907</c:v>
                </c:pt>
                <c:pt idx="19">
                  <c:v>0.90258175187996192</c:v>
                </c:pt>
                <c:pt idx="20">
                  <c:v>0.67265926541202559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874496"/>
        <c:axId val="332876032"/>
      </c:lineChart>
      <c:lineChart>
        <c:grouping val="standard"/>
        <c:varyColors val="0"/>
        <c:ser>
          <c:idx val="4"/>
          <c:order val="3"/>
          <c:tx>
            <c:strRef>
              <c:f>chart_data_K_L!$B$2</c:f>
              <c:strCache>
                <c:ptCount val="1"/>
                <c:pt idx="0">
                  <c:v>6/1/1953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chart_data_K_L!$B$17:$B$37</c:f>
              <c:numCache>
                <c:formatCode>0.00</c:formatCode>
                <c:ptCount val="21"/>
                <c:pt idx="0">
                  <c:v>3.0820161914433863</c:v>
                </c:pt>
                <c:pt idx="1">
                  <c:v>2.8748416922988107</c:v>
                </c:pt>
                <c:pt idx="2">
                  <c:v>0.35565156309108747</c:v>
                </c:pt>
                <c:pt idx="3">
                  <c:v>-0.17696915147201242</c:v>
                </c:pt>
                <c:pt idx="4">
                  <c:v>0</c:v>
                </c:pt>
                <c:pt idx="5">
                  <c:v>0.85330510229254553</c:v>
                </c:pt>
                <c:pt idx="6">
                  <c:v>2.3793569549412146</c:v>
                </c:pt>
                <c:pt idx="7">
                  <c:v>2.8214089212308684</c:v>
                </c:pt>
                <c:pt idx="8">
                  <c:v>3.9592155676068042</c:v>
                </c:pt>
                <c:pt idx="9">
                  <c:v>4.1279823164363743</c:v>
                </c:pt>
                <c:pt idx="10">
                  <c:v>3.3634017657365987</c:v>
                </c:pt>
                <c:pt idx="11">
                  <c:v>1.6334813250449285</c:v>
                </c:pt>
                <c:pt idx="12">
                  <c:v>0.75377485736028593</c:v>
                </c:pt>
                <c:pt idx="13">
                  <c:v>-0.50521772232991857</c:v>
                </c:pt>
                <c:pt idx="14">
                  <c:v>-1.2548964553655861</c:v>
                </c:pt>
                <c:pt idx="15">
                  <c:v>-0.60423996737117047</c:v>
                </c:pt>
                <c:pt idx="16">
                  <c:v>-0.62871426903998784</c:v>
                </c:pt>
                <c:pt idx="17">
                  <c:v>4.1347012225532165E-3</c:v>
                </c:pt>
                <c:pt idx="18">
                  <c:v>0.46637498220429374</c:v>
                </c:pt>
                <c:pt idx="19">
                  <c:v>0.64716859743465749</c:v>
                </c:pt>
                <c:pt idx="20">
                  <c:v>1.3309476273468048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chart_data_K_L!$O$2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chart_data_K_L!$O$17:$O$37</c:f>
              <c:numCache>
                <c:formatCode>0.00</c:formatCode>
                <c:ptCount val="21"/>
                <c:pt idx="0">
                  <c:v>-1.0855183282571723</c:v>
                </c:pt>
                <c:pt idx="1">
                  <c:v>-1.2120241515990748</c:v>
                </c:pt>
                <c:pt idx="2">
                  <c:v>-1.1444072728979306</c:v>
                </c:pt>
                <c:pt idx="3">
                  <c:v>-0.53124461426878367</c:v>
                </c:pt>
                <c:pt idx="4">
                  <c:v>0</c:v>
                </c:pt>
                <c:pt idx="5">
                  <c:v>0.86304173007227469</c:v>
                </c:pt>
                <c:pt idx="6">
                  <c:v>1.8340277146190924</c:v>
                </c:pt>
                <c:pt idx="7">
                  <c:v>2.3989219969503042</c:v>
                </c:pt>
                <c:pt idx="8">
                  <c:v>3.4354397315636289</c:v>
                </c:pt>
                <c:pt idx="9">
                  <c:v>4.3127734857966127</c:v>
                </c:pt>
                <c:pt idx="10">
                  <c:v>4.9271430547772788</c:v>
                </c:pt>
                <c:pt idx="11">
                  <c:v>4.6462790311944895</c:v>
                </c:pt>
                <c:pt idx="12">
                  <c:v>3.9091053593735041</c:v>
                </c:pt>
                <c:pt idx="13">
                  <c:v>3.0764775684252945</c:v>
                </c:pt>
                <c:pt idx="14">
                  <c:v>2.591979780768269</c:v>
                </c:pt>
                <c:pt idx="15">
                  <c:v>2.0621767886010645</c:v>
                </c:pt>
                <c:pt idx="16">
                  <c:v>1.7405867410810572</c:v>
                </c:pt>
                <c:pt idx="17">
                  <c:v>1.340186650623199</c:v>
                </c:pt>
                <c:pt idx="18">
                  <c:v>0.63420890583380007</c:v>
                </c:pt>
                <c:pt idx="19">
                  <c:v>-2.91536669212847E-2</c:v>
                </c:pt>
                <c:pt idx="20">
                  <c:v>-0.35365597945313937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chart_data_K_L!$P$2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chart_data_K_L!$P$17:$P$37</c:f>
              <c:numCache>
                <c:formatCode>0.00</c:formatCode>
                <c:ptCount val="21"/>
                <c:pt idx="0">
                  <c:v>-2.8544416325896931</c:v>
                </c:pt>
                <c:pt idx="1">
                  <c:v>-2.1233721334417019</c:v>
                </c:pt>
                <c:pt idx="2">
                  <c:v>-1.805692852223068</c:v>
                </c:pt>
                <c:pt idx="3">
                  <c:v>-0.39373357961163918</c:v>
                </c:pt>
                <c:pt idx="4">
                  <c:v>0</c:v>
                </c:pt>
                <c:pt idx="5">
                  <c:v>1.1476985712004819</c:v>
                </c:pt>
                <c:pt idx="6">
                  <c:v>2.1222330518309596</c:v>
                </c:pt>
                <c:pt idx="7">
                  <c:v>3.1284172741628593</c:v>
                </c:pt>
                <c:pt idx="8">
                  <c:v>3.7497599381147904</c:v>
                </c:pt>
                <c:pt idx="9">
                  <c:v>3.4067366299127793</c:v>
                </c:pt>
                <c:pt idx="10">
                  <c:v>4.0285440147508407</c:v>
                </c:pt>
                <c:pt idx="11">
                  <c:v>3.6519714240752483</c:v>
                </c:pt>
                <c:pt idx="12">
                  <c:v>3.8089909973952247</c:v>
                </c:pt>
                <c:pt idx="13">
                  <c:v>3.470374250534022</c:v>
                </c:pt>
                <c:pt idx="14">
                  <c:v>2.9477614004527304</c:v>
                </c:pt>
                <c:pt idx="15">
                  <c:v>2.210444247898502</c:v>
                </c:pt>
                <c:pt idx="16">
                  <c:v>1.8768243378165552</c:v>
                </c:pt>
                <c:pt idx="17">
                  <c:v>1.4675359429230583</c:v>
                </c:pt>
                <c:pt idx="18">
                  <c:v>0.75632165903156556</c:v>
                </c:pt>
                <c:pt idx="19">
                  <c:v>-0.23657868014506445</c:v>
                </c:pt>
                <c:pt idx="20">
                  <c:v>-0.94684180567377618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chart_data_K_L!$Q$2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chart_data_K_L!$A$17:$A$37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chart_data_K_L!$Q$17:$Q$37</c:f>
              <c:numCache>
                <c:formatCode>0.00</c:formatCode>
                <c:ptCount val="21"/>
                <c:pt idx="0">
                  <c:v>0.29173619610671508</c:v>
                </c:pt>
                <c:pt idx="1">
                  <c:v>-0.47147617685215487</c:v>
                </c:pt>
                <c:pt idx="2">
                  <c:v>-0.59480537316191329</c:v>
                </c:pt>
                <c:pt idx="3">
                  <c:v>-0.23603522854614434</c:v>
                </c:pt>
                <c:pt idx="4">
                  <c:v>0</c:v>
                </c:pt>
                <c:pt idx="5">
                  <c:v>0.53806566688984203</c:v>
                </c:pt>
                <c:pt idx="6">
                  <c:v>1.6995094982807719</c:v>
                </c:pt>
                <c:pt idx="7">
                  <c:v>2.0734544088238409</c:v>
                </c:pt>
                <c:pt idx="8">
                  <c:v>3.3375934047259186</c:v>
                </c:pt>
                <c:pt idx="9">
                  <c:v>5.493429851455641</c:v>
                </c:pt>
                <c:pt idx="10">
                  <c:v>5.3413828886867707</c:v>
                </c:pt>
                <c:pt idx="11">
                  <c:v>4.3147192706723452</c:v>
                </c:pt>
                <c:pt idx="12">
                  <c:v>2.7249618524450652</c:v>
                </c:pt>
                <c:pt idx="13">
                  <c:v>1.5622964477691548</c:v>
                </c:pt>
                <c:pt idx="14">
                  <c:v>1.1640734889535098</c:v>
                </c:pt>
                <c:pt idx="15">
                  <c:v>0.921555777245882</c:v>
                </c:pt>
                <c:pt idx="16">
                  <c:v>0.96703655125210286</c:v>
                </c:pt>
                <c:pt idx="17">
                  <c:v>0.5429804885379117</c:v>
                </c:pt>
                <c:pt idx="18">
                  <c:v>-0.25626937618194889</c:v>
                </c:pt>
                <c:pt idx="19">
                  <c:v>-0.68421262591857701</c:v>
                </c:pt>
                <c:pt idx="20">
                  <c:v>-0.79758777401678516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879360"/>
        <c:axId val="332877824"/>
      </c:lineChart>
      <c:catAx>
        <c:axId val="3328744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876032"/>
        <c:crosses val="min"/>
        <c:auto val="1"/>
        <c:lblAlgn val="ctr"/>
        <c:lblOffset val="100"/>
        <c:noMultiLvlLbl val="0"/>
      </c:catAx>
      <c:valAx>
        <c:axId val="332876032"/>
        <c:scaling>
          <c:orientation val="minMax"/>
          <c:max val="15"/>
          <c:min val="-1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874496"/>
        <c:crosses val="autoZero"/>
        <c:crossBetween val="midCat"/>
        <c:majorUnit val="5"/>
      </c:valAx>
      <c:valAx>
        <c:axId val="332877824"/>
        <c:scaling>
          <c:orientation val="minMax"/>
          <c:max val="15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2879360"/>
        <c:crosses val="max"/>
        <c:crossBetween val="between"/>
        <c:majorUnit val="5"/>
        <c:minorUnit val="1"/>
      </c:valAx>
      <c:catAx>
        <c:axId val="332879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2877824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363840281416767"/>
          <c:w val="0.9193390358236726"/>
          <c:h val="0.76883886208819763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chart_data_K_L!$N$2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chart_data_K_L!$N$5:$N$45</c:f>
              <c:numCache>
                <c:formatCode>0.00</c:formatCode>
                <c:ptCount val="41"/>
                <c:pt idx="0">
                  <c:v>4.6904544144297713</c:v>
                </c:pt>
                <c:pt idx="1">
                  <c:v>6.2175005111007664</c:v>
                </c:pt>
                <c:pt idx="2">
                  <c:v>6.988200160294987</c:v>
                </c:pt>
                <c:pt idx="3">
                  <c:v>6.2987092687218542</c:v>
                </c:pt>
                <c:pt idx="4">
                  <c:v>3.8981697111387912</c:v>
                </c:pt>
                <c:pt idx="5">
                  <c:v>3.7795862019003823</c:v>
                </c:pt>
                <c:pt idx="6">
                  <c:v>3.5409733792863731</c:v>
                </c:pt>
                <c:pt idx="7">
                  <c:v>5.0948880904348739</c:v>
                </c:pt>
                <c:pt idx="8">
                  <c:v>5.8251617027211582</c:v>
                </c:pt>
                <c:pt idx="9">
                  <c:v>4.9486590528297256</c:v>
                </c:pt>
                <c:pt idx="10">
                  <c:v>3.324730026381201</c:v>
                </c:pt>
                <c:pt idx="11">
                  <c:v>2.1208685065374953</c:v>
                </c:pt>
                <c:pt idx="12">
                  <c:v>3.0820161914433863</c:v>
                </c:pt>
                <c:pt idx="13">
                  <c:v>2.8748416922988107</c:v>
                </c:pt>
                <c:pt idx="14">
                  <c:v>0.60046525240299509</c:v>
                </c:pt>
                <c:pt idx="15">
                  <c:v>0.99682711283771341</c:v>
                </c:pt>
                <c:pt idx="16">
                  <c:v>0</c:v>
                </c:pt>
                <c:pt idx="17">
                  <c:v>2.4135218870616084</c:v>
                </c:pt>
                <c:pt idx="18">
                  <c:v>5.0848950473562304</c:v>
                </c:pt>
                <c:pt idx="19">
                  <c:v>5.8151686596425147</c:v>
                </c:pt>
                <c:pt idx="20">
                  <c:v>4.9386660097510822</c:v>
                </c:pt>
                <c:pt idx="21">
                  <c:v>7.0047322698307823</c:v>
                </c:pt>
                <c:pt idx="22">
                  <c:v>7.8140108231657326</c:v>
                </c:pt>
                <c:pt idx="23">
                  <c:v>6.8017379794484167</c:v>
                </c:pt>
                <c:pt idx="24">
                  <c:v>5.417561756828297</c:v>
                </c:pt>
                <c:pt idx="25">
                  <c:v>5.3756323530990056</c:v>
                </c:pt>
                <c:pt idx="26">
                  <c:v>4.7976184057697706</c:v>
                </c:pt>
                <c:pt idx="27">
                  <c:v>4.0903212654768559</c:v>
                </c:pt>
                <c:pt idx="28">
                  <c:v>3.9832358544138278</c:v>
                </c:pt>
                <c:pt idx="29">
                  <c:v>3.7291931268455194</c:v>
                </c:pt>
                <c:pt idx="30">
                  <c:v>3.4709527422528978</c:v>
                </c:pt>
                <c:pt idx="31">
                  <c:v>2.9246985489587938</c:v>
                </c:pt>
                <c:pt idx="32">
                  <c:v>2.6514639692668096</c:v>
                </c:pt>
                <c:pt idx="33">
                  <c:v>2.2864768340497807</c:v>
                </c:pt>
                <c:pt idx="34">
                  <c:v>2.5542508773278083</c:v>
                </c:pt>
                <c:pt idx="35">
                  <c:v>2.1079528854810463</c:v>
                </c:pt>
                <c:pt idx="36">
                  <c:v>1.5102581968584814</c:v>
                </c:pt>
                <c:pt idx="37">
                  <c:v>1.4068687123038224</c:v>
                </c:pt>
                <c:pt idx="38">
                  <c:v>0.94951582372085941</c:v>
                </c:pt>
                <c:pt idx="39">
                  <c:v>0.92558158522298495</c:v>
                </c:pt>
                <c:pt idx="40">
                  <c:v>0.89489324830863071</c:v>
                </c:pt>
              </c:numCache>
            </c:numRef>
          </c:val>
        </c:ser>
        <c:ser>
          <c:idx val="1"/>
          <c:order val="1"/>
          <c:tx>
            <c:strRef>
              <c:f>chart_data_K_L!$M$2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chart_data_K_L!$M$5:$M$45</c:f>
              <c:numCache>
                <c:formatCode>0.00</c:formatCode>
                <c:ptCount val="41"/>
                <c:pt idx="0">
                  <c:v>-6.5804361427573115</c:v>
                </c:pt>
                <c:pt idx="1">
                  <c:v>-6.4490887529061398</c:v>
                </c:pt>
                <c:pt idx="2">
                  <c:v>-6.2394757358085906</c:v>
                </c:pt>
                <c:pt idx="3">
                  <c:v>-5.9871927840707722</c:v>
                </c:pt>
                <c:pt idx="4">
                  <c:v>-5.4578295646724415</c:v>
                </c:pt>
                <c:pt idx="5">
                  <c:v>-5.3768744424741435</c:v>
                </c:pt>
                <c:pt idx="6">
                  <c:v>-5.0548115661794482</c:v>
                </c:pt>
                <c:pt idx="7">
                  <c:v>-5.6297276553085585</c:v>
                </c:pt>
                <c:pt idx="8">
                  <c:v>-4.661389191957154</c:v>
                </c:pt>
                <c:pt idx="9">
                  <c:v>-4.5905750106185481</c:v>
                </c:pt>
                <c:pt idx="10">
                  <c:v>-4.3541376134152232</c:v>
                </c:pt>
                <c:pt idx="11">
                  <c:v>-3.8058958624882573</c:v>
                </c:pt>
                <c:pt idx="12">
                  <c:v>-3.5910793586826193</c:v>
                </c:pt>
                <c:pt idx="13">
                  <c:v>-2.5159747907957239</c:v>
                </c:pt>
                <c:pt idx="14">
                  <c:v>-2.0078590459669066</c:v>
                </c:pt>
                <c:pt idx="15">
                  <c:v>-1.1698519199099153</c:v>
                </c:pt>
                <c:pt idx="16">
                  <c:v>0</c:v>
                </c:pt>
                <c:pt idx="17">
                  <c:v>0.16185219644892423</c:v>
                </c:pt>
                <c:pt idx="18">
                  <c:v>0.85868582830769258</c:v>
                </c:pt>
                <c:pt idx="19">
                  <c:v>1.3587314580434402</c:v>
                </c:pt>
                <c:pt idx="20">
                  <c:v>1.7717085081399997</c:v>
                </c:pt>
                <c:pt idx="21">
                  <c:v>1.389118566218678</c:v>
                </c:pt>
                <c:pt idx="22">
                  <c:v>0.1964125492612333</c:v>
                </c:pt>
                <c:pt idx="23">
                  <c:v>-0.97831420758348886</c:v>
                </c:pt>
                <c:pt idx="24">
                  <c:v>-1.6094066567011542</c:v>
                </c:pt>
                <c:pt idx="25">
                  <c:v>-1.0528444984872309</c:v>
                </c:pt>
                <c:pt idx="26">
                  <c:v>-1.8880548785761808</c:v>
                </c:pt>
                <c:pt idx="27">
                  <c:v>-2.1677169780670313</c:v>
                </c:pt>
                <c:pt idx="28">
                  <c:v>-2.049162751909622</c:v>
                </c:pt>
                <c:pt idx="29">
                  <c:v>-2.1412681049576467</c:v>
                </c:pt>
                <c:pt idx="30">
                  <c:v>-1.9583094241897667</c:v>
                </c:pt>
                <c:pt idx="31">
                  <c:v>-3.3978559092489227</c:v>
                </c:pt>
                <c:pt idx="32">
                  <c:v>-4.545147580614362</c:v>
                </c:pt>
                <c:pt idx="33">
                  <c:v>-4.4461412370422897</c:v>
                </c:pt>
                <c:pt idx="34">
                  <c:v>-4.9387107040328138</c:v>
                </c:pt>
                <c:pt idx="35">
                  <c:v>-4.917426447814079</c:v>
                </c:pt>
                <c:pt idx="36">
                  <c:v>-5.4149589799377846</c:v>
                </c:pt>
                <c:pt idx="37">
                  <c:v>-5.4501306443488886</c:v>
                </c:pt>
                <c:pt idx="38">
                  <c:v>-5.0307653225164728</c:v>
                </c:pt>
                <c:pt idx="39">
                  <c:v>-5.3569040999659139</c:v>
                </c:pt>
                <c:pt idx="40">
                  <c:v>-5.3594429185346639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680064"/>
        <c:axId val="336681600"/>
      </c:areaChart>
      <c:lineChart>
        <c:grouping val="standard"/>
        <c:varyColors val="0"/>
        <c:ser>
          <c:idx val="3"/>
          <c:order val="2"/>
          <c:tx>
            <c:strRef>
              <c:f>chart_data_K_L!$K$2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chart_data_K_L!$K$5:$K$45</c:f>
              <c:numCache>
                <c:formatCode>0.00</c:formatCode>
                <c:ptCount val="41"/>
                <c:pt idx="0">
                  <c:v>2.8078580462585694</c:v>
                </c:pt>
                <c:pt idx="1">
                  <c:v>2.6534432867398858</c:v>
                </c:pt>
                <c:pt idx="2">
                  <c:v>2.4467299076272329</c:v>
                </c:pt>
                <c:pt idx="3">
                  <c:v>2.1884895230346113</c:v>
                </c:pt>
                <c:pt idx="4">
                  <c:v>1.6422353297405072</c:v>
                </c:pt>
                <c:pt idx="5">
                  <c:v>1.3690007500485231</c:v>
                </c:pt>
                <c:pt idx="6">
                  <c:v>1.0040136148314942</c:v>
                </c:pt>
                <c:pt idx="7">
                  <c:v>1.2717876581095218</c:v>
                </c:pt>
                <c:pt idx="8">
                  <c:v>0.82548966626275977</c:v>
                </c:pt>
                <c:pt idx="9">
                  <c:v>0.22779497764019485</c:v>
                </c:pt>
                <c:pt idx="10">
                  <c:v>0.12440549308553583</c:v>
                </c:pt>
                <c:pt idx="11">
                  <c:v>-0.33294739549742713</c:v>
                </c:pt>
                <c:pt idx="12">
                  <c:v>-0.35688163399530159</c:v>
                </c:pt>
                <c:pt idx="13">
                  <c:v>-0.38756997090965584</c:v>
                </c:pt>
                <c:pt idx="14">
                  <c:v>-0.62381842717436919</c:v>
                </c:pt>
                <c:pt idx="15">
                  <c:v>-0.47813438215419213</c:v>
                </c:pt>
                <c:pt idx="16">
                  <c:v>0</c:v>
                </c:pt>
                <c:pt idx="17">
                  <c:v>-0.20016740799773203</c:v>
                </c:pt>
                <c:pt idx="18">
                  <c:v>0.46628408285009293</c:v>
                </c:pt>
                <c:pt idx="19">
                  <c:v>1.5552568938593079</c:v>
                </c:pt>
                <c:pt idx="20">
                  <c:v>3.6440381836748048</c:v>
                </c:pt>
                <c:pt idx="21">
                  <c:v>5.4737206155964024</c:v>
                </c:pt>
                <c:pt idx="22">
                  <c:v>6.5877671252518137</c:v>
                </c:pt>
                <c:pt idx="23">
                  <c:v>7.154152372671609</c:v>
                </c:pt>
                <c:pt idx="24">
                  <c:v>6.5576663895422431</c:v>
                </c:pt>
                <c:pt idx="25">
                  <c:v>5.8779012885559023</c:v>
                </c:pt>
                <c:pt idx="26">
                  <c:v>5.0290595882128688</c:v>
                </c:pt>
                <c:pt idx="27">
                  <c:v>4.141324815475814</c:v>
                </c:pt>
                <c:pt idx="28">
                  <c:v>3.166276722656169</c:v>
                </c:pt>
                <c:pt idx="29">
                  <c:v>2.990298325181413</c:v>
                </c:pt>
                <c:pt idx="30">
                  <c:v>2.0888082048630907</c:v>
                </c:pt>
                <c:pt idx="31">
                  <c:v>0.90258175187996192</c:v>
                </c:pt>
                <c:pt idx="32">
                  <c:v>0.67265926541202559</c:v>
                </c:pt>
                <c:pt idx="33">
                  <c:v>-0.26086303876547356</c:v>
                </c:pt>
                <c:pt idx="34">
                  <c:v>-1.0663017266826869</c:v>
                </c:pt>
                <c:pt idx="35">
                  <c:v>-0.9259653323255097</c:v>
                </c:pt>
                <c:pt idx="36">
                  <c:v>-1.5238593857169906</c:v>
                </c:pt>
                <c:pt idx="37">
                  <c:v>-1.8282231640141076</c:v>
                </c:pt>
                <c:pt idx="38">
                  <c:v>-2.0767434035336185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chart_data_K_L!$L$1</c:f>
              <c:strCache>
                <c:ptCount val="1"/>
                <c:pt idx="0">
                  <c:v>forecast:</c:v>
                </c:pt>
              </c:strCache>
            </c:strRef>
          </c:tx>
          <c:spPr>
            <a:ln w="28575">
              <a:solidFill>
                <a:srgbClr val="1F497D"/>
              </a:solidFill>
              <a:prstDash val="dash"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chart_data_K_L!$L$5:$L$45</c:f>
              <c:numCache>
                <c:formatCode>0.00</c:formatCode>
                <c:ptCount val="41"/>
                <c:pt idx="0">
                  <c:v>2.8078580462585694</c:v>
                </c:pt>
                <c:pt idx="1">
                  <c:v>2.6534432867398858</c:v>
                </c:pt>
                <c:pt idx="2">
                  <c:v>2.4467299076272329</c:v>
                </c:pt>
                <c:pt idx="3">
                  <c:v>2.1884895230346113</c:v>
                </c:pt>
                <c:pt idx="4">
                  <c:v>1.6422353297405072</c:v>
                </c:pt>
                <c:pt idx="5">
                  <c:v>1.3690007500485231</c:v>
                </c:pt>
                <c:pt idx="6">
                  <c:v>1.0040136148314942</c:v>
                </c:pt>
                <c:pt idx="7">
                  <c:v>1.2717876581095218</c:v>
                </c:pt>
                <c:pt idx="8">
                  <c:v>0.82548966626275977</c:v>
                </c:pt>
                <c:pt idx="9">
                  <c:v>0.22779497764019485</c:v>
                </c:pt>
                <c:pt idx="10">
                  <c:v>0.12440549308553583</c:v>
                </c:pt>
                <c:pt idx="11">
                  <c:v>-0.33294739549742713</c:v>
                </c:pt>
                <c:pt idx="12">
                  <c:v>-0.35688163399530159</c:v>
                </c:pt>
                <c:pt idx="13">
                  <c:v>-0.38756997090965584</c:v>
                </c:pt>
                <c:pt idx="14">
                  <c:v>-0.62381842717436919</c:v>
                </c:pt>
                <c:pt idx="15">
                  <c:v>-0.47813438215419213</c:v>
                </c:pt>
                <c:pt idx="16">
                  <c:v>0</c:v>
                </c:pt>
                <c:pt idx="17">
                  <c:v>-0.20016740799773203</c:v>
                </c:pt>
                <c:pt idx="18">
                  <c:v>0.46628408285009293</c:v>
                </c:pt>
                <c:pt idx="19">
                  <c:v>1.5552568938593079</c:v>
                </c:pt>
                <c:pt idx="20">
                  <c:v>3.6440381836748048</c:v>
                </c:pt>
                <c:pt idx="21">
                  <c:v>5.4737206155964024</c:v>
                </c:pt>
                <c:pt idx="22">
                  <c:v>6.5877671252518137</c:v>
                </c:pt>
                <c:pt idx="23">
                  <c:v>7.154152372671609</c:v>
                </c:pt>
                <c:pt idx="24">
                  <c:v>6.5576663895422431</c:v>
                </c:pt>
                <c:pt idx="25">
                  <c:v>5.8779012885559023</c:v>
                </c:pt>
                <c:pt idx="26">
                  <c:v>5.0290595882128688</c:v>
                </c:pt>
                <c:pt idx="27">
                  <c:v>4.141324815475814</c:v>
                </c:pt>
                <c:pt idx="28">
                  <c:v>3.166276722656169</c:v>
                </c:pt>
                <c:pt idx="29">
                  <c:v>2.990298325181413</c:v>
                </c:pt>
                <c:pt idx="30">
                  <c:v>2.0888082048630907</c:v>
                </c:pt>
                <c:pt idx="31">
                  <c:v>0.90258175187996192</c:v>
                </c:pt>
                <c:pt idx="32">
                  <c:v>0.67265926541202559</c:v>
                </c:pt>
                <c:pt idx="33">
                  <c:v>-0.26086303876547356</c:v>
                </c:pt>
                <c:pt idx="34">
                  <c:v>-1.0663017266826869</c:v>
                </c:pt>
                <c:pt idx="35">
                  <c:v>-0.9259653323255097</c:v>
                </c:pt>
                <c:pt idx="36">
                  <c:v>-1.5238593857169906</c:v>
                </c:pt>
                <c:pt idx="37">
                  <c:v>-1.8282231640141076</c:v>
                </c:pt>
                <c:pt idx="38">
                  <c:v>-2.0767434035336185</c:v>
                </c:pt>
                <c:pt idx="39">
                  <c:v>-1.978850312959707</c:v>
                </c:pt>
                <c:pt idx="40">
                  <c:v>-2.3366657621733213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680064"/>
        <c:axId val="336681600"/>
      </c:lineChart>
      <c:lineChart>
        <c:grouping val="standard"/>
        <c:varyColors val="0"/>
        <c:ser>
          <c:idx val="4"/>
          <c:order val="3"/>
          <c:tx>
            <c:strRef>
              <c:f>chart_data_K_L!$B$2</c:f>
              <c:strCache>
                <c:ptCount val="1"/>
                <c:pt idx="0">
                  <c:v>6/1/1953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chart_data_K_L!$B$5:$B$45</c:f>
              <c:numCache>
                <c:formatCode>0.00</c:formatCode>
                <c:ptCount val="41"/>
                <c:pt idx="0">
                  <c:v>4.6904544144297713</c:v>
                </c:pt>
                <c:pt idx="1">
                  <c:v>6.2175005111007664</c:v>
                </c:pt>
                <c:pt idx="2">
                  <c:v>6.988200160294987</c:v>
                </c:pt>
                <c:pt idx="3">
                  <c:v>6.2987092687218542</c:v>
                </c:pt>
                <c:pt idx="4">
                  <c:v>3.8981697111387912</c:v>
                </c:pt>
                <c:pt idx="5">
                  <c:v>1.4340907679651478</c:v>
                </c:pt>
                <c:pt idx="6">
                  <c:v>1.4755409405774862</c:v>
                </c:pt>
                <c:pt idx="7">
                  <c:v>0.97371616980973785</c:v>
                </c:pt>
                <c:pt idx="8">
                  <c:v>1.0088902095648276</c:v>
                </c:pt>
                <c:pt idx="9">
                  <c:v>2.5766098282794534</c:v>
                </c:pt>
                <c:pt idx="10">
                  <c:v>2.4176485488146597</c:v>
                </c:pt>
                <c:pt idx="11">
                  <c:v>2.1208685065374953</c:v>
                </c:pt>
                <c:pt idx="12">
                  <c:v>3.0820161914433863</c:v>
                </c:pt>
                <c:pt idx="13">
                  <c:v>2.8748416922988107</c:v>
                </c:pt>
                <c:pt idx="14">
                  <c:v>0.35565156309108747</c:v>
                </c:pt>
                <c:pt idx="15">
                  <c:v>-0.17696915147201242</c:v>
                </c:pt>
                <c:pt idx="16">
                  <c:v>0</c:v>
                </c:pt>
                <c:pt idx="17">
                  <c:v>0.85330510229254553</c:v>
                </c:pt>
                <c:pt idx="18">
                  <c:v>2.3793569549412146</c:v>
                </c:pt>
                <c:pt idx="19">
                  <c:v>2.8214089212308684</c:v>
                </c:pt>
                <c:pt idx="20">
                  <c:v>3.9592155676068042</c:v>
                </c:pt>
                <c:pt idx="21">
                  <c:v>4.1279823164363743</c:v>
                </c:pt>
                <c:pt idx="22">
                  <c:v>3.3634017657365987</c:v>
                </c:pt>
                <c:pt idx="23">
                  <c:v>1.6334813250449285</c:v>
                </c:pt>
                <c:pt idx="24">
                  <c:v>0.75377485736028593</c:v>
                </c:pt>
                <c:pt idx="25">
                  <c:v>-0.50521772232991857</c:v>
                </c:pt>
                <c:pt idx="26">
                  <c:v>-1.2548964553655861</c:v>
                </c:pt>
                <c:pt idx="27">
                  <c:v>-0.60423996737117047</c:v>
                </c:pt>
                <c:pt idx="28">
                  <c:v>-0.62871426903998784</c:v>
                </c:pt>
                <c:pt idx="29">
                  <c:v>4.1347012225532165E-3</c:v>
                </c:pt>
                <c:pt idx="30">
                  <c:v>0.46637498220429374</c:v>
                </c:pt>
                <c:pt idx="31">
                  <c:v>0.64716859743465749</c:v>
                </c:pt>
                <c:pt idx="32">
                  <c:v>1.3309476273468048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chart_data_K_L!$O$2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chart_data_K_L!$O$5:$O$45</c:f>
              <c:numCache>
                <c:formatCode>0.00</c:formatCode>
                <c:ptCount val="41"/>
                <c:pt idx="0">
                  <c:v>-0.50271765738229013</c:v>
                </c:pt>
                <c:pt idx="1">
                  <c:v>-0.626727152690992</c:v>
                </c:pt>
                <c:pt idx="2">
                  <c:v>-0.63068455764780096</c:v>
                </c:pt>
                <c:pt idx="3">
                  <c:v>-0.72252425491373962</c:v>
                </c:pt>
                <c:pt idx="4">
                  <c:v>-0.56128380216249596</c:v>
                </c:pt>
                <c:pt idx="5">
                  <c:v>-0.87605916445672682</c:v>
                </c:pt>
                <c:pt idx="6">
                  <c:v>-0.62012894392013762</c:v>
                </c:pt>
                <c:pt idx="7">
                  <c:v>-0.82343588843629767</c:v>
                </c:pt>
                <c:pt idx="8">
                  <c:v>-0.76532357662848427</c:v>
                </c:pt>
                <c:pt idx="9">
                  <c:v>-1.3665620943870975</c:v>
                </c:pt>
                <c:pt idx="10">
                  <c:v>-1.3215444453205876</c:v>
                </c:pt>
                <c:pt idx="11">
                  <c:v>-1.1554393624522381</c:v>
                </c:pt>
                <c:pt idx="12">
                  <c:v>-1.0855183282571723</c:v>
                </c:pt>
                <c:pt idx="13">
                  <c:v>-1.2120241515990748</c:v>
                </c:pt>
                <c:pt idx="14">
                  <c:v>-1.1444072728979306</c:v>
                </c:pt>
                <c:pt idx="15">
                  <c:v>-0.53124461426878367</c:v>
                </c:pt>
                <c:pt idx="16">
                  <c:v>0</c:v>
                </c:pt>
                <c:pt idx="17">
                  <c:v>0.86304173007227469</c:v>
                </c:pt>
                <c:pt idx="18">
                  <c:v>1.8340277146190924</c:v>
                </c:pt>
                <c:pt idx="19">
                  <c:v>2.3989219969503042</c:v>
                </c:pt>
                <c:pt idx="20">
                  <c:v>3.4354397315636289</c:v>
                </c:pt>
                <c:pt idx="21">
                  <c:v>4.3127734857966127</c:v>
                </c:pt>
                <c:pt idx="22">
                  <c:v>4.9271430547772788</c:v>
                </c:pt>
                <c:pt idx="23">
                  <c:v>4.6462790311944895</c:v>
                </c:pt>
                <c:pt idx="24">
                  <c:v>3.9091053593735041</c:v>
                </c:pt>
                <c:pt idx="25">
                  <c:v>3.0764775684252945</c:v>
                </c:pt>
                <c:pt idx="26">
                  <c:v>2.591979780768269</c:v>
                </c:pt>
                <c:pt idx="27">
                  <c:v>2.0621767886010645</c:v>
                </c:pt>
                <c:pt idx="28">
                  <c:v>1.7405867410810572</c:v>
                </c:pt>
                <c:pt idx="29">
                  <c:v>1.340186650623199</c:v>
                </c:pt>
                <c:pt idx="30">
                  <c:v>0.63420890583380007</c:v>
                </c:pt>
                <c:pt idx="31">
                  <c:v>-2.91536669212847E-2</c:v>
                </c:pt>
                <c:pt idx="32">
                  <c:v>-0.35365597945313937</c:v>
                </c:pt>
                <c:pt idx="33">
                  <c:v>-0.79295350644365237</c:v>
                </c:pt>
                <c:pt idx="34">
                  <c:v>-1.3418739268639208</c:v>
                </c:pt>
                <c:pt idx="35">
                  <c:v>-1.2982688034974676</c:v>
                </c:pt>
                <c:pt idx="36">
                  <c:v>-1.7283961337762634</c:v>
                </c:pt>
                <c:pt idx="37">
                  <c:v>-1.9058399341402263</c:v>
                </c:pt>
                <c:pt idx="38">
                  <c:v>-2.1330050168736223</c:v>
                </c:pt>
                <c:pt idx="39">
                  <c:v>-2.1696579798678082</c:v>
                </c:pt>
                <c:pt idx="40">
                  <c:v>-2.1365847199615047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689024"/>
        <c:axId val="336687488"/>
      </c:lineChart>
      <c:catAx>
        <c:axId val="3366800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6681600"/>
        <c:crosses val="min"/>
        <c:auto val="1"/>
        <c:lblAlgn val="ctr"/>
        <c:lblOffset val="100"/>
        <c:tickLblSkip val="2"/>
        <c:noMultiLvlLbl val="0"/>
      </c:catAx>
      <c:valAx>
        <c:axId val="336681600"/>
        <c:scaling>
          <c:orientation val="minMax"/>
          <c:max val="20"/>
          <c:min val="-2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6680064"/>
        <c:crosses val="autoZero"/>
        <c:crossBetween val="midCat"/>
        <c:majorUnit val="5"/>
      </c:valAx>
      <c:valAx>
        <c:axId val="336687488"/>
        <c:scaling>
          <c:orientation val="minMax"/>
          <c:max val="20"/>
          <c:min val="-2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6689024"/>
        <c:crosses val="max"/>
        <c:crossBetween val="between"/>
        <c:majorUnit val="5"/>
        <c:minorUnit val="1"/>
      </c:valAx>
      <c:catAx>
        <c:axId val="336689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6687488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363840281416772"/>
          <c:w val="0.9193390358236726"/>
          <c:h val="0.76883886208819785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chart_data_K_L!$AE$2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chart_data_K_L!$AE$5:$AE$45</c:f>
              <c:numCache>
                <c:formatCode>0.00</c:formatCode>
                <c:ptCount val="41"/>
                <c:pt idx="0">
                  <c:v>1.7962899144089199</c:v>
                </c:pt>
                <c:pt idx="1">
                  <c:v>1.7686972362639528</c:v>
                </c:pt>
                <c:pt idx="2">
                  <c:v>1.0126904638835952</c:v>
                </c:pt>
                <c:pt idx="3">
                  <c:v>1.0647834720968119</c:v>
                </c:pt>
                <c:pt idx="4">
                  <c:v>3.7361566323914337</c:v>
                </c:pt>
                <c:pt idx="5">
                  <c:v>4.466430244677718</c:v>
                </c:pt>
                <c:pt idx="6">
                  <c:v>3.5899275947862854</c:v>
                </c:pt>
                <c:pt idx="7">
                  <c:v>1.9659985683377605</c:v>
                </c:pt>
                <c:pt idx="8">
                  <c:v>0.43167729051015402</c:v>
                </c:pt>
                <c:pt idx="9">
                  <c:v>-1.0843738753079935</c:v>
                </c:pt>
                <c:pt idx="10">
                  <c:v>-0.89979002439573175</c:v>
                </c:pt>
                <c:pt idx="11">
                  <c:v>-0.75826620564044522</c:v>
                </c:pt>
                <c:pt idx="12">
                  <c:v>-0.3619043452057269</c:v>
                </c:pt>
                <c:pt idx="13">
                  <c:v>-1.3587314580434402</c:v>
                </c:pt>
                <c:pt idx="14">
                  <c:v>-1.1968792615945161</c:v>
                </c:pt>
                <c:pt idx="15">
                  <c:v>-0.30112486799528582</c:v>
                </c:pt>
                <c:pt idx="16">
                  <c:v>0</c:v>
                </c:pt>
                <c:pt idx="17">
                  <c:v>1.0127748005426778</c:v>
                </c:pt>
                <c:pt idx="18">
                  <c:v>1.0057292600693537</c:v>
                </c:pt>
                <c:pt idx="19">
                  <c:v>0.84360299176336984</c:v>
                </c:pt>
                <c:pt idx="20">
                  <c:v>1.7324692221207632</c:v>
                </c:pt>
                <c:pt idx="21">
                  <c:v>1.3082453079387344</c:v>
                </c:pt>
                <c:pt idx="22">
                  <c:v>1.4536821184404927</c:v>
                </c:pt>
                <c:pt idx="23">
                  <c:v>0.87566817111125772</c:v>
                </c:pt>
                <c:pt idx="24">
                  <c:v>0.16837103081834304</c:v>
                </c:pt>
                <c:pt idx="25">
                  <c:v>1.3956271299659484E-2</c:v>
                </c:pt>
                <c:pt idx="26">
                  <c:v>-0.19275710781299349</c:v>
                </c:pt>
                <c:pt idx="27">
                  <c:v>-0.45099749240561504</c:v>
                </c:pt>
                <c:pt idx="28">
                  <c:v>-0.99725168569971911</c:v>
                </c:pt>
                <c:pt idx="29">
                  <c:v>-1.2704862653917033</c:v>
                </c:pt>
                <c:pt idx="30">
                  <c:v>-6.9877826473740967E-3</c:v>
                </c:pt>
                <c:pt idx="31">
                  <c:v>2.6643853776472479</c:v>
                </c:pt>
                <c:pt idx="32">
                  <c:v>3.3946589899335322</c:v>
                </c:pt>
                <c:pt idx="33">
                  <c:v>-2.4116920378000315</c:v>
                </c:pt>
                <c:pt idx="34">
                  <c:v>-2.5150815223546905</c:v>
                </c:pt>
                <c:pt idx="35">
                  <c:v>-2.9724344109376535</c:v>
                </c:pt>
                <c:pt idx="36">
                  <c:v>-2.9963686494355279</c:v>
                </c:pt>
                <c:pt idx="37">
                  <c:v>-3.0270569863498822</c:v>
                </c:pt>
                <c:pt idx="38">
                  <c:v>-3.2633054426145955</c:v>
                </c:pt>
                <c:pt idx="39">
                  <c:v>-3.1176213975944185</c:v>
                </c:pt>
                <c:pt idx="40">
                  <c:v>-2.6394870154402263</c:v>
                </c:pt>
              </c:numCache>
            </c:numRef>
          </c:val>
        </c:ser>
        <c:ser>
          <c:idx val="1"/>
          <c:order val="1"/>
          <c:tx>
            <c:strRef>
              <c:f>chart_data_K_L!$AD$2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chart_data_K_L!$AD$5:$AD$45</c:f>
              <c:numCache>
                <c:formatCode>0.00</c:formatCode>
                <c:ptCount val="41"/>
                <c:pt idx="0">
                  <c:v>-9.909143018729285</c:v>
                </c:pt>
                <c:pt idx="1">
                  <c:v>-9.3797797993309544</c:v>
                </c:pt>
                <c:pt idx="2">
                  <c:v>-9.2988246771326573</c:v>
                </c:pt>
                <c:pt idx="3">
                  <c:v>-8.7606969087874322</c:v>
                </c:pt>
                <c:pt idx="4">
                  <c:v>-9.5516778899670705</c:v>
                </c:pt>
                <c:pt idx="5">
                  <c:v>-8.2853456214585073</c:v>
                </c:pt>
                <c:pt idx="6">
                  <c:v>-8.6087710129059225</c:v>
                </c:pt>
                <c:pt idx="7">
                  <c:v>-8.2760878480737361</c:v>
                </c:pt>
                <c:pt idx="8">
                  <c:v>-7.982588826580324</c:v>
                </c:pt>
                <c:pt idx="9">
                  <c:v>-7.5130295933411322</c:v>
                </c:pt>
                <c:pt idx="10">
                  <c:v>-6.9349174283614303</c:v>
                </c:pt>
                <c:pt idx="11">
                  <c:v>-7.0047322698307823</c:v>
                </c:pt>
                <c:pt idx="12">
                  <c:v>-6.6807993904905238</c:v>
                </c:pt>
                <c:pt idx="13">
                  <c:v>-6.1460464415230902</c:v>
                </c:pt>
                <c:pt idx="14">
                  <c:v>-5.3201855843556949</c:v>
                </c:pt>
                <c:pt idx="15">
                  <c:v>-3.4138868713088399</c:v>
                </c:pt>
                <c:pt idx="16">
                  <c:v>0</c:v>
                </c:pt>
                <c:pt idx="17">
                  <c:v>-1.1133724788726918</c:v>
                </c:pt>
                <c:pt idx="18">
                  <c:v>-2.5004316763399577</c:v>
                </c:pt>
                <c:pt idx="19">
                  <c:v>-4.0347529541675637</c:v>
                </c:pt>
                <c:pt idx="20">
                  <c:v>-6.2826081560190223</c:v>
                </c:pt>
                <c:pt idx="21">
                  <c:v>-5.8701823116566816</c:v>
                </c:pt>
                <c:pt idx="22">
                  <c:v>-6.1498444111475319</c:v>
                </c:pt>
                <c:pt idx="23">
                  <c:v>-6.031290184990123</c:v>
                </c:pt>
                <c:pt idx="24">
                  <c:v>-6.1233955380381477</c:v>
                </c:pt>
                <c:pt idx="25">
                  <c:v>-5.8119298049344241</c:v>
                </c:pt>
                <c:pt idx="26">
                  <c:v>-6.2684088079265603</c:v>
                </c:pt>
                <c:pt idx="27">
                  <c:v>-6.8032673521308968</c:v>
                </c:pt>
                <c:pt idx="28">
                  <c:v>-6.9618688309999071</c:v>
                </c:pt>
                <c:pt idx="29">
                  <c:v>-9.3426524111037246</c:v>
                </c:pt>
                <c:pt idx="30">
                  <c:v>-9.4863059263556586</c:v>
                </c:pt>
                <c:pt idx="31">
                  <c:v>-9.7591358347277506</c:v>
                </c:pt>
                <c:pt idx="32">
                  <c:v>-9.5332196816311896</c:v>
                </c:pt>
                <c:pt idx="33">
                  <c:v>-9.2951135201000596</c:v>
                </c:pt>
                <c:pt idx="34">
                  <c:v>-9.1397973074088963</c:v>
                </c:pt>
                <c:pt idx="35">
                  <c:v>-8.6316559370156991</c:v>
                </c:pt>
                <c:pt idx="36">
                  <c:v>-7.4618040171057842</c:v>
                </c:pt>
                <c:pt idx="37">
                  <c:v>-6.9159696809249507</c:v>
                </c:pt>
                <c:pt idx="38">
                  <c:v>-7.5987469768802178</c:v>
                </c:pt>
                <c:pt idx="39">
                  <c:v>-7.4902172983866038</c:v>
                </c:pt>
                <c:pt idx="40">
                  <c:v>-8.3697357177587666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926592"/>
        <c:axId val="336928128"/>
      </c:areaChart>
      <c:lineChart>
        <c:grouping val="standard"/>
        <c:varyColors val="0"/>
        <c:ser>
          <c:idx val="3"/>
          <c:order val="2"/>
          <c:tx>
            <c:strRef>
              <c:f>chart_data_K_L!$K$2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chart_data_K_L!$AB$5:$AB$45</c:f>
              <c:numCache>
                <c:formatCode>0.00</c:formatCode>
                <c:ptCount val="41"/>
                <c:pt idx="0">
                  <c:v>-5.58375351042032</c:v>
                </c:pt>
                <c:pt idx="1">
                  <c:v>-5.3159794671422924</c:v>
                </c:pt>
                <c:pt idx="2">
                  <c:v>-5.762277458989054</c:v>
                </c:pt>
                <c:pt idx="3">
                  <c:v>-6.3599721476116198</c:v>
                </c:pt>
                <c:pt idx="4">
                  <c:v>-6.4633616321662783</c:v>
                </c:pt>
                <c:pt idx="5">
                  <c:v>-6.9207145207492413</c:v>
                </c:pt>
                <c:pt idx="6">
                  <c:v>-6.9446487592471158</c:v>
                </c:pt>
                <c:pt idx="7">
                  <c:v>-6.9753370961614696</c:v>
                </c:pt>
                <c:pt idx="8">
                  <c:v>-7.2115855524261834</c:v>
                </c:pt>
                <c:pt idx="9">
                  <c:v>-7.0659015074060063</c:v>
                </c:pt>
                <c:pt idx="10">
                  <c:v>-6.5877671252518137</c:v>
                </c:pt>
                <c:pt idx="11">
                  <c:v>-6.7879345332495458</c:v>
                </c:pt>
                <c:pt idx="12">
                  <c:v>-6.1214830424017208</c:v>
                </c:pt>
                <c:pt idx="13">
                  <c:v>-5.0325102313925063</c:v>
                </c:pt>
                <c:pt idx="14">
                  <c:v>-2.9437289415770094</c:v>
                </c:pt>
                <c:pt idx="15">
                  <c:v>-1.1140465096554113</c:v>
                </c:pt>
                <c:pt idx="16">
                  <c:v>0</c:v>
                </c:pt>
                <c:pt idx="17">
                  <c:v>0.56638524741979523</c:v>
                </c:pt>
                <c:pt idx="18">
                  <c:v>-3.0100735709570614E-2</c:v>
                </c:pt>
                <c:pt idx="19">
                  <c:v>-0.70986583669591141</c:v>
                </c:pt>
                <c:pt idx="20">
                  <c:v>-1.5587075370389449</c:v>
                </c:pt>
                <c:pt idx="21">
                  <c:v>-2.4464423097760006</c:v>
                </c:pt>
                <c:pt idx="22">
                  <c:v>-3.4214904025956452</c:v>
                </c:pt>
                <c:pt idx="23">
                  <c:v>-3.5974688000704012</c:v>
                </c:pt>
                <c:pt idx="24">
                  <c:v>-4.4989589203887235</c:v>
                </c:pt>
                <c:pt idx="25">
                  <c:v>-5.6851853733718523</c:v>
                </c:pt>
                <c:pt idx="26">
                  <c:v>-5.9151078598397886</c:v>
                </c:pt>
                <c:pt idx="27">
                  <c:v>-6.8486301640172877</c:v>
                </c:pt>
                <c:pt idx="28">
                  <c:v>-7.6540688519345013</c:v>
                </c:pt>
                <c:pt idx="29">
                  <c:v>-7.5137324575773237</c:v>
                </c:pt>
                <c:pt idx="30">
                  <c:v>-8.1116265109688044</c:v>
                </c:pt>
                <c:pt idx="31">
                  <c:v>-8.4159902892659222</c:v>
                </c:pt>
                <c:pt idx="32">
                  <c:v>-8.6645105287854332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926592"/>
        <c:axId val="336928128"/>
      </c:lineChart>
      <c:lineChart>
        <c:grouping val="standard"/>
        <c:varyColors val="0"/>
        <c:ser>
          <c:idx val="4"/>
          <c:order val="3"/>
          <c:tx>
            <c:strRef>
              <c:f>chart_data_K_L!$B$2</c:f>
              <c:strCache>
                <c:ptCount val="1"/>
                <c:pt idx="0">
                  <c:v>6/1/1953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chart_data_K_L!$B$5:$B$45</c:f>
              <c:numCache>
                <c:formatCode>0.00</c:formatCode>
                <c:ptCount val="41"/>
                <c:pt idx="0">
                  <c:v>4.6904544144297713</c:v>
                </c:pt>
                <c:pt idx="1">
                  <c:v>6.2175005111007664</c:v>
                </c:pt>
                <c:pt idx="2">
                  <c:v>6.988200160294987</c:v>
                </c:pt>
                <c:pt idx="3">
                  <c:v>6.2987092687218542</c:v>
                </c:pt>
                <c:pt idx="4">
                  <c:v>3.8981697111387912</c:v>
                </c:pt>
                <c:pt idx="5">
                  <c:v>1.4340907679651478</c:v>
                </c:pt>
                <c:pt idx="6">
                  <c:v>1.4755409405774862</c:v>
                </c:pt>
                <c:pt idx="7">
                  <c:v>0.97371616980973785</c:v>
                </c:pt>
                <c:pt idx="8">
                  <c:v>1.0088902095648276</c:v>
                </c:pt>
                <c:pt idx="9">
                  <c:v>2.5766098282794534</c:v>
                </c:pt>
                <c:pt idx="10">
                  <c:v>2.4176485488146597</c:v>
                </c:pt>
                <c:pt idx="11">
                  <c:v>2.1208685065374953</c:v>
                </c:pt>
                <c:pt idx="12">
                  <c:v>3.0820161914433863</c:v>
                </c:pt>
                <c:pt idx="13">
                  <c:v>2.8748416922988107</c:v>
                </c:pt>
                <c:pt idx="14">
                  <c:v>0.35565156309108747</c:v>
                </c:pt>
                <c:pt idx="15">
                  <c:v>-0.17696915147201242</c:v>
                </c:pt>
                <c:pt idx="16">
                  <c:v>0</c:v>
                </c:pt>
                <c:pt idx="17">
                  <c:v>0.85330510229254553</c:v>
                </c:pt>
                <c:pt idx="18">
                  <c:v>2.3793569549412146</c:v>
                </c:pt>
                <c:pt idx="19">
                  <c:v>2.8214089212308684</c:v>
                </c:pt>
                <c:pt idx="20">
                  <c:v>3.9592155676068042</c:v>
                </c:pt>
                <c:pt idx="21">
                  <c:v>4.1279823164363743</c:v>
                </c:pt>
                <c:pt idx="22">
                  <c:v>3.3634017657365987</c:v>
                </c:pt>
                <c:pt idx="23">
                  <c:v>1.6334813250449285</c:v>
                </c:pt>
                <c:pt idx="24">
                  <c:v>0.75377485736028593</c:v>
                </c:pt>
                <c:pt idx="25">
                  <c:v>-0.50521772232991857</c:v>
                </c:pt>
                <c:pt idx="26">
                  <c:v>-1.2548964553655861</c:v>
                </c:pt>
                <c:pt idx="27">
                  <c:v>-0.60423996737117047</c:v>
                </c:pt>
                <c:pt idx="28">
                  <c:v>-0.62871426903998784</c:v>
                </c:pt>
                <c:pt idx="29">
                  <c:v>4.1347012225532165E-3</c:v>
                </c:pt>
                <c:pt idx="30">
                  <c:v>0.46637498220429374</c:v>
                </c:pt>
                <c:pt idx="31">
                  <c:v>0.64716859743465749</c:v>
                </c:pt>
                <c:pt idx="32">
                  <c:v>1.3309476273468048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chart_data_K_L!$C$2</c:f>
              <c:strCache>
                <c:ptCount val="1"/>
                <c:pt idx="0">
                  <c:v>9/1/1957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chart_data_K_L!$C$5:$C$45</c:f>
              <c:numCache>
                <c:formatCode>0.00</c:formatCode>
                <c:ptCount val="41"/>
                <c:pt idx="0">
                  <c:v>-0.68540079560527611</c:v>
                </c:pt>
                <c:pt idx="1">
                  <c:v>0.84065105704339271</c:v>
                </c:pt>
                <c:pt idx="2">
                  <c:v>1.2827030233330465</c:v>
                </c:pt>
                <c:pt idx="3">
                  <c:v>2.4205096697089825</c:v>
                </c:pt>
                <c:pt idx="4">
                  <c:v>2.5892764185385526</c:v>
                </c:pt>
                <c:pt idx="5">
                  <c:v>1.824695867838777</c:v>
                </c:pt>
                <c:pt idx="6">
                  <c:v>9.4775427147106739E-2</c:v>
                </c:pt>
                <c:pt idx="7">
                  <c:v>-0.78493104053753571</c:v>
                </c:pt>
                <c:pt idx="8">
                  <c:v>-2.0439236202277402</c:v>
                </c:pt>
                <c:pt idx="9">
                  <c:v>-2.7936023532634078</c:v>
                </c:pt>
                <c:pt idx="10">
                  <c:v>-2.1429458652689921</c:v>
                </c:pt>
                <c:pt idx="11">
                  <c:v>-2.1674201669378093</c:v>
                </c:pt>
                <c:pt idx="12">
                  <c:v>-1.5345711966752684</c:v>
                </c:pt>
                <c:pt idx="13">
                  <c:v>-1.0723309156935279</c:v>
                </c:pt>
                <c:pt idx="14">
                  <c:v>-0.89153730046316415</c:v>
                </c:pt>
                <c:pt idx="15">
                  <c:v>-0.20775827055101692</c:v>
                </c:pt>
                <c:pt idx="16">
                  <c:v>0</c:v>
                </c:pt>
                <c:pt idx="17">
                  <c:v>2.4135218870616084</c:v>
                </c:pt>
                <c:pt idx="18">
                  <c:v>5.0848950473562304</c:v>
                </c:pt>
                <c:pt idx="19">
                  <c:v>5.8151686596425147</c:v>
                </c:pt>
                <c:pt idx="20">
                  <c:v>4.9386660097510822</c:v>
                </c:pt>
                <c:pt idx="21">
                  <c:v>3.3147369833025571</c:v>
                </c:pt>
                <c:pt idx="22">
                  <c:v>1.7804157054749505</c:v>
                </c:pt>
                <c:pt idx="23">
                  <c:v>-0.46743949637650728</c:v>
                </c:pt>
                <c:pt idx="24">
                  <c:v>0.44894839056906477</c:v>
                </c:pt>
                <c:pt idx="25">
                  <c:v>0.59047220932435129</c:v>
                </c:pt>
                <c:pt idx="26">
                  <c:v>0.98683406975906962</c:v>
                </c:pt>
                <c:pt idx="27">
                  <c:v>-9.9930430786437929E-3</c:v>
                </c:pt>
                <c:pt idx="28">
                  <c:v>0.15185915337028044</c:v>
                </c:pt>
                <c:pt idx="29">
                  <c:v>1.0476135469695107</c:v>
                </c:pt>
                <c:pt idx="30">
                  <c:v>1.3487384149647965</c:v>
                </c:pt>
                <c:pt idx="31">
                  <c:v>2.254756542515544</c:v>
                </c:pt>
                <c:pt idx="32">
                  <c:v>1.3791255231400341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chart_data_K_L!$AC$1</c:f>
              <c:strCache>
                <c:ptCount val="1"/>
                <c:pt idx="0">
                  <c:v>forecast</c:v>
                </c:pt>
              </c:strCache>
            </c:strRef>
          </c:tx>
          <c:spPr>
            <a:ln w="2857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chart_data_K_L!$AC$5:$AC$45</c:f>
              <c:numCache>
                <c:formatCode>0.00</c:formatCode>
                <c:ptCount val="41"/>
                <c:pt idx="0">
                  <c:v>-5.58375351042032</c:v>
                </c:pt>
                <c:pt idx="1">
                  <c:v>-5.3159794671422924</c:v>
                </c:pt>
                <c:pt idx="2">
                  <c:v>-5.762277458989054</c:v>
                </c:pt>
                <c:pt idx="3">
                  <c:v>-6.3599721476116198</c:v>
                </c:pt>
                <c:pt idx="4">
                  <c:v>-6.4633616321662783</c:v>
                </c:pt>
                <c:pt idx="5">
                  <c:v>-6.9207145207492413</c:v>
                </c:pt>
                <c:pt idx="6">
                  <c:v>-6.9446487592471158</c:v>
                </c:pt>
                <c:pt idx="7">
                  <c:v>-6.9753370961614696</c:v>
                </c:pt>
                <c:pt idx="8">
                  <c:v>-7.2115855524261834</c:v>
                </c:pt>
                <c:pt idx="9">
                  <c:v>-7.0659015074060063</c:v>
                </c:pt>
                <c:pt idx="10">
                  <c:v>-6.5877671252518137</c:v>
                </c:pt>
                <c:pt idx="11">
                  <c:v>-6.7879345332495458</c:v>
                </c:pt>
                <c:pt idx="12">
                  <c:v>-6.1214830424017208</c:v>
                </c:pt>
                <c:pt idx="13">
                  <c:v>-5.0325102313925063</c:v>
                </c:pt>
                <c:pt idx="14">
                  <c:v>-2.9437289415770094</c:v>
                </c:pt>
                <c:pt idx="15">
                  <c:v>-1.1140465096554113</c:v>
                </c:pt>
                <c:pt idx="16">
                  <c:v>0</c:v>
                </c:pt>
                <c:pt idx="17">
                  <c:v>0.56638524741979523</c:v>
                </c:pt>
                <c:pt idx="18">
                  <c:v>-3.0100735709570614E-2</c:v>
                </c:pt>
                <c:pt idx="19">
                  <c:v>-0.70986583669591141</c:v>
                </c:pt>
                <c:pt idx="20">
                  <c:v>-1.5587075370389449</c:v>
                </c:pt>
                <c:pt idx="21">
                  <c:v>-2.4464423097760006</c:v>
                </c:pt>
                <c:pt idx="22">
                  <c:v>-3.4214904025956452</c:v>
                </c:pt>
                <c:pt idx="23">
                  <c:v>-3.5974688000704012</c:v>
                </c:pt>
                <c:pt idx="24">
                  <c:v>-4.4989589203887235</c:v>
                </c:pt>
                <c:pt idx="25">
                  <c:v>-5.6851853733718523</c:v>
                </c:pt>
                <c:pt idx="26">
                  <c:v>-5.9151078598397886</c:v>
                </c:pt>
                <c:pt idx="27">
                  <c:v>-6.8486301640172877</c:v>
                </c:pt>
                <c:pt idx="28">
                  <c:v>-7.6540688519345013</c:v>
                </c:pt>
                <c:pt idx="29">
                  <c:v>-7.5137324575773237</c:v>
                </c:pt>
                <c:pt idx="30">
                  <c:v>-8.1116265109688044</c:v>
                </c:pt>
                <c:pt idx="31">
                  <c:v>-8.4159902892659222</c:v>
                </c:pt>
                <c:pt idx="32">
                  <c:v>-8.6645105287854332</c:v>
                </c:pt>
                <c:pt idx="33">
                  <c:v>-8.5666174382115212</c:v>
                </c:pt>
                <c:pt idx="34">
                  <c:v>-8.9244328874251355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chart_data_K_L!$AF$2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chart_data_K_L!$AF$5:$AF$45</c:f>
              <c:numCache>
                <c:formatCode>0.00</c:formatCode>
                <c:ptCount val="41"/>
                <c:pt idx="0">
                  <c:v>-4.0212220235408864</c:v>
                </c:pt>
                <c:pt idx="1">
                  <c:v>-4.0120499795604321</c:v>
                </c:pt>
                <c:pt idx="2">
                  <c:v>-3.9762420164108496</c:v>
                </c:pt>
                <c:pt idx="3">
                  <c:v>-4.3057838579285086</c:v>
                </c:pt>
                <c:pt idx="4">
                  <c:v>-4.274623078806326</c:v>
                </c:pt>
                <c:pt idx="5">
                  <c:v>-4.1141672484936178</c:v>
                </c:pt>
                <c:pt idx="6">
                  <c:v>-4.1212503980416129</c:v>
                </c:pt>
                <c:pt idx="7">
                  <c:v>-4.5326859932217785</c:v>
                </c:pt>
                <c:pt idx="8">
                  <c:v>-4.7991699136627322</c:v>
                </c:pt>
                <c:pt idx="9">
                  <c:v>-5.1313651303890442</c:v>
                </c:pt>
                <c:pt idx="10">
                  <c:v>-4.9661038917850444</c:v>
                </c:pt>
                <c:pt idx="11">
                  <c:v>-4.8369328452028046</c:v>
                </c:pt>
                <c:pt idx="12">
                  <c:v>-4.241214856424067</c:v>
                </c:pt>
                <c:pt idx="13">
                  <c:v>-3.6589841590139969</c:v>
                </c:pt>
                <c:pt idx="14">
                  <c:v>-2.4888993993970541</c:v>
                </c:pt>
                <c:pt idx="15">
                  <c:v>-1.1586189325749265</c:v>
                </c:pt>
                <c:pt idx="16">
                  <c:v>0</c:v>
                </c:pt>
                <c:pt idx="17">
                  <c:v>0.12987010414625277</c:v>
                </c:pt>
                <c:pt idx="18">
                  <c:v>-0.50161445835351837</c:v>
                </c:pt>
                <c:pt idx="19">
                  <c:v>-1.2044927212942809</c:v>
                </c:pt>
                <c:pt idx="20">
                  <c:v>-2.1549026339145696</c:v>
                </c:pt>
                <c:pt idx="21">
                  <c:v>-2.6069796679451653</c:v>
                </c:pt>
                <c:pt idx="22">
                  <c:v>-2.8087730075299868</c:v>
                </c:pt>
                <c:pt idx="23">
                  <c:v>-2.8076622234663535</c:v>
                </c:pt>
                <c:pt idx="24">
                  <c:v>-3.3485223874334382</c:v>
                </c:pt>
                <c:pt idx="25">
                  <c:v>-3.7895646493589643</c:v>
                </c:pt>
                <c:pt idx="26">
                  <c:v>-3.8524186416898507</c:v>
                </c:pt>
                <c:pt idx="27">
                  <c:v>-4.0582722909610567</c:v>
                </c:pt>
                <c:pt idx="28">
                  <c:v>-4.2746604328433513</c:v>
                </c:pt>
                <c:pt idx="29">
                  <c:v>-4.7492128788084749</c:v>
                </c:pt>
                <c:pt idx="30">
                  <c:v>-4.7590798742988234</c:v>
                </c:pt>
                <c:pt idx="31">
                  <c:v>-4.5749425587492345</c:v>
                </c:pt>
                <c:pt idx="32">
                  <c:v>-4.613874129280382</c:v>
                </c:pt>
                <c:pt idx="33">
                  <c:v>-6.1638536756331863</c:v>
                </c:pt>
                <c:pt idx="34">
                  <c:v>-6.0818697440988867</c:v>
                </c:pt>
                <c:pt idx="35">
                  <c:v>-6.2377389299451806</c:v>
                </c:pt>
                <c:pt idx="36">
                  <c:v>-6.1081843158449809</c:v>
                </c:pt>
                <c:pt idx="37">
                  <c:v>-5.6355546591573642</c:v>
                </c:pt>
                <c:pt idx="38">
                  <c:v>-5.8642066678799685</c:v>
                </c:pt>
                <c:pt idx="39">
                  <c:v>-5.5926868613486649</c:v>
                </c:pt>
                <c:pt idx="40">
                  <c:v>-5.6521693718298485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931456"/>
        <c:axId val="336929920"/>
      </c:lineChart>
      <c:catAx>
        <c:axId val="3369265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6928128"/>
        <c:crosses val="min"/>
        <c:auto val="1"/>
        <c:lblAlgn val="ctr"/>
        <c:lblOffset val="100"/>
        <c:tickLblSkip val="2"/>
        <c:noMultiLvlLbl val="0"/>
      </c:catAx>
      <c:valAx>
        <c:axId val="336928128"/>
        <c:scaling>
          <c:orientation val="minMax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6926592"/>
        <c:crosses val="autoZero"/>
        <c:crossBetween val="midCat"/>
      </c:valAx>
      <c:valAx>
        <c:axId val="336929920"/>
        <c:scaling>
          <c:orientation val="minMax"/>
          <c:max val="15"/>
          <c:min val="-2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6931456"/>
        <c:crosses val="max"/>
        <c:crossBetween val="between"/>
        <c:majorUnit val="5"/>
        <c:minorUnit val="1"/>
      </c:valAx>
      <c:catAx>
        <c:axId val="336931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6929920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1.6114973936884672E-2"/>
          <c:y val="0.1089686462210603"/>
          <c:w val="0.96777005212623568"/>
          <c:h val="0.86881508628681514"/>
        </c:manualLayout>
      </c:layout>
      <c:lineChart>
        <c:grouping val="standard"/>
        <c:varyColors val="0"/>
        <c:ser>
          <c:idx val="0"/>
          <c:order val="0"/>
          <c:tx>
            <c:strRef>
              <c:f>quarterly!$AD$2</c:f>
              <c:strCache>
                <c:ptCount val="1"/>
                <c:pt idx="0">
                  <c:v>K/L standard</c:v>
                </c:pt>
              </c:strCache>
            </c:strRef>
          </c:tx>
          <c:spPr>
            <a:ln w="28575">
              <a:solidFill>
                <a:schemeClr val="tx2"/>
              </a:solidFill>
              <a:prstDash val="solid"/>
            </a:ln>
          </c:spPr>
          <c:marker>
            <c:symbol val="none"/>
          </c:marker>
          <c:cat>
            <c:numRef>
              <c:f>quarterly!$A$3:$A$271</c:f>
              <c:numCache>
                <c:formatCode>mmm\-yy</c:formatCode>
                <c:ptCount val="269"/>
                <c:pt idx="0">
                  <c:v>17227</c:v>
                </c:pt>
                <c:pt idx="1">
                  <c:v>17319</c:v>
                </c:pt>
                <c:pt idx="2">
                  <c:v>17411</c:v>
                </c:pt>
                <c:pt idx="3">
                  <c:v>17502</c:v>
                </c:pt>
                <c:pt idx="4">
                  <c:v>17593</c:v>
                </c:pt>
                <c:pt idx="5">
                  <c:v>17685</c:v>
                </c:pt>
                <c:pt idx="6">
                  <c:v>17777</c:v>
                </c:pt>
                <c:pt idx="7">
                  <c:v>17868</c:v>
                </c:pt>
                <c:pt idx="8">
                  <c:v>17958</c:v>
                </c:pt>
                <c:pt idx="9">
                  <c:v>18050</c:v>
                </c:pt>
                <c:pt idx="10">
                  <c:v>18142</c:v>
                </c:pt>
                <c:pt idx="11">
                  <c:v>18233</c:v>
                </c:pt>
                <c:pt idx="12">
                  <c:v>18323</c:v>
                </c:pt>
                <c:pt idx="13">
                  <c:v>18415</c:v>
                </c:pt>
                <c:pt idx="14">
                  <c:v>18507</c:v>
                </c:pt>
                <c:pt idx="15">
                  <c:v>18598</c:v>
                </c:pt>
                <c:pt idx="16">
                  <c:v>18688</c:v>
                </c:pt>
                <c:pt idx="17">
                  <c:v>18780</c:v>
                </c:pt>
                <c:pt idx="18">
                  <c:v>18872</c:v>
                </c:pt>
                <c:pt idx="19">
                  <c:v>18963</c:v>
                </c:pt>
                <c:pt idx="20">
                  <c:v>19054</c:v>
                </c:pt>
                <c:pt idx="21">
                  <c:v>19146</c:v>
                </c:pt>
                <c:pt idx="22">
                  <c:v>19238</c:v>
                </c:pt>
                <c:pt idx="23">
                  <c:v>19329</c:v>
                </c:pt>
                <c:pt idx="24">
                  <c:v>19419</c:v>
                </c:pt>
                <c:pt idx="25">
                  <c:v>19511</c:v>
                </c:pt>
                <c:pt idx="26">
                  <c:v>19603</c:v>
                </c:pt>
                <c:pt idx="27">
                  <c:v>19694</c:v>
                </c:pt>
                <c:pt idx="28">
                  <c:v>19784</c:v>
                </c:pt>
                <c:pt idx="29">
                  <c:v>19876</c:v>
                </c:pt>
                <c:pt idx="30">
                  <c:v>19968</c:v>
                </c:pt>
                <c:pt idx="31">
                  <c:v>20059</c:v>
                </c:pt>
                <c:pt idx="32">
                  <c:v>20149</c:v>
                </c:pt>
                <c:pt idx="33">
                  <c:v>20241</c:v>
                </c:pt>
                <c:pt idx="34">
                  <c:v>20333</c:v>
                </c:pt>
                <c:pt idx="35">
                  <c:v>20424</c:v>
                </c:pt>
                <c:pt idx="36">
                  <c:v>20515</c:v>
                </c:pt>
                <c:pt idx="37">
                  <c:v>20607</c:v>
                </c:pt>
                <c:pt idx="38">
                  <c:v>20699</c:v>
                </c:pt>
                <c:pt idx="39">
                  <c:v>20790</c:v>
                </c:pt>
                <c:pt idx="40">
                  <c:v>20880</c:v>
                </c:pt>
                <c:pt idx="41">
                  <c:v>20972</c:v>
                </c:pt>
                <c:pt idx="42">
                  <c:v>21064</c:v>
                </c:pt>
                <c:pt idx="43">
                  <c:v>21155</c:v>
                </c:pt>
                <c:pt idx="44">
                  <c:v>21245</c:v>
                </c:pt>
                <c:pt idx="45">
                  <c:v>21337</c:v>
                </c:pt>
                <c:pt idx="46">
                  <c:v>21429</c:v>
                </c:pt>
                <c:pt idx="47">
                  <c:v>21520</c:v>
                </c:pt>
                <c:pt idx="48">
                  <c:v>21610</c:v>
                </c:pt>
                <c:pt idx="49">
                  <c:v>21702</c:v>
                </c:pt>
                <c:pt idx="50">
                  <c:v>21794</c:v>
                </c:pt>
                <c:pt idx="51">
                  <c:v>21885</c:v>
                </c:pt>
                <c:pt idx="52">
                  <c:v>21976</c:v>
                </c:pt>
                <c:pt idx="53">
                  <c:v>22068</c:v>
                </c:pt>
                <c:pt idx="54">
                  <c:v>22160</c:v>
                </c:pt>
                <c:pt idx="55">
                  <c:v>22251</c:v>
                </c:pt>
                <c:pt idx="56">
                  <c:v>22341</c:v>
                </c:pt>
                <c:pt idx="57">
                  <c:v>22433</c:v>
                </c:pt>
                <c:pt idx="58">
                  <c:v>22525</c:v>
                </c:pt>
                <c:pt idx="59">
                  <c:v>22616</c:v>
                </c:pt>
                <c:pt idx="60">
                  <c:v>22706</c:v>
                </c:pt>
                <c:pt idx="61">
                  <c:v>22798</c:v>
                </c:pt>
                <c:pt idx="62">
                  <c:v>22890</c:v>
                </c:pt>
                <c:pt idx="63">
                  <c:v>22981</c:v>
                </c:pt>
                <c:pt idx="64">
                  <c:v>23071</c:v>
                </c:pt>
                <c:pt idx="65">
                  <c:v>23163</c:v>
                </c:pt>
                <c:pt idx="66">
                  <c:v>23255</c:v>
                </c:pt>
                <c:pt idx="67">
                  <c:v>23346</c:v>
                </c:pt>
                <c:pt idx="68">
                  <c:v>23437</c:v>
                </c:pt>
                <c:pt idx="69">
                  <c:v>23529</c:v>
                </c:pt>
                <c:pt idx="70">
                  <c:v>23621</c:v>
                </c:pt>
                <c:pt idx="71">
                  <c:v>23712</c:v>
                </c:pt>
                <c:pt idx="72">
                  <c:v>23802</c:v>
                </c:pt>
                <c:pt idx="73">
                  <c:v>23894</c:v>
                </c:pt>
                <c:pt idx="74">
                  <c:v>23986</c:v>
                </c:pt>
                <c:pt idx="75">
                  <c:v>24077</c:v>
                </c:pt>
                <c:pt idx="76">
                  <c:v>24167</c:v>
                </c:pt>
                <c:pt idx="77">
                  <c:v>24259</c:v>
                </c:pt>
                <c:pt idx="78">
                  <c:v>24351</c:v>
                </c:pt>
                <c:pt idx="79">
                  <c:v>24442</c:v>
                </c:pt>
                <c:pt idx="80">
                  <c:v>24532</c:v>
                </c:pt>
                <c:pt idx="81">
                  <c:v>24624</c:v>
                </c:pt>
                <c:pt idx="82">
                  <c:v>24716</c:v>
                </c:pt>
                <c:pt idx="83">
                  <c:v>24807</c:v>
                </c:pt>
                <c:pt idx="84">
                  <c:v>24898</c:v>
                </c:pt>
                <c:pt idx="85">
                  <c:v>24990</c:v>
                </c:pt>
                <c:pt idx="86">
                  <c:v>25082</c:v>
                </c:pt>
                <c:pt idx="87">
                  <c:v>25173</c:v>
                </c:pt>
                <c:pt idx="88">
                  <c:v>25263</c:v>
                </c:pt>
                <c:pt idx="89">
                  <c:v>25355</c:v>
                </c:pt>
                <c:pt idx="90">
                  <c:v>25447</c:v>
                </c:pt>
                <c:pt idx="91">
                  <c:v>25538</c:v>
                </c:pt>
                <c:pt idx="92">
                  <c:v>25628</c:v>
                </c:pt>
                <c:pt idx="93">
                  <c:v>25720</c:v>
                </c:pt>
                <c:pt idx="94">
                  <c:v>25812</c:v>
                </c:pt>
                <c:pt idx="95">
                  <c:v>25903</c:v>
                </c:pt>
                <c:pt idx="96">
                  <c:v>25993</c:v>
                </c:pt>
                <c:pt idx="97">
                  <c:v>26085</c:v>
                </c:pt>
                <c:pt idx="98">
                  <c:v>26177</c:v>
                </c:pt>
                <c:pt idx="99">
                  <c:v>26268</c:v>
                </c:pt>
                <c:pt idx="100">
                  <c:v>26359</c:v>
                </c:pt>
                <c:pt idx="101">
                  <c:v>26451</c:v>
                </c:pt>
                <c:pt idx="102">
                  <c:v>26543</c:v>
                </c:pt>
                <c:pt idx="103">
                  <c:v>26634</c:v>
                </c:pt>
                <c:pt idx="104">
                  <c:v>26724</c:v>
                </c:pt>
                <c:pt idx="105">
                  <c:v>26816</c:v>
                </c:pt>
                <c:pt idx="106">
                  <c:v>26908</c:v>
                </c:pt>
                <c:pt idx="107">
                  <c:v>26999</c:v>
                </c:pt>
                <c:pt idx="108">
                  <c:v>27089</c:v>
                </c:pt>
                <c:pt idx="109">
                  <c:v>27181</c:v>
                </c:pt>
                <c:pt idx="110">
                  <c:v>27273</c:v>
                </c:pt>
                <c:pt idx="111">
                  <c:v>27364</c:v>
                </c:pt>
                <c:pt idx="112">
                  <c:v>27454</c:v>
                </c:pt>
                <c:pt idx="113">
                  <c:v>27546</c:v>
                </c:pt>
                <c:pt idx="114">
                  <c:v>27638</c:v>
                </c:pt>
                <c:pt idx="115">
                  <c:v>27729</c:v>
                </c:pt>
                <c:pt idx="116">
                  <c:v>27820</c:v>
                </c:pt>
                <c:pt idx="117">
                  <c:v>27912</c:v>
                </c:pt>
                <c:pt idx="118">
                  <c:v>28004</c:v>
                </c:pt>
                <c:pt idx="119">
                  <c:v>28095</c:v>
                </c:pt>
                <c:pt idx="120">
                  <c:v>28185</c:v>
                </c:pt>
                <c:pt idx="121">
                  <c:v>28277</c:v>
                </c:pt>
                <c:pt idx="122">
                  <c:v>28369</c:v>
                </c:pt>
                <c:pt idx="123">
                  <c:v>28460</c:v>
                </c:pt>
                <c:pt idx="124">
                  <c:v>28550</c:v>
                </c:pt>
                <c:pt idx="125">
                  <c:v>28642</c:v>
                </c:pt>
                <c:pt idx="126">
                  <c:v>28734</c:v>
                </c:pt>
                <c:pt idx="127">
                  <c:v>28825</c:v>
                </c:pt>
                <c:pt idx="128">
                  <c:v>28915</c:v>
                </c:pt>
                <c:pt idx="129">
                  <c:v>29007</c:v>
                </c:pt>
                <c:pt idx="130">
                  <c:v>29099</c:v>
                </c:pt>
                <c:pt idx="131">
                  <c:v>29190</c:v>
                </c:pt>
                <c:pt idx="132">
                  <c:v>29281</c:v>
                </c:pt>
                <c:pt idx="133">
                  <c:v>29373</c:v>
                </c:pt>
                <c:pt idx="134">
                  <c:v>29465</c:v>
                </c:pt>
                <c:pt idx="135">
                  <c:v>29556</c:v>
                </c:pt>
                <c:pt idx="136">
                  <c:v>29646</c:v>
                </c:pt>
                <c:pt idx="137">
                  <c:v>29738</c:v>
                </c:pt>
                <c:pt idx="138">
                  <c:v>29830</c:v>
                </c:pt>
                <c:pt idx="139">
                  <c:v>29921</c:v>
                </c:pt>
                <c:pt idx="140">
                  <c:v>30011</c:v>
                </c:pt>
                <c:pt idx="141">
                  <c:v>30103</c:v>
                </c:pt>
                <c:pt idx="142">
                  <c:v>30195</c:v>
                </c:pt>
                <c:pt idx="143">
                  <c:v>30286</c:v>
                </c:pt>
                <c:pt idx="144">
                  <c:v>30376</c:v>
                </c:pt>
                <c:pt idx="145">
                  <c:v>30468</c:v>
                </c:pt>
                <c:pt idx="146">
                  <c:v>30560</c:v>
                </c:pt>
                <c:pt idx="147">
                  <c:v>30651</c:v>
                </c:pt>
                <c:pt idx="148">
                  <c:v>30742</c:v>
                </c:pt>
                <c:pt idx="149">
                  <c:v>30834</c:v>
                </c:pt>
                <c:pt idx="150">
                  <c:v>30926</c:v>
                </c:pt>
                <c:pt idx="151">
                  <c:v>31017</c:v>
                </c:pt>
                <c:pt idx="152">
                  <c:v>31107</c:v>
                </c:pt>
                <c:pt idx="153">
                  <c:v>31199</c:v>
                </c:pt>
                <c:pt idx="154">
                  <c:v>31291</c:v>
                </c:pt>
                <c:pt idx="155">
                  <c:v>31382</c:v>
                </c:pt>
                <c:pt idx="156">
                  <c:v>31472</c:v>
                </c:pt>
                <c:pt idx="157">
                  <c:v>31564</c:v>
                </c:pt>
                <c:pt idx="158">
                  <c:v>31656</c:v>
                </c:pt>
                <c:pt idx="159">
                  <c:v>31747</c:v>
                </c:pt>
                <c:pt idx="160">
                  <c:v>31837</c:v>
                </c:pt>
                <c:pt idx="161">
                  <c:v>31929</c:v>
                </c:pt>
                <c:pt idx="162">
                  <c:v>32021</c:v>
                </c:pt>
                <c:pt idx="163">
                  <c:v>32112</c:v>
                </c:pt>
                <c:pt idx="164">
                  <c:v>32203</c:v>
                </c:pt>
                <c:pt idx="165">
                  <c:v>32295</c:v>
                </c:pt>
                <c:pt idx="166">
                  <c:v>32387</c:v>
                </c:pt>
                <c:pt idx="167">
                  <c:v>32478</c:v>
                </c:pt>
                <c:pt idx="168">
                  <c:v>32568</c:v>
                </c:pt>
                <c:pt idx="169">
                  <c:v>32660</c:v>
                </c:pt>
                <c:pt idx="170">
                  <c:v>32752</c:v>
                </c:pt>
                <c:pt idx="171">
                  <c:v>32843</c:v>
                </c:pt>
                <c:pt idx="172">
                  <c:v>32933</c:v>
                </c:pt>
                <c:pt idx="173">
                  <c:v>33025</c:v>
                </c:pt>
                <c:pt idx="174">
                  <c:v>33117</c:v>
                </c:pt>
                <c:pt idx="175">
                  <c:v>33208</c:v>
                </c:pt>
                <c:pt idx="176">
                  <c:v>33298</c:v>
                </c:pt>
                <c:pt idx="177">
                  <c:v>33390</c:v>
                </c:pt>
                <c:pt idx="178">
                  <c:v>33482</c:v>
                </c:pt>
                <c:pt idx="179">
                  <c:v>33573</c:v>
                </c:pt>
                <c:pt idx="180">
                  <c:v>33664</c:v>
                </c:pt>
                <c:pt idx="181">
                  <c:v>33756</c:v>
                </c:pt>
                <c:pt idx="182">
                  <c:v>33848</c:v>
                </c:pt>
                <c:pt idx="183">
                  <c:v>33939</c:v>
                </c:pt>
                <c:pt idx="184">
                  <c:v>34029</c:v>
                </c:pt>
                <c:pt idx="185">
                  <c:v>34121</c:v>
                </c:pt>
                <c:pt idx="186">
                  <c:v>34213</c:v>
                </c:pt>
                <c:pt idx="187">
                  <c:v>34304</c:v>
                </c:pt>
                <c:pt idx="188">
                  <c:v>34394</c:v>
                </c:pt>
                <c:pt idx="189">
                  <c:v>34486</c:v>
                </c:pt>
                <c:pt idx="190">
                  <c:v>34578</c:v>
                </c:pt>
                <c:pt idx="191">
                  <c:v>34669</c:v>
                </c:pt>
                <c:pt idx="192">
                  <c:v>34759</c:v>
                </c:pt>
                <c:pt idx="193">
                  <c:v>34851</c:v>
                </c:pt>
                <c:pt idx="194">
                  <c:v>34943</c:v>
                </c:pt>
                <c:pt idx="195">
                  <c:v>35034</c:v>
                </c:pt>
                <c:pt idx="196">
                  <c:v>35125</c:v>
                </c:pt>
                <c:pt idx="197">
                  <c:v>35217</c:v>
                </c:pt>
                <c:pt idx="198">
                  <c:v>35309</c:v>
                </c:pt>
                <c:pt idx="199">
                  <c:v>35400</c:v>
                </c:pt>
                <c:pt idx="200">
                  <c:v>35490</c:v>
                </c:pt>
                <c:pt idx="201">
                  <c:v>35582</c:v>
                </c:pt>
                <c:pt idx="202">
                  <c:v>35674</c:v>
                </c:pt>
                <c:pt idx="203">
                  <c:v>35765</c:v>
                </c:pt>
                <c:pt idx="204">
                  <c:v>35855</c:v>
                </c:pt>
                <c:pt idx="205">
                  <c:v>35947</c:v>
                </c:pt>
                <c:pt idx="206">
                  <c:v>36039</c:v>
                </c:pt>
                <c:pt idx="207">
                  <c:v>36130</c:v>
                </c:pt>
                <c:pt idx="208">
                  <c:v>36220</c:v>
                </c:pt>
                <c:pt idx="209">
                  <c:v>36312</c:v>
                </c:pt>
                <c:pt idx="210">
                  <c:v>36404</c:v>
                </c:pt>
                <c:pt idx="211">
                  <c:v>36495</c:v>
                </c:pt>
                <c:pt idx="212">
                  <c:v>36586</c:v>
                </c:pt>
                <c:pt idx="213">
                  <c:v>36678</c:v>
                </c:pt>
                <c:pt idx="214">
                  <c:v>36770</c:v>
                </c:pt>
                <c:pt idx="215">
                  <c:v>36861</c:v>
                </c:pt>
                <c:pt idx="216">
                  <c:v>36951</c:v>
                </c:pt>
                <c:pt idx="217">
                  <c:v>37043</c:v>
                </c:pt>
                <c:pt idx="218">
                  <c:v>37135</c:v>
                </c:pt>
                <c:pt idx="219">
                  <c:v>37226</c:v>
                </c:pt>
                <c:pt idx="220">
                  <c:v>37316</c:v>
                </c:pt>
                <c:pt idx="221">
                  <c:v>37408</c:v>
                </c:pt>
                <c:pt idx="222">
                  <c:v>37500</c:v>
                </c:pt>
                <c:pt idx="223">
                  <c:v>37591</c:v>
                </c:pt>
                <c:pt idx="224">
                  <c:v>37681</c:v>
                </c:pt>
                <c:pt idx="225">
                  <c:v>37773</c:v>
                </c:pt>
                <c:pt idx="226">
                  <c:v>37865</c:v>
                </c:pt>
                <c:pt idx="227">
                  <c:v>37956</c:v>
                </c:pt>
                <c:pt idx="228">
                  <c:v>38047</c:v>
                </c:pt>
                <c:pt idx="229">
                  <c:v>38139</c:v>
                </c:pt>
                <c:pt idx="230">
                  <c:v>38231</c:v>
                </c:pt>
                <c:pt idx="231">
                  <c:v>38322</c:v>
                </c:pt>
                <c:pt idx="232">
                  <c:v>38412</c:v>
                </c:pt>
                <c:pt idx="233">
                  <c:v>38504</c:v>
                </c:pt>
                <c:pt idx="234">
                  <c:v>38596</c:v>
                </c:pt>
                <c:pt idx="235">
                  <c:v>38687</c:v>
                </c:pt>
                <c:pt idx="236">
                  <c:v>38777</c:v>
                </c:pt>
                <c:pt idx="237">
                  <c:v>38869</c:v>
                </c:pt>
                <c:pt idx="238">
                  <c:v>38961</c:v>
                </c:pt>
                <c:pt idx="239">
                  <c:v>39052</c:v>
                </c:pt>
                <c:pt idx="240">
                  <c:v>39142</c:v>
                </c:pt>
                <c:pt idx="241">
                  <c:v>39234</c:v>
                </c:pt>
                <c:pt idx="242">
                  <c:v>39326</c:v>
                </c:pt>
                <c:pt idx="243">
                  <c:v>39417</c:v>
                </c:pt>
                <c:pt idx="244">
                  <c:v>39508</c:v>
                </c:pt>
                <c:pt idx="245">
                  <c:v>39600</c:v>
                </c:pt>
                <c:pt idx="246">
                  <c:v>39692</c:v>
                </c:pt>
                <c:pt idx="247">
                  <c:v>39783</c:v>
                </c:pt>
                <c:pt idx="248">
                  <c:v>39873</c:v>
                </c:pt>
                <c:pt idx="249">
                  <c:v>39965</c:v>
                </c:pt>
                <c:pt idx="250">
                  <c:v>40057</c:v>
                </c:pt>
                <c:pt idx="251">
                  <c:v>40148</c:v>
                </c:pt>
                <c:pt idx="252">
                  <c:v>40238</c:v>
                </c:pt>
                <c:pt idx="253">
                  <c:v>40330</c:v>
                </c:pt>
                <c:pt idx="254">
                  <c:v>40422</c:v>
                </c:pt>
                <c:pt idx="255">
                  <c:v>40513</c:v>
                </c:pt>
                <c:pt idx="256">
                  <c:v>40603</c:v>
                </c:pt>
                <c:pt idx="257">
                  <c:v>40695</c:v>
                </c:pt>
                <c:pt idx="258">
                  <c:v>40787</c:v>
                </c:pt>
                <c:pt idx="259">
                  <c:v>40878</c:v>
                </c:pt>
                <c:pt idx="260">
                  <c:v>40969</c:v>
                </c:pt>
                <c:pt idx="261">
                  <c:v>41061</c:v>
                </c:pt>
                <c:pt idx="262">
                  <c:v>41153</c:v>
                </c:pt>
                <c:pt idx="263">
                  <c:v>41244</c:v>
                </c:pt>
                <c:pt idx="264">
                  <c:v>41334</c:v>
                </c:pt>
                <c:pt idx="265">
                  <c:v>41426</c:v>
                </c:pt>
                <c:pt idx="266">
                  <c:v>41518</c:v>
                </c:pt>
                <c:pt idx="267">
                  <c:v>41609</c:v>
                </c:pt>
                <c:pt idx="268">
                  <c:v>41699</c:v>
                </c:pt>
              </c:numCache>
            </c:numRef>
          </c:cat>
          <c:val>
            <c:numRef>
              <c:f>quarterly!$AD$3:$AD$271</c:f>
              <c:numCache>
                <c:formatCode>0.00</c:formatCode>
                <c:ptCount val="269"/>
                <c:pt idx="0">
                  <c:v>0</c:v>
                </c:pt>
                <c:pt idx="1">
                  <c:v>0.365771222786274</c:v>
                </c:pt>
                <c:pt idx="2">
                  <c:v>-0.3961182685138096</c:v>
                </c:pt>
                <c:pt idx="3">
                  <c:v>-1.0637614340261934</c:v>
                </c:pt>
                <c:pt idx="4">
                  <c:v>-0.20781125927947175</c:v>
                </c:pt>
                <c:pt idx="5">
                  <c:v>0.23771275361758482</c:v>
                </c:pt>
                <c:pt idx="6">
                  <c:v>-0.1485166004734968</c:v>
                </c:pt>
                <c:pt idx="7">
                  <c:v>1.0058121901282284</c:v>
                </c:pt>
                <c:pt idx="8">
                  <c:v>2.8014748402678302</c:v>
                </c:pt>
                <c:pt idx="9">
                  <c:v>3.6832016478302894</c:v>
                </c:pt>
                <c:pt idx="10">
                  <c:v>5.2102477445012845</c:v>
                </c:pt>
                <c:pt idx="11">
                  <c:v>5.9809473936955051</c:v>
                </c:pt>
                <c:pt idx="12">
                  <c:v>5.2914565021223723</c:v>
                </c:pt>
                <c:pt idx="13">
                  <c:v>2.8909169445393088</c:v>
                </c:pt>
                <c:pt idx="14">
                  <c:v>0.42683800136566552</c:v>
                </c:pt>
                <c:pt idx="15">
                  <c:v>0.46828817397800393</c:v>
                </c:pt>
                <c:pt idx="16">
                  <c:v>-3.3536596789744522E-2</c:v>
                </c:pt>
                <c:pt idx="17">
                  <c:v>1.6374429653451816E-3</c:v>
                </c:pt>
                <c:pt idx="18">
                  <c:v>1.5693570616799712</c:v>
                </c:pt>
                <c:pt idx="19">
                  <c:v>1.4103957822151774</c:v>
                </c:pt>
                <c:pt idx="20">
                  <c:v>1.1136157399380127</c:v>
                </c:pt>
                <c:pt idx="21">
                  <c:v>2.074763424843904</c:v>
                </c:pt>
                <c:pt idx="22">
                  <c:v>1.8675889256993283</c:v>
                </c:pt>
                <c:pt idx="23">
                  <c:v>-0.6516012035083949</c:v>
                </c:pt>
                <c:pt idx="24">
                  <c:v>-1.1842219180714948</c:v>
                </c:pt>
                <c:pt idx="25">
                  <c:v>-1.0072527665994824</c:v>
                </c:pt>
                <c:pt idx="26">
                  <c:v>-0.15394766430693685</c:v>
                </c:pt>
                <c:pt idx="27">
                  <c:v>1.372104188341732</c:v>
                </c:pt>
                <c:pt idx="28">
                  <c:v>1.8141561546313858</c:v>
                </c:pt>
                <c:pt idx="29">
                  <c:v>2.9519628010073218</c:v>
                </c:pt>
                <c:pt idx="30">
                  <c:v>3.1207295498368919</c:v>
                </c:pt>
                <c:pt idx="31">
                  <c:v>2.3561489991371163</c:v>
                </c:pt>
                <c:pt idx="32">
                  <c:v>0.626228558445446</c:v>
                </c:pt>
                <c:pt idx="33">
                  <c:v>-0.25347790923919644</c:v>
                </c:pt>
                <c:pt idx="34">
                  <c:v>-1.5124704889294009</c:v>
                </c:pt>
                <c:pt idx="35">
                  <c:v>-2.2621492219650685</c:v>
                </c:pt>
                <c:pt idx="36">
                  <c:v>-1.6114927339706528</c:v>
                </c:pt>
                <c:pt idx="37">
                  <c:v>-1.6359670356394702</c:v>
                </c:pt>
                <c:pt idx="38">
                  <c:v>-1.0031180653769292</c:v>
                </c:pt>
                <c:pt idx="39">
                  <c:v>-0.54087778439518863</c:v>
                </c:pt>
                <c:pt idx="40">
                  <c:v>-0.36008416916482489</c:v>
                </c:pt>
                <c:pt idx="41">
                  <c:v>0.32369486074732234</c:v>
                </c:pt>
                <c:pt idx="42">
                  <c:v>0.53145313129833927</c:v>
                </c:pt>
                <c:pt idx="43">
                  <c:v>2.9449750183599477</c:v>
                </c:pt>
                <c:pt idx="44">
                  <c:v>5.6163481786545697</c:v>
                </c:pt>
                <c:pt idx="45">
                  <c:v>6.346621790940854</c:v>
                </c:pt>
                <c:pt idx="46">
                  <c:v>5.4701191410494214</c:v>
                </c:pt>
                <c:pt idx="47">
                  <c:v>3.8461901146008963</c:v>
                </c:pt>
                <c:pt idx="48">
                  <c:v>2.3118688367732898</c:v>
                </c:pt>
                <c:pt idx="49">
                  <c:v>6.4013634921831986E-2</c:v>
                </c:pt>
                <c:pt idx="50">
                  <c:v>0.98040152186740404</c:v>
                </c:pt>
                <c:pt idx="51">
                  <c:v>1.1219253406226906</c:v>
                </c:pt>
                <c:pt idx="52">
                  <c:v>1.5182872010574089</c:v>
                </c:pt>
                <c:pt idx="53">
                  <c:v>0.52146008821969547</c:v>
                </c:pt>
                <c:pt idx="54">
                  <c:v>0.68331228466861971</c:v>
                </c:pt>
                <c:pt idx="55">
                  <c:v>1.57906667826785</c:v>
                </c:pt>
                <c:pt idx="56">
                  <c:v>1.8801915462631358</c:v>
                </c:pt>
                <c:pt idx="57">
                  <c:v>2.7862096738138833</c:v>
                </c:pt>
                <c:pt idx="58">
                  <c:v>1.9105786544383734</c:v>
                </c:pt>
                <c:pt idx="59">
                  <c:v>0.71787263748092878</c:v>
                </c:pt>
                <c:pt idx="60">
                  <c:v>-0.45685411936379339</c:v>
                </c:pt>
                <c:pt idx="61">
                  <c:v>-1.0879465684814589</c:v>
                </c:pt>
                <c:pt idx="62">
                  <c:v>-0.51864606101077104</c:v>
                </c:pt>
                <c:pt idx="63">
                  <c:v>0.26144719989096332</c:v>
                </c:pt>
                <c:pt idx="64">
                  <c:v>-0.28266780228434518</c:v>
                </c:pt>
                <c:pt idx="65">
                  <c:v>-0.78053798951146236</c:v>
                </c:pt>
                <c:pt idx="66">
                  <c:v>-0.5854231181759868</c:v>
                </c:pt>
                <c:pt idx="67">
                  <c:v>-0.93738624348075206</c:v>
                </c:pt>
                <c:pt idx="68">
                  <c:v>-1.9399162295865542</c:v>
                </c:pt>
                <c:pt idx="69">
                  <c:v>-2.5801357129228406</c:v>
                </c:pt>
                <c:pt idx="70">
                  <c:v>-2.8170375895367399</c:v>
                </c:pt>
                <c:pt idx="71">
                  <c:v>-3.0872102415044869</c:v>
                </c:pt>
                <c:pt idx="72">
                  <c:v>-3.8113924795865506</c:v>
                </c:pt>
                <c:pt idx="73">
                  <c:v>-4.5570008803794844</c:v>
                </c:pt>
                <c:pt idx="74">
                  <c:v>-3.8058819833402002</c:v>
                </c:pt>
                <c:pt idx="75">
                  <c:v>-4.2582235546859213</c:v>
                </c:pt>
                <c:pt idx="76">
                  <c:v>-4.4891561794744188</c:v>
                </c:pt>
                <c:pt idx="77">
                  <c:v>-4.391403036470777</c:v>
                </c:pt>
                <c:pt idx="78">
                  <c:v>-3.7960742062682242</c:v>
                </c:pt>
                <c:pt idx="79">
                  <c:v>-2.7373084743904821</c:v>
                </c:pt>
                <c:pt idx="80">
                  <c:v>-1.8953093497873852</c:v>
                </c:pt>
                <c:pt idx="81">
                  <c:v>-0.3508959834360712</c:v>
                </c:pt>
                <c:pt idx="82">
                  <c:v>-0.36621723814832652</c:v>
                </c:pt>
                <c:pt idx="83">
                  <c:v>-0.26843795611584798</c:v>
                </c:pt>
                <c:pt idx="84">
                  <c:v>0.21239141266415296</c:v>
                </c:pt>
                <c:pt idx="85">
                  <c:v>7.8332579860743268E-2</c:v>
                </c:pt>
                <c:pt idx="86">
                  <c:v>-6.9627042837816289E-2</c:v>
                </c:pt>
                <c:pt idx="87">
                  <c:v>-0.28514285291696306</c:v>
                </c:pt>
                <c:pt idx="88">
                  <c:v>-1.3138156933053002</c:v>
                </c:pt>
                <c:pt idx="89">
                  <c:v>-1.1482654686414919</c:v>
                </c:pt>
                <c:pt idx="90">
                  <c:v>-1.0514111081052322</c:v>
                </c:pt>
                <c:pt idx="91">
                  <c:v>-0.24022272660342092</c:v>
                </c:pt>
                <c:pt idx="92">
                  <c:v>0.49354777119653037</c:v>
                </c:pt>
                <c:pt idx="93">
                  <c:v>1.8165917272317955</c:v>
                </c:pt>
                <c:pt idx="94">
                  <c:v>2.8883121426518494</c:v>
                </c:pt>
                <c:pt idx="95">
                  <c:v>4.2174020168457567</c:v>
                </c:pt>
                <c:pt idx="96">
                  <c:v>4.2336274925472219</c:v>
                </c:pt>
                <c:pt idx="97">
                  <c:v>3.9950146699332127</c:v>
                </c:pt>
                <c:pt idx="98">
                  <c:v>4.5499176983967242</c:v>
                </c:pt>
                <c:pt idx="99">
                  <c:v>3.5888373404147842</c:v>
                </c:pt>
                <c:pt idx="100">
                  <c:v>2.2753999987860918</c:v>
                </c:pt>
                <c:pt idx="101">
                  <c:v>2.0589265909808443</c:v>
                </c:pt>
                <c:pt idx="102">
                  <c:v>1.727513139238384</c:v>
                </c:pt>
                <c:pt idx="103">
                  <c:v>1.3492992190894362</c:v>
                </c:pt>
                <c:pt idx="104">
                  <c:v>0.78956598903241926</c:v>
                </c:pt>
                <c:pt idx="105">
                  <c:v>0.47611793783705569</c:v>
                </c:pt>
                <c:pt idx="106">
                  <c:v>0.52385613211619186</c:v>
                </c:pt>
                <c:pt idx="107">
                  <c:v>0.45404129064683962</c:v>
                </c:pt>
                <c:pt idx="108">
                  <c:v>0.77797416998709856</c:v>
                </c:pt>
                <c:pt idx="109">
                  <c:v>1.3127271189545322</c:v>
                </c:pt>
                <c:pt idx="110">
                  <c:v>2.1385879761219271</c:v>
                </c:pt>
                <c:pt idx="111">
                  <c:v>4.0448866891687825</c:v>
                </c:pt>
                <c:pt idx="112">
                  <c:v>7.4587735604776224</c:v>
                </c:pt>
                <c:pt idx="113">
                  <c:v>8.2680521138125727</c:v>
                </c:pt>
                <c:pt idx="114">
                  <c:v>7.2557792700952559</c:v>
                </c:pt>
                <c:pt idx="115">
                  <c:v>5.8716030474751362</c:v>
                </c:pt>
                <c:pt idx="116">
                  <c:v>4.6314786846723797</c:v>
                </c:pt>
                <c:pt idx="117">
                  <c:v>4.6702431471300399</c:v>
                </c:pt>
                <c:pt idx="118">
                  <c:v>4.4648698232056345</c:v>
                </c:pt>
                <c:pt idx="119">
                  <c:v>4.4372771450606674</c:v>
                </c:pt>
                <c:pt idx="120">
                  <c:v>3.6812703726803098</c:v>
                </c:pt>
                <c:pt idx="121">
                  <c:v>1.7713049101368656</c:v>
                </c:pt>
                <c:pt idx="122">
                  <c:v>1.3718974136557449</c:v>
                </c:pt>
                <c:pt idx="123">
                  <c:v>0.65550620834672546</c:v>
                </c:pt>
                <c:pt idx="124">
                  <c:v>0.49690472947771502</c:v>
                </c:pt>
                <c:pt idx="125">
                  <c:v>-1.8838788506261031</c:v>
                </c:pt>
                <c:pt idx="126">
                  <c:v>-2.0275323658780362</c:v>
                </c:pt>
                <c:pt idx="127">
                  <c:v>-2.3003622742501286</c:v>
                </c:pt>
                <c:pt idx="128">
                  <c:v>-2.0744461211535672</c:v>
                </c:pt>
                <c:pt idx="129">
                  <c:v>-1.8363399596224368</c:v>
                </c:pt>
                <c:pt idx="130">
                  <c:v>-1.6810237469312734</c:v>
                </c:pt>
                <c:pt idx="131">
                  <c:v>-1.1728823765380767</c:v>
                </c:pt>
                <c:pt idx="132">
                  <c:v>-3.030456628161371E-3</c:v>
                </c:pt>
                <c:pt idx="133">
                  <c:v>2.1331300878948944</c:v>
                </c:pt>
                <c:pt idx="134">
                  <c:v>2.6685799087967146</c:v>
                </c:pt>
                <c:pt idx="135">
                  <c:v>1.7018883929359916</c:v>
                </c:pt>
                <c:pt idx="136">
                  <c:v>1.7686780515118383</c:v>
                </c:pt>
                <c:pt idx="137">
                  <c:v>2.4384801464642401</c:v>
                </c:pt>
                <c:pt idx="138">
                  <c:v>2.980365445025881</c:v>
                </c:pt>
                <c:pt idx="139">
                  <c:v>3.7325638994653061</c:v>
                </c:pt>
                <c:pt idx="140">
                  <c:v>5.5206986132797322</c:v>
                </c:pt>
                <c:pt idx="141">
                  <c:v>5.4427275771984753</c:v>
                </c:pt>
                <c:pt idx="142">
                  <c:v>6.0647068559557749</c:v>
                </c:pt>
                <c:pt idx="143">
                  <c:v>6.9624928781063815</c:v>
                </c:pt>
                <c:pt idx="144">
                  <c:v>5.8491203992336898</c:v>
                </c:pt>
                <c:pt idx="145">
                  <c:v>4.8080660069221537</c:v>
                </c:pt>
                <c:pt idx="146">
                  <c:v>3.0127273930877143</c:v>
                </c:pt>
                <c:pt idx="147">
                  <c:v>1.92752094653865</c:v>
                </c:pt>
                <c:pt idx="148">
                  <c:v>1.0923105664497001</c:v>
                </c:pt>
                <c:pt idx="149">
                  <c:v>0.81264846695884985</c:v>
                </c:pt>
                <c:pt idx="150">
                  <c:v>0.93120269311625881</c:v>
                </c:pt>
                <c:pt idx="151">
                  <c:v>0.83909734006823422</c:v>
                </c:pt>
                <c:pt idx="152">
                  <c:v>1.1505630731719572</c:v>
                </c:pt>
                <c:pt idx="153">
                  <c:v>0.69408407017982165</c:v>
                </c:pt>
                <c:pt idx="154">
                  <c:v>1.1837249792924249</c:v>
                </c:pt>
                <c:pt idx="155">
                  <c:v>1.3932619157347259</c:v>
                </c:pt>
                <c:pt idx="156">
                  <c:v>2.0596775053669125</c:v>
                </c:pt>
                <c:pt idx="157">
                  <c:v>2.7060339787219614</c:v>
                </c:pt>
                <c:pt idx="158">
                  <c:v>2.521348509837825</c:v>
                </c:pt>
                <c:pt idx="159">
                  <c:v>1.8511382821843299</c:v>
                </c:pt>
                <c:pt idx="160">
                  <c:v>0.76371451325627993</c:v>
                </c:pt>
                <c:pt idx="161">
                  <c:v>0.86812107787569059</c:v>
                </c:pt>
                <c:pt idx="162">
                  <c:v>0.52549990259081136</c:v>
                </c:pt>
                <c:pt idx="163">
                  <c:v>-0.16107740536414417</c:v>
                </c:pt>
                <c:pt idx="164">
                  <c:v>0.32498430491103902</c:v>
                </c:pt>
                <c:pt idx="165">
                  <c:v>-0.63625409877383676</c:v>
                </c:pt>
                <c:pt idx="166">
                  <c:v>-0.18291585065363725</c:v>
                </c:pt>
                <c:pt idx="167">
                  <c:v>-0.8614609799634958</c:v>
                </c:pt>
                <c:pt idx="168">
                  <c:v>-1.3550515131959202</c:v>
                </c:pt>
                <c:pt idx="169">
                  <c:v>-1.6671623571714185</c:v>
                </c:pt>
                <c:pt idx="170">
                  <c:v>-1.536233626884008</c:v>
                </c:pt>
                <c:pt idx="171">
                  <c:v>-1.149199196474922</c:v>
                </c:pt>
                <c:pt idx="172">
                  <c:v>-1.0219563788664709</c:v>
                </c:pt>
                <c:pt idx="173">
                  <c:v>-6.1777443183186787E-2</c:v>
                </c:pt>
                <c:pt idx="174">
                  <c:v>0.58157027961275831</c:v>
                </c:pt>
                <c:pt idx="175">
                  <c:v>1.2504604716462513</c:v>
                </c:pt>
                <c:pt idx="176">
                  <c:v>2.1406358605717948</c:v>
                </c:pt>
                <c:pt idx="177">
                  <c:v>2.9164545932799637</c:v>
                </c:pt>
                <c:pt idx="178">
                  <c:v>3.1463651206411485</c:v>
                </c:pt>
                <c:pt idx="179">
                  <c:v>2.9192976768758312</c:v>
                </c:pt>
                <c:pt idx="180">
                  <c:v>3.8731050826925579</c:v>
                </c:pt>
                <c:pt idx="181">
                  <c:v>3.21552226772127</c:v>
                </c:pt>
                <c:pt idx="182">
                  <c:v>2.9693567318059602</c:v>
                </c:pt>
                <c:pt idx="183">
                  <c:v>2.146686427581797</c:v>
                </c:pt>
                <c:pt idx="184">
                  <c:v>1.6794746747484488</c:v>
                </c:pt>
                <c:pt idx="185">
                  <c:v>0.91213750993290654</c:v>
                </c:pt>
                <c:pt idx="186">
                  <c:v>0.39931244928769649</c:v>
                </c:pt>
                <c:pt idx="187">
                  <c:v>-0.21255096138664431</c:v>
                </c:pt>
                <c:pt idx="188">
                  <c:v>-1.3767391445770083</c:v>
                </c:pt>
                <c:pt idx="189">
                  <c:v>-2.8162856296361642</c:v>
                </c:pt>
                <c:pt idx="190">
                  <c:v>-3.963577301001604</c:v>
                </c:pt>
                <c:pt idx="191">
                  <c:v>-3.8645709574295317</c:v>
                </c:pt>
                <c:pt idx="192">
                  <c:v>-4.3571404244200558</c:v>
                </c:pt>
                <c:pt idx="193">
                  <c:v>-4.335856168201321</c:v>
                </c:pt>
                <c:pt idx="194">
                  <c:v>-4.8333887003250267</c:v>
                </c:pt>
                <c:pt idx="195">
                  <c:v>-4.8685603647361306</c:v>
                </c:pt>
                <c:pt idx="196">
                  <c:v>-4.4491950429037148</c:v>
                </c:pt>
                <c:pt idx="197">
                  <c:v>-4.7753338203531559</c:v>
                </c:pt>
                <c:pt idx="198">
                  <c:v>-4.7778726389219059</c:v>
                </c:pt>
                <c:pt idx="199">
                  <c:v>-5.349581437814809</c:v>
                </c:pt>
                <c:pt idx="200">
                  <c:v>-6.2290998571869718</c:v>
                </c:pt>
                <c:pt idx="201">
                  <c:v>-6.0977524673358001</c:v>
                </c:pt>
                <c:pt idx="202">
                  <c:v>-5.8881394502382509</c:v>
                </c:pt>
                <c:pt idx="203">
                  <c:v>-5.6358564985004325</c:v>
                </c:pt>
                <c:pt idx="204">
                  <c:v>-5.1064932791021018</c:v>
                </c:pt>
                <c:pt idx="205">
                  <c:v>-5.0255381569038038</c:v>
                </c:pt>
                <c:pt idx="206">
                  <c:v>-4.4874103885585797</c:v>
                </c:pt>
                <c:pt idx="207">
                  <c:v>-5.2783913697382188</c:v>
                </c:pt>
                <c:pt idx="208">
                  <c:v>-4.0120591012296547</c:v>
                </c:pt>
                <c:pt idx="209">
                  <c:v>-4.2392387250482084</c:v>
                </c:pt>
                <c:pt idx="210">
                  <c:v>-4.0028013278448835</c:v>
                </c:pt>
                <c:pt idx="211">
                  <c:v>-3.4545595769179176</c:v>
                </c:pt>
                <c:pt idx="212">
                  <c:v>-3.2397430731122796</c:v>
                </c:pt>
                <c:pt idx="213">
                  <c:v>-2.1646385052253843</c:v>
                </c:pt>
                <c:pt idx="214">
                  <c:v>-1.6565227603965669</c:v>
                </c:pt>
                <c:pt idx="215">
                  <c:v>0.20721684914300642</c:v>
                </c:pt>
                <c:pt idx="216">
                  <c:v>0.35133628557033969</c:v>
                </c:pt>
                <c:pt idx="217">
                  <c:v>1.9778432359378106</c:v>
                </c:pt>
                <c:pt idx="218">
                  <c:v>3.0367368082732229</c:v>
                </c:pt>
                <c:pt idx="219">
                  <c:v>4.2732865202288526</c:v>
                </c:pt>
                <c:pt idx="220">
                  <c:v>5.2860613207715303</c:v>
                </c:pt>
                <c:pt idx="221">
                  <c:v>4.8270821481328259</c:v>
                </c:pt>
                <c:pt idx="222">
                  <c:v>5.1168895119922224</c:v>
                </c:pt>
                <c:pt idx="223">
                  <c:v>5.0213271456123243</c:v>
                </c:pt>
                <c:pt idx="224">
                  <c:v>5.581531828167587</c:v>
                </c:pt>
                <c:pt idx="225">
                  <c:v>5.7269686386693452</c:v>
                </c:pt>
                <c:pt idx="226">
                  <c:v>5.1489546913401103</c:v>
                </c:pt>
                <c:pt idx="227">
                  <c:v>4.4416575510471956</c:v>
                </c:pt>
                <c:pt idx="228">
                  <c:v>4.2872427915285121</c:v>
                </c:pt>
                <c:pt idx="229">
                  <c:v>4.0805294124158591</c:v>
                </c:pt>
                <c:pt idx="230">
                  <c:v>3.8222890278232375</c:v>
                </c:pt>
                <c:pt idx="231">
                  <c:v>3.2760348345291335</c:v>
                </c:pt>
                <c:pt idx="232">
                  <c:v>3.0028002548371493</c:v>
                </c:pt>
                <c:pt idx="233">
                  <c:v>2.6378131196201204</c:v>
                </c:pt>
                <c:pt idx="234">
                  <c:v>2.905587162898148</c:v>
                </c:pt>
                <c:pt idx="235">
                  <c:v>2.459289171051386</c:v>
                </c:pt>
                <c:pt idx="236">
                  <c:v>1.8615944824288211</c:v>
                </c:pt>
                <c:pt idx="237">
                  <c:v>1.7582049978741621</c:v>
                </c:pt>
                <c:pt idx="238">
                  <c:v>1.3008521092911991</c:v>
                </c:pt>
                <c:pt idx="239">
                  <c:v>1.2769178707933246</c:v>
                </c:pt>
                <c:pt idx="240">
                  <c:v>1.2462295338789704</c:v>
                </c:pt>
                <c:pt idx="241">
                  <c:v>1.009981077614257</c:v>
                </c:pt>
                <c:pt idx="242">
                  <c:v>1.1556651226344341</c:v>
                </c:pt>
                <c:pt idx="243">
                  <c:v>1.6337995047886262</c:v>
                </c:pt>
                <c:pt idx="244">
                  <c:v>1.4336320967908942</c:v>
                </c:pt>
                <c:pt idx="245">
                  <c:v>2.1000835876387192</c:v>
                </c:pt>
                <c:pt idx="246">
                  <c:v>3.1890563986479341</c:v>
                </c:pt>
                <c:pt idx="247">
                  <c:v>5.277837688463431</c:v>
                </c:pt>
                <c:pt idx="248">
                  <c:v>7.1075201203850291</c:v>
                </c:pt>
                <c:pt idx="249">
                  <c:v>8.2215666300404404</c:v>
                </c:pt>
                <c:pt idx="250">
                  <c:v>8.7879518774602357</c:v>
                </c:pt>
                <c:pt idx="251">
                  <c:v>8.1914658943308698</c:v>
                </c:pt>
                <c:pt idx="252">
                  <c:v>7.511700793344529</c:v>
                </c:pt>
                <c:pt idx="253">
                  <c:v>6.6628590930014955</c:v>
                </c:pt>
                <c:pt idx="254">
                  <c:v>5.7751243202644398</c:v>
                </c:pt>
                <c:pt idx="255">
                  <c:v>4.8000762274447952</c:v>
                </c:pt>
                <c:pt idx="256">
                  <c:v>4.6240978299700393</c:v>
                </c:pt>
                <c:pt idx="257">
                  <c:v>3.7226077096517169</c:v>
                </c:pt>
                <c:pt idx="258">
                  <c:v>2.5363812566685882</c:v>
                </c:pt>
                <c:pt idx="259">
                  <c:v>2.3064587702006518</c:v>
                </c:pt>
                <c:pt idx="260">
                  <c:v>1.4335514533267193</c:v>
                </c:pt>
                <c:pt idx="261">
                  <c:v>0.67945638007012876</c:v>
                </c:pt>
                <c:pt idx="262">
                  <c:v>0.72424980179303589</c:v>
                </c:pt>
                <c:pt idx="263">
                  <c:v>2.5760434025567935E-2</c:v>
                </c:pt>
                <c:pt idx="264">
                  <c:v>-0.12473314180096906</c:v>
                </c:pt>
                <c:pt idx="265">
                  <c:v>-0.41600198883729955</c:v>
                </c:pt>
                <c:pt idx="266">
                  <c:v>-0.65413695045430087</c:v>
                </c:pt>
                <c:pt idx="267">
                  <c:v>-0.96619528388259934</c:v>
                </c:pt>
                <c:pt idx="268">
                  <c:v>-1.7968948475315316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098624"/>
        <c:axId val="337100160"/>
      </c:lineChart>
      <c:lineChart>
        <c:grouping val="standard"/>
        <c:varyColors val="0"/>
        <c:ser>
          <c:idx val="2"/>
          <c:order val="1"/>
          <c:tx>
            <c:strRef>
              <c:f>quarterly!$AO$2</c:f>
              <c:strCache>
                <c:ptCount val="1"/>
                <c:pt idx="0">
                  <c:v>K/L</c:v>
                </c:pt>
              </c:strCache>
            </c:strRef>
          </c:tx>
          <c:spPr>
            <a:ln>
              <a:solidFill>
                <a:schemeClr val="tx2"/>
              </a:solidFill>
              <a:prstDash val="sysDash"/>
            </a:ln>
          </c:spPr>
          <c:marker>
            <c:symbol val="none"/>
          </c:marker>
          <c:cat>
            <c:numRef>
              <c:f>quarterly!$A$3:$A$271</c:f>
              <c:numCache>
                <c:formatCode>mmm\-yy</c:formatCode>
                <c:ptCount val="269"/>
                <c:pt idx="0">
                  <c:v>17227</c:v>
                </c:pt>
                <c:pt idx="1">
                  <c:v>17319</c:v>
                </c:pt>
                <c:pt idx="2">
                  <c:v>17411</c:v>
                </c:pt>
                <c:pt idx="3">
                  <c:v>17502</c:v>
                </c:pt>
                <c:pt idx="4">
                  <c:v>17593</c:v>
                </c:pt>
                <c:pt idx="5">
                  <c:v>17685</c:v>
                </c:pt>
                <c:pt idx="6">
                  <c:v>17777</c:v>
                </c:pt>
                <c:pt idx="7">
                  <c:v>17868</c:v>
                </c:pt>
                <c:pt idx="8">
                  <c:v>17958</c:v>
                </c:pt>
                <c:pt idx="9">
                  <c:v>18050</c:v>
                </c:pt>
                <c:pt idx="10">
                  <c:v>18142</c:v>
                </c:pt>
                <c:pt idx="11">
                  <c:v>18233</c:v>
                </c:pt>
                <c:pt idx="12">
                  <c:v>18323</c:v>
                </c:pt>
                <c:pt idx="13">
                  <c:v>18415</c:v>
                </c:pt>
                <c:pt idx="14">
                  <c:v>18507</c:v>
                </c:pt>
                <c:pt idx="15">
                  <c:v>18598</c:v>
                </c:pt>
                <c:pt idx="16">
                  <c:v>18688</c:v>
                </c:pt>
                <c:pt idx="17">
                  <c:v>18780</c:v>
                </c:pt>
                <c:pt idx="18">
                  <c:v>18872</c:v>
                </c:pt>
                <c:pt idx="19">
                  <c:v>18963</c:v>
                </c:pt>
                <c:pt idx="20">
                  <c:v>19054</c:v>
                </c:pt>
                <c:pt idx="21">
                  <c:v>19146</c:v>
                </c:pt>
                <c:pt idx="22">
                  <c:v>19238</c:v>
                </c:pt>
                <c:pt idx="23">
                  <c:v>19329</c:v>
                </c:pt>
                <c:pt idx="24">
                  <c:v>19419</c:v>
                </c:pt>
                <c:pt idx="25">
                  <c:v>19511</c:v>
                </c:pt>
                <c:pt idx="26">
                  <c:v>19603</c:v>
                </c:pt>
                <c:pt idx="27">
                  <c:v>19694</c:v>
                </c:pt>
                <c:pt idx="28">
                  <c:v>19784</c:v>
                </c:pt>
                <c:pt idx="29">
                  <c:v>19876</c:v>
                </c:pt>
                <c:pt idx="30">
                  <c:v>19968</c:v>
                </c:pt>
                <c:pt idx="31">
                  <c:v>20059</c:v>
                </c:pt>
                <c:pt idx="32">
                  <c:v>20149</c:v>
                </c:pt>
                <c:pt idx="33">
                  <c:v>20241</c:v>
                </c:pt>
                <c:pt idx="34">
                  <c:v>20333</c:v>
                </c:pt>
                <c:pt idx="35">
                  <c:v>20424</c:v>
                </c:pt>
                <c:pt idx="36">
                  <c:v>20515</c:v>
                </c:pt>
                <c:pt idx="37">
                  <c:v>20607</c:v>
                </c:pt>
                <c:pt idx="38">
                  <c:v>20699</c:v>
                </c:pt>
                <c:pt idx="39">
                  <c:v>20790</c:v>
                </c:pt>
                <c:pt idx="40">
                  <c:v>20880</c:v>
                </c:pt>
                <c:pt idx="41">
                  <c:v>20972</c:v>
                </c:pt>
                <c:pt idx="42">
                  <c:v>21064</c:v>
                </c:pt>
                <c:pt idx="43">
                  <c:v>21155</c:v>
                </c:pt>
                <c:pt idx="44">
                  <c:v>21245</c:v>
                </c:pt>
                <c:pt idx="45">
                  <c:v>21337</c:v>
                </c:pt>
                <c:pt idx="46">
                  <c:v>21429</c:v>
                </c:pt>
                <c:pt idx="47">
                  <c:v>21520</c:v>
                </c:pt>
                <c:pt idx="48">
                  <c:v>21610</c:v>
                </c:pt>
                <c:pt idx="49">
                  <c:v>21702</c:v>
                </c:pt>
                <c:pt idx="50">
                  <c:v>21794</c:v>
                </c:pt>
                <c:pt idx="51">
                  <c:v>21885</c:v>
                </c:pt>
                <c:pt idx="52">
                  <c:v>21976</c:v>
                </c:pt>
                <c:pt idx="53">
                  <c:v>22068</c:v>
                </c:pt>
                <c:pt idx="54">
                  <c:v>22160</c:v>
                </c:pt>
                <c:pt idx="55">
                  <c:v>22251</c:v>
                </c:pt>
                <c:pt idx="56">
                  <c:v>22341</c:v>
                </c:pt>
                <c:pt idx="57">
                  <c:v>22433</c:v>
                </c:pt>
                <c:pt idx="58">
                  <c:v>22525</c:v>
                </c:pt>
                <c:pt idx="59">
                  <c:v>22616</c:v>
                </c:pt>
                <c:pt idx="60">
                  <c:v>22706</c:v>
                </c:pt>
                <c:pt idx="61">
                  <c:v>22798</c:v>
                </c:pt>
                <c:pt idx="62">
                  <c:v>22890</c:v>
                </c:pt>
                <c:pt idx="63">
                  <c:v>22981</c:v>
                </c:pt>
                <c:pt idx="64">
                  <c:v>23071</c:v>
                </c:pt>
                <c:pt idx="65">
                  <c:v>23163</c:v>
                </c:pt>
                <c:pt idx="66">
                  <c:v>23255</c:v>
                </c:pt>
                <c:pt idx="67">
                  <c:v>23346</c:v>
                </c:pt>
                <c:pt idx="68">
                  <c:v>23437</c:v>
                </c:pt>
                <c:pt idx="69">
                  <c:v>23529</c:v>
                </c:pt>
                <c:pt idx="70">
                  <c:v>23621</c:v>
                </c:pt>
                <c:pt idx="71">
                  <c:v>23712</c:v>
                </c:pt>
                <c:pt idx="72">
                  <c:v>23802</c:v>
                </c:pt>
                <c:pt idx="73">
                  <c:v>23894</c:v>
                </c:pt>
                <c:pt idx="74">
                  <c:v>23986</c:v>
                </c:pt>
                <c:pt idx="75">
                  <c:v>24077</c:v>
                </c:pt>
                <c:pt idx="76">
                  <c:v>24167</c:v>
                </c:pt>
                <c:pt idx="77">
                  <c:v>24259</c:v>
                </c:pt>
                <c:pt idx="78">
                  <c:v>24351</c:v>
                </c:pt>
                <c:pt idx="79">
                  <c:v>24442</c:v>
                </c:pt>
                <c:pt idx="80">
                  <c:v>24532</c:v>
                </c:pt>
                <c:pt idx="81">
                  <c:v>24624</c:v>
                </c:pt>
                <c:pt idx="82">
                  <c:v>24716</c:v>
                </c:pt>
                <c:pt idx="83">
                  <c:v>24807</c:v>
                </c:pt>
                <c:pt idx="84">
                  <c:v>24898</c:v>
                </c:pt>
                <c:pt idx="85">
                  <c:v>24990</c:v>
                </c:pt>
                <c:pt idx="86">
                  <c:v>25082</c:v>
                </c:pt>
                <c:pt idx="87">
                  <c:v>25173</c:v>
                </c:pt>
                <c:pt idx="88">
                  <c:v>25263</c:v>
                </c:pt>
                <c:pt idx="89">
                  <c:v>25355</c:v>
                </c:pt>
                <c:pt idx="90">
                  <c:v>25447</c:v>
                </c:pt>
                <c:pt idx="91">
                  <c:v>25538</c:v>
                </c:pt>
                <c:pt idx="92">
                  <c:v>25628</c:v>
                </c:pt>
                <c:pt idx="93">
                  <c:v>25720</c:v>
                </c:pt>
                <c:pt idx="94">
                  <c:v>25812</c:v>
                </c:pt>
                <c:pt idx="95">
                  <c:v>25903</c:v>
                </c:pt>
                <c:pt idx="96">
                  <c:v>25993</c:v>
                </c:pt>
                <c:pt idx="97">
                  <c:v>26085</c:v>
                </c:pt>
                <c:pt idx="98">
                  <c:v>26177</c:v>
                </c:pt>
                <c:pt idx="99">
                  <c:v>26268</c:v>
                </c:pt>
                <c:pt idx="100">
                  <c:v>26359</c:v>
                </c:pt>
                <c:pt idx="101">
                  <c:v>26451</c:v>
                </c:pt>
                <c:pt idx="102">
                  <c:v>26543</c:v>
                </c:pt>
                <c:pt idx="103">
                  <c:v>26634</c:v>
                </c:pt>
                <c:pt idx="104">
                  <c:v>26724</c:v>
                </c:pt>
                <c:pt idx="105">
                  <c:v>26816</c:v>
                </c:pt>
                <c:pt idx="106">
                  <c:v>26908</c:v>
                </c:pt>
                <c:pt idx="107">
                  <c:v>26999</c:v>
                </c:pt>
                <c:pt idx="108">
                  <c:v>27089</c:v>
                </c:pt>
                <c:pt idx="109">
                  <c:v>27181</c:v>
                </c:pt>
                <c:pt idx="110">
                  <c:v>27273</c:v>
                </c:pt>
                <c:pt idx="111">
                  <c:v>27364</c:v>
                </c:pt>
                <c:pt idx="112">
                  <c:v>27454</c:v>
                </c:pt>
                <c:pt idx="113">
                  <c:v>27546</c:v>
                </c:pt>
                <c:pt idx="114">
                  <c:v>27638</c:v>
                </c:pt>
                <c:pt idx="115">
                  <c:v>27729</c:v>
                </c:pt>
                <c:pt idx="116">
                  <c:v>27820</c:v>
                </c:pt>
                <c:pt idx="117">
                  <c:v>27912</c:v>
                </c:pt>
                <c:pt idx="118">
                  <c:v>28004</c:v>
                </c:pt>
                <c:pt idx="119">
                  <c:v>28095</c:v>
                </c:pt>
                <c:pt idx="120">
                  <c:v>28185</c:v>
                </c:pt>
                <c:pt idx="121">
                  <c:v>28277</c:v>
                </c:pt>
                <c:pt idx="122">
                  <c:v>28369</c:v>
                </c:pt>
                <c:pt idx="123">
                  <c:v>28460</c:v>
                </c:pt>
                <c:pt idx="124">
                  <c:v>28550</c:v>
                </c:pt>
                <c:pt idx="125">
                  <c:v>28642</c:v>
                </c:pt>
                <c:pt idx="126">
                  <c:v>28734</c:v>
                </c:pt>
                <c:pt idx="127">
                  <c:v>28825</c:v>
                </c:pt>
                <c:pt idx="128">
                  <c:v>28915</c:v>
                </c:pt>
                <c:pt idx="129">
                  <c:v>29007</c:v>
                </c:pt>
                <c:pt idx="130">
                  <c:v>29099</c:v>
                </c:pt>
                <c:pt idx="131">
                  <c:v>29190</c:v>
                </c:pt>
                <c:pt idx="132">
                  <c:v>29281</c:v>
                </c:pt>
                <c:pt idx="133">
                  <c:v>29373</c:v>
                </c:pt>
                <c:pt idx="134">
                  <c:v>29465</c:v>
                </c:pt>
                <c:pt idx="135">
                  <c:v>29556</c:v>
                </c:pt>
                <c:pt idx="136">
                  <c:v>29646</c:v>
                </c:pt>
                <c:pt idx="137">
                  <c:v>29738</c:v>
                </c:pt>
                <c:pt idx="138">
                  <c:v>29830</c:v>
                </c:pt>
                <c:pt idx="139">
                  <c:v>29921</c:v>
                </c:pt>
                <c:pt idx="140">
                  <c:v>30011</c:v>
                </c:pt>
                <c:pt idx="141">
                  <c:v>30103</c:v>
                </c:pt>
                <c:pt idx="142">
                  <c:v>30195</c:v>
                </c:pt>
                <c:pt idx="143">
                  <c:v>30286</c:v>
                </c:pt>
                <c:pt idx="144">
                  <c:v>30376</c:v>
                </c:pt>
                <c:pt idx="145">
                  <c:v>30468</c:v>
                </c:pt>
                <c:pt idx="146">
                  <c:v>30560</c:v>
                </c:pt>
                <c:pt idx="147">
                  <c:v>30651</c:v>
                </c:pt>
                <c:pt idx="148">
                  <c:v>30742</c:v>
                </c:pt>
                <c:pt idx="149">
                  <c:v>30834</c:v>
                </c:pt>
                <c:pt idx="150">
                  <c:v>30926</c:v>
                </c:pt>
                <c:pt idx="151">
                  <c:v>31017</c:v>
                </c:pt>
                <c:pt idx="152">
                  <c:v>31107</c:v>
                </c:pt>
                <c:pt idx="153">
                  <c:v>31199</c:v>
                </c:pt>
                <c:pt idx="154">
                  <c:v>31291</c:v>
                </c:pt>
                <c:pt idx="155">
                  <c:v>31382</c:v>
                </c:pt>
                <c:pt idx="156">
                  <c:v>31472</c:v>
                </c:pt>
                <c:pt idx="157">
                  <c:v>31564</c:v>
                </c:pt>
                <c:pt idx="158">
                  <c:v>31656</c:v>
                </c:pt>
                <c:pt idx="159">
                  <c:v>31747</c:v>
                </c:pt>
                <c:pt idx="160">
                  <c:v>31837</c:v>
                </c:pt>
                <c:pt idx="161">
                  <c:v>31929</c:v>
                </c:pt>
                <c:pt idx="162">
                  <c:v>32021</c:v>
                </c:pt>
                <c:pt idx="163">
                  <c:v>32112</c:v>
                </c:pt>
                <c:pt idx="164">
                  <c:v>32203</c:v>
                </c:pt>
                <c:pt idx="165">
                  <c:v>32295</c:v>
                </c:pt>
                <c:pt idx="166">
                  <c:v>32387</c:v>
                </c:pt>
                <c:pt idx="167">
                  <c:v>32478</c:v>
                </c:pt>
                <c:pt idx="168">
                  <c:v>32568</c:v>
                </c:pt>
                <c:pt idx="169">
                  <c:v>32660</c:v>
                </c:pt>
                <c:pt idx="170">
                  <c:v>32752</c:v>
                </c:pt>
                <c:pt idx="171">
                  <c:v>32843</c:v>
                </c:pt>
                <c:pt idx="172">
                  <c:v>32933</c:v>
                </c:pt>
                <c:pt idx="173">
                  <c:v>33025</c:v>
                </c:pt>
                <c:pt idx="174">
                  <c:v>33117</c:v>
                </c:pt>
                <c:pt idx="175">
                  <c:v>33208</c:v>
                </c:pt>
                <c:pt idx="176">
                  <c:v>33298</c:v>
                </c:pt>
                <c:pt idx="177">
                  <c:v>33390</c:v>
                </c:pt>
                <c:pt idx="178">
                  <c:v>33482</c:v>
                </c:pt>
                <c:pt idx="179">
                  <c:v>33573</c:v>
                </c:pt>
                <c:pt idx="180">
                  <c:v>33664</c:v>
                </c:pt>
                <c:pt idx="181">
                  <c:v>33756</c:v>
                </c:pt>
                <c:pt idx="182">
                  <c:v>33848</c:v>
                </c:pt>
                <c:pt idx="183">
                  <c:v>33939</c:v>
                </c:pt>
                <c:pt idx="184">
                  <c:v>34029</c:v>
                </c:pt>
                <c:pt idx="185">
                  <c:v>34121</c:v>
                </c:pt>
                <c:pt idx="186">
                  <c:v>34213</c:v>
                </c:pt>
                <c:pt idx="187">
                  <c:v>34304</c:v>
                </c:pt>
                <c:pt idx="188">
                  <c:v>34394</c:v>
                </c:pt>
                <c:pt idx="189">
                  <c:v>34486</c:v>
                </c:pt>
                <c:pt idx="190">
                  <c:v>34578</c:v>
                </c:pt>
                <c:pt idx="191">
                  <c:v>34669</c:v>
                </c:pt>
                <c:pt idx="192">
                  <c:v>34759</c:v>
                </c:pt>
                <c:pt idx="193">
                  <c:v>34851</c:v>
                </c:pt>
                <c:pt idx="194">
                  <c:v>34943</c:v>
                </c:pt>
                <c:pt idx="195">
                  <c:v>35034</c:v>
                </c:pt>
                <c:pt idx="196">
                  <c:v>35125</c:v>
                </c:pt>
                <c:pt idx="197">
                  <c:v>35217</c:v>
                </c:pt>
                <c:pt idx="198">
                  <c:v>35309</c:v>
                </c:pt>
                <c:pt idx="199">
                  <c:v>35400</c:v>
                </c:pt>
                <c:pt idx="200">
                  <c:v>35490</c:v>
                </c:pt>
                <c:pt idx="201">
                  <c:v>35582</c:v>
                </c:pt>
                <c:pt idx="202">
                  <c:v>35674</c:v>
                </c:pt>
                <c:pt idx="203">
                  <c:v>35765</c:v>
                </c:pt>
                <c:pt idx="204">
                  <c:v>35855</c:v>
                </c:pt>
                <c:pt idx="205">
                  <c:v>35947</c:v>
                </c:pt>
                <c:pt idx="206">
                  <c:v>36039</c:v>
                </c:pt>
                <c:pt idx="207">
                  <c:v>36130</c:v>
                </c:pt>
                <c:pt idx="208">
                  <c:v>36220</c:v>
                </c:pt>
                <c:pt idx="209">
                  <c:v>36312</c:v>
                </c:pt>
                <c:pt idx="210">
                  <c:v>36404</c:v>
                </c:pt>
                <c:pt idx="211">
                  <c:v>36495</c:v>
                </c:pt>
                <c:pt idx="212">
                  <c:v>36586</c:v>
                </c:pt>
                <c:pt idx="213">
                  <c:v>36678</c:v>
                </c:pt>
                <c:pt idx="214">
                  <c:v>36770</c:v>
                </c:pt>
                <c:pt idx="215">
                  <c:v>36861</c:v>
                </c:pt>
                <c:pt idx="216">
                  <c:v>36951</c:v>
                </c:pt>
                <c:pt idx="217">
                  <c:v>37043</c:v>
                </c:pt>
                <c:pt idx="218">
                  <c:v>37135</c:v>
                </c:pt>
                <c:pt idx="219">
                  <c:v>37226</c:v>
                </c:pt>
                <c:pt idx="220">
                  <c:v>37316</c:v>
                </c:pt>
                <c:pt idx="221">
                  <c:v>37408</c:v>
                </c:pt>
                <c:pt idx="222">
                  <c:v>37500</c:v>
                </c:pt>
                <c:pt idx="223">
                  <c:v>37591</c:v>
                </c:pt>
                <c:pt idx="224">
                  <c:v>37681</c:v>
                </c:pt>
                <c:pt idx="225">
                  <c:v>37773</c:v>
                </c:pt>
                <c:pt idx="226">
                  <c:v>37865</c:v>
                </c:pt>
                <c:pt idx="227">
                  <c:v>37956</c:v>
                </c:pt>
                <c:pt idx="228">
                  <c:v>38047</c:v>
                </c:pt>
                <c:pt idx="229">
                  <c:v>38139</c:v>
                </c:pt>
                <c:pt idx="230">
                  <c:v>38231</c:v>
                </c:pt>
                <c:pt idx="231">
                  <c:v>38322</c:v>
                </c:pt>
                <c:pt idx="232">
                  <c:v>38412</c:v>
                </c:pt>
                <c:pt idx="233">
                  <c:v>38504</c:v>
                </c:pt>
                <c:pt idx="234">
                  <c:v>38596</c:v>
                </c:pt>
                <c:pt idx="235">
                  <c:v>38687</c:v>
                </c:pt>
                <c:pt idx="236">
                  <c:v>38777</c:v>
                </c:pt>
                <c:pt idx="237">
                  <c:v>38869</c:v>
                </c:pt>
                <c:pt idx="238">
                  <c:v>38961</c:v>
                </c:pt>
                <c:pt idx="239">
                  <c:v>39052</c:v>
                </c:pt>
                <c:pt idx="240">
                  <c:v>39142</c:v>
                </c:pt>
                <c:pt idx="241">
                  <c:v>39234</c:v>
                </c:pt>
                <c:pt idx="242">
                  <c:v>39326</c:v>
                </c:pt>
                <c:pt idx="243">
                  <c:v>39417</c:v>
                </c:pt>
                <c:pt idx="244">
                  <c:v>39508</c:v>
                </c:pt>
                <c:pt idx="245">
                  <c:v>39600</c:v>
                </c:pt>
                <c:pt idx="246">
                  <c:v>39692</c:v>
                </c:pt>
                <c:pt idx="247">
                  <c:v>39783</c:v>
                </c:pt>
                <c:pt idx="248">
                  <c:v>39873</c:v>
                </c:pt>
                <c:pt idx="249">
                  <c:v>39965</c:v>
                </c:pt>
                <c:pt idx="250">
                  <c:v>40057</c:v>
                </c:pt>
                <c:pt idx="251">
                  <c:v>40148</c:v>
                </c:pt>
                <c:pt idx="252">
                  <c:v>40238</c:v>
                </c:pt>
                <c:pt idx="253">
                  <c:v>40330</c:v>
                </c:pt>
                <c:pt idx="254">
                  <c:v>40422</c:v>
                </c:pt>
                <c:pt idx="255">
                  <c:v>40513</c:v>
                </c:pt>
                <c:pt idx="256">
                  <c:v>40603</c:v>
                </c:pt>
                <c:pt idx="257">
                  <c:v>40695</c:v>
                </c:pt>
                <c:pt idx="258">
                  <c:v>40787</c:v>
                </c:pt>
                <c:pt idx="259">
                  <c:v>40878</c:v>
                </c:pt>
                <c:pt idx="260">
                  <c:v>40969</c:v>
                </c:pt>
                <c:pt idx="261">
                  <c:v>41061</c:v>
                </c:pt>
                <c:pt idx="262">
                  <c:v>41153</c:v>
                </c:pt>
                <c:pt idx="263">
                  <c:v>41244</c:v>
                </c:pt>
                <c:pt idx="264">
                  <c:v>41334</c:v>
                </c:pt>
                <c:pt idx="265">
                  <c:v>41426</c:v>
                </c:pt>
                <c:pt idx="266">
                  <c:v>41518</c:v>
                </c:pt>
                <c:pt idx="267">
                  <c:v>41609</c:v>
                </c:pt>
                <c:pt idx="268">
                  <c:v>41699</c:v>
                </c:pt>
              </c:numCache>
            </c:numRef>
          </c:cat>
          <c:val>
            <c:numRef>
              <c:f>quarterly!$AO$3:$AO$271</c:f>
              <c:numCache>
                <c:formatCode>0.00</c:formatCode>
                <c:ptCount val="269"/>
                <c:pt idx="0">
                  <c:v>0</c:v>
                </c:pt>
                <c:pt idx="1">
                  <c:v>0.365771222786274</c:v>
                </c:pt>
                <c:pt idx="2">
                  <c:v>-0.3961182685138096</c:v>
                </c:pt>
                <c:pt idx="3">
                  <c:v>-1.0637614340261934</c:v>
                </c:pt>
                <c:pt idx="4">
                  <c:v>-0.20781125927947175</c:v>
                </c:pt>
                <c:pt idx="5">
                  <c:v>0.23771275361758482</c:v>
                </c:pt>
                <c:pt idx="6">
                  <c:v>-0.1485166004734968</c:v>
                </c:pt>
                <c:pt idx="7">
                  <c:v>1.0058121901282284</c:v>
                </c:pt>
                <c:pt idx="8">
                  <c:v>2.8014748402678302</c:v>
                </c:pt>
                <c:pt idx="9">
                  <c:v>3.6832016478302894</c:v>
                </c:pt>
                <c:pt idx="10">
                  <c:v>5.2102477445012845</c:v>
                </c:pt>
                <c:pt idx="11">
                  <c:v>5.9809473936955051</c:v>
                </c:pt>
                <c:pt idx="12">
                  <c:v>5.2914565021223723</c:v>
                </c:pt>
                <c:pt idx="13">
                  <c:v>2.8909169445393088</c:v>
                </c:pt>
                <c:pt idx="14">
                  <c:v>0.42683800136566552</c:v>
                </c:pt>
                <c:pt idx="15">
                  <c:v>0.46828817397800393</c:v>
                </c:pt>
                <c:pt idx="16">
                  <c:v>-3.3536596789744522E-2</c:v>
                </c:pt>
                <c:pt idx="17">
                  <c:v>1.6374429653451816E-3</c:v>
                </c:pt>
                <c:pt idx="18">
                  <c:v>1.5693570616799712</c:v>
                </c:pt>
                <c:pt idx="19">
                  <c:v>1.4103957822151774</c:v>
                </c:pt>
                <c:pt idx="20">
                  <c:v>1.1136157399380127</c:v>
                </c:pt>
                <c:pt idx="21">
                  <c:v>2.074763424843904</c:v>
                </c:pt>
                <c:pt idx="22">
                  <c:v>1.8675889256993283</c:v>
                </c:pt>
                <c:pt idx="23">
                  <c:v>-0.6516012035083949</c:v>
                </c:pt>
                <c:pt idx="24">
                  <c:v>-1.1842219180714948</c:v>
                </c:pt>
                <c:pt idx="25">
                  <c:v>-1.0072527665994824</c:v>
                </c:pt>
                <c:pt idx="26">
                  <c:v>-0.15394766430693685</c:v>
                </c:pt>
                <c:pt idx="27">
                  <c:v>1.372104188341732</c:v>
                </c:pt>
                <c:pt idx="28">
                  <c:v>1.8141561546313858</c:v>
                </c:pt>
                <c:pt idx="29">
                  <c:v>2.9519628010073218</c:v>
                </c:pt>
                <c:pt idx="30">
                  <c:v>3.1207295498368919</c:v>
                </c:pt>
                <c:pt idx="31">
                  <c:v>2.3561489991371163</c:v>
                </c:pt>
                <c:pt idx="32">
                  <c:v>0.626228558445446</c:v>
                </c:pt>
                <c:pt idx="33">
                  <c:v>-0.25347790923919644</c:v>
                </c:pt>
                <c:pt idx="34">
                  <c:v>-1.5124704889294009</c:v>
                </c:pt>
                <c:pt idx="35">
                  <c:v>-2.2621492219650685</c:v>
                </c:pt>
                <c:pt idx="36">
                  <c:v>-1.6114927339706528</c:v>
                </c:pt>
                <c:pt idx="37">
                  <c:v>-1.6359670356394702</c:v>
                </c:pt>
                <c:pt idx="38">
                  <c:v>-1.0031180653769292</c:v>
                </c:pt>
                <c:pt idx="39">
                  <c:v>-0.54087778439518863</c:v>
                </c:pt>
                <c:pt idx="40">
                  <c:v>-0.36008416916482489</c:v>
                </c:pt>
                <c:pt idx="41">
                  <c:v>0.32369486074732234</c:v>
                </c:pt>
                <c:pt idx="42">
                  <c:v>0.53145313129833927</c:v>
                </c:pt>
                <c:pt idx="43">
                  <c:v>2.9449750183599477</c:v>
                </c:pt>
                <c:pt idx="44">
                  <c:v>5.6163481786545697</c:v>
                </c:pt>
                <c:pt idx="45">
                  <c:v>6.346621790940854</c:v>
                </c:pt>
                <c:pt idx="46">
                  <c:v>5.4701191410494214</c:v>
                </c:pt>
                <c:pt idx="47">
                  <c:v>3.8461901146008963</c:v>
                </c:pt>
                <c:pt idx="48">
                  <c:v>2.3118688367732898</c:v>
                </c:pt>
                <c:pt idx="49">
                  <c:v>6.4013634921831986E-2</c:v>
                </c:pt>
                <c:pt idx="50">
                  <c:v>0.98040152186740404</c:v>
                </c:pt>
                <c:pt idx="51">
                  <c:v>1.1219253406226906</c:v>
                </c:pt>
                <c:pt idx="52">
                  <c:v>1.5182872010574089</c:v>
                </c:pt>
                <c:pt idx="53">
                  <c:v>0.52146008821969547</c:v>
                </c:pt>
                <c:pt idx="54">
                  <c:v>0.68331228466861971</c:v>
                </c:pt>
                <c:pt idx="55">
                  <c:v>1.57906667826785</c:v>
                </c:pt>
                <c:pt idx="56">
                  <c:v>1.8801915462631358</c:v>
                </c:pt>
                <c:pt idx="57">
                  <c:v>2.7862096738138833</c:v>
                </c:pt>
                <c:pt idx="58">
                  <c:v>1.9105786544383734</c:v>
                </c:pt>
                <c:pt idx="59">
                  <c:v>0.71787263748092878</c:v>
                </c:pt>
                <c:pt idx="60">
                  <c:v>-0.45685411936379339</c:v>
                </c:pt>
                <c:pt idx="61">
                  <c:v>-1.0879465684814589</c:v>
                </c:pt>
                <c:pt idx="62">
                  <c:v>-0.51864606101077104</c:v>
                </c:pt>
                <c:pt idx="63">
                  <c:v>0.26144719989096332</c:v>
                </c:pt>
                <c:pt idx="64">
                  <c:v>-0.28266780228434518</c:v>
                </c:pt>
                <c:pt idx="65">
                  <c:v>-0.78053798951146236</c:v>
                </c:pt>
                <c:pt idx="66">
                  <c:v>-0.5854231181759868</c:v>
                </c:pt>
                <c:pt idx="67">
                  <c:v>-0.93738624348075206</c:v>
                </c:pt>
                <c:pt idx="68">
                  <c:v>-1.9399162295865542</c:v>
                </c:pt>
                <c:pt idx="69">
                  <c:v>-2.5801357129228406</c:v>
                </c:pt>
                <c:pt idx="70">
                  <c:v>-2.8170375895367399</c:v>
                </c:pt>
                <c:pt idx="71">
                  <c:v>-3.0872102415044869</c:v>
                </c:pt>
                <c:pt idx="72">
                  <c:v>-3.8113924795865506</c:v>
                </c:pt>
                <c:pt idx="73">
                  <c:v>-4.5570008803794844</c:v>
                </c:pt>
                <c:pt idx="74">
                  <c:v>-3.8058819833402002</c:v>
                </c:pt>
                <c:pt idx="75">
                  <c:v>-4.2582235546859213</c:v>
                </c:pt>
                <c:pt idx="76">
                  <c:v>-4.4891561794744188</c:v>
                </c:pt>
                <c:pt idx="77">
                  <c:v>-4.391403036470777</c:v>
                </c:pt>
                <c:pt idx="78">
                  <c:v>-3.7960742062682242</c:v>
                </c:pt>
                <c:pt idx="79">
                  <c:v>-2.7373084743904821</c:v>
                </c:pt>
                <c:pt idx="80">
                  <c:v>-1.8953093497873852</c:v>
                </c:pt>
                <c:pt idx="81">
                  <c:v>-0.3508959834360712</c:v>
                </c:pt>
                <c:pt idx="82">
                  <c:v>-0.36621723814832652</c:v>
                </c:pt>
                <c:pt idx="83">
                  <c:v>-0.26843795611584798</c:v>
                </c:pt>
                <c:pt idx="84">
                  <c:v>0.21239141266415296</c:v>
                </c:pt>
                <c:pt idx="85">
                  <c:v>7.8332579860743268E-2</c:v>
                </c:pt>
                <c:pt idx="86">
                  <c:v>-6.9627042837816289E-2</c:v>
                </c:pt>
                <c:pt idx="87">
                  <c:v>-0.28514285291696306</c:v>
                </c:pt>
                <c:pt idx="88">
                  <c:v>-1.3138156933053002</c:v>
                </c:pt>
                <c:pt idx="89">
                  <c:v>-1.1482654686414919</c:v>
                </c:pt>
                <c:pt idx="90">
                  <c:v>-1.0514111081052322</c:v>
                </c:pt>
                <c:pt idx="91">
                  <c:v>-0.24022272660342092</c:v>
                </c:pt>
                <c:pt idx="92">
                  <c:v>0.49354777119653037</c:v>
                </c:pt>
                <c:pt idx="93">
                  <c:v>1.8165917272317955</c:v>
                </c:pt>
                <c:pt idx="94">
                  <c:v>2.8883121426518494</c:v>
                </c:pt>
                <c:pt idx="95">
                  <c:v>4.2174020168457567</c:v>
                </c:pt>
                <c:pt idx="96">
                  <c:v>4.2336274925472219</c:v>
                </c:pt>
                <c:pt idx="97">
                  <c:v>3.9950146699332127</c:v>
                </c:pt>
                <c:pt idx="98">
                  <c:v>4.5499176983967242</c:v>
                </c:pt>
                <c:pt idx="99">
                  <c:v>3.5888373404147842</c:v>
                </c:pt>
                <c:pt idx="100">
                  <c:v>2.2753999987860918</c:v>
                </c:pt>
                <c:pt idx="101">
                  <c:v>2.0589265909808443</c:v>
                </c:pt>
                <c:pt idx="102">
                  <c:v>1.727513139238384</c:v>
                </c:pt>
                <c:pt idx="103">
                  <c:v>1.3492992190894362</c:v>
                </c:pt>
                <c:pt idx="104">
                  <c:v>0.78956598903241926</c:v>
                </c:pt>
                <c:pt idx="105">
                  <c:v>0.47611793783705569</c:v>
                </c:pt>
                <c:pt idx="106">
                  <c:v>0.52385613211619186</c:v>
                </c:pt>
                <c:pt idx="107">
                  <c:v>0.45404129064683962</c:v>
                </c:pt>
                <c:pt idx="108">
                  <c:v>0.77797416998709856</c:v>
                </c:pt>
                <c:pt idx="109">
                  <c:v>1.3127271189545322</c:v>
                </c:pt>
                <c:pt idx="110">
                  <c:v>2.1385879761219271</c:v>
                </c:pt>
                <c:pt idx="111">
                  <c:v>4.0448866891687825</c:v>
                </c:pt>
                <c:pt idx="112">
                  <c:v>7.4587735604776224</c:v>
                </c:pt>
                <c:pt idx="113">
                  <c:v>8.2680521138125727</c:v>
                </c:pt>
                <c:pt idx="114">
                  <c:v>7.2557792700952559</c:v>
                </c:pt>
                <c:pt idx="115">
                  <c:v>5.8716030474751362</c:v>
                </c:pt>
                <c:pt idx="116">
                  <c:v>4.6314786846723797</c:v>
                </c:pt>
                <c:pt idx="117">
                  <c:v>4.6702431471300399</c:v>
                </c:pt>
                <c:pt idx="118">
                  <c:v>4.4648698232056345</c:v>
                </c:pt>
                <c:pt idx="119">
                  <c:v>4.4372771450606674</c:v>
                </c:pt>
                <c:pt idx="120">
                  <c:v>3.6812703726803098</c:v>
                </c:pt>
                <c:pt idx="121">
                  <c:v>1.7713049101368656</c:v>
                </c:pt>
                <c:pt idx="122">
                  <c:v>1.3718974136557449</c:v>
                </c:pt>
                <c:pt idx="123">
                  <c:v>0.65550620834672546</c:v>
                </c:pt>
                <c:pt idx="124">
                  <c:v>0.49690472947771502</c:v>
                </c:pt>
                <c:pt idx="125">
                  <c:v>-1.8838788506261031</c:v>
                </c:pt>
                <c:pt idx="126">
                  <c:v>-2.0275323658780362</c:v>
                </c:pt>
                <c:pt idx="127">
                  <c:v>-2.3003622742501286</c:v>
                </c:pt>
                <c:pt idx="128">
                  <c:v>-2.0744461211535672</c:v>
                </c:pt>
                <c:pt idx="129">
                  <c:v>-1.8363399596224368</c:v>
                </c:pt>
                <c:pt idx="130">
                  <c:v>-1.6810237469312734</c:v>
                </c:pt>
                <c:pt idx="131">
                  <c:v>-1.1728823765380767</c:v>
                </c:pt>
                <c:pt idx="132">
                  <c:v>-3.030456628161371E-3</c:v>
                </c:pt>
                <c:pt idx="133">
                  <c:v>2.1331300878948944</c:v>
                </c:pt>
                <c:pt idx="134">
                  <c:v>2.6685799087967146</c:v>
                </c:pt>
                <c:pt idx="135">
                  <c:v>1.7018883929359916</c:v>
                </c:pt>
                <c:pt idx="136">
                  <c:v>1.7686780515118383</c:v>
                </c:pt>
                <c:pt idx="137">
                  <c:v>2.4384801464642401</c:v>
                </c:pt>
                <c:pt idx="138">
                  <c:v>2.980365445025881</c:v>
                </c:pt>
                <c:pt idx="139">
                  <c:v>3.7325638994653061</c:v>
                </c:pt>
                <c:pt idx="140">
                  <c:v>5.5206986132797322</c:v>
                </c:pt>
                <c:pt idx="141">
                  <c:v>5.4427275771984753</c:v>
                </c:pt>
                <c:pt idx="142">
                  <c:v>6.0647068559557749</c:v>
                </c:pt>
                <c:pt idx="143">
                  <c:v>6.9624928781063815</c:v>
                </c:pt>
                <c:pt idx="144">
                  <c:v>5.8491203992336898</c:v>
                </c:pt>
                <c:pt idx="145">
                  <c:v>4.8080660069221537</c:v>
                </c:pt>
                <c:pt idx="146">
                  <c:v>3.0127273930877143</c:v>
                </c:pt>
                <c:pt idx="147">
                  <c:v>1.92752094653865</c:v>
                </c:pt>
                <c:pt idx="148">
                  <c:v>1.0923105664497001</c:v>
                </c:pt>
                <c:pt idx="149">
                  <c:v>0.81264846695884985</c:v>
                </c:pt>
                <c:pt idx="150">
                  <c:v>0.93120269311625881</c:v>
                </c:pt>
                <c:pt idx="151">
                  <c:v>0.83909734006823422</c:v>
                </c:pt>
                <c:pt idx="152">
                  <c:v>1.1505630731719572</c:v>
                </c:pt>
                <c:pt idx="153">
                  <c:v>0.69408407017982165</c:v>
                </c:pt>
                <c:pt idx="154">
                  <c:v>1.1837249792924249</c:v>
                </c:pt>
                <c:pt idx="155">
                  <c:v>1.3932619157347259</c:v>
                </c:pt>
                <c:pt idx="156">
                  <c:v>2.0596775053669125</c:v>
                </c:pt>
                <c:pt idx="157">
                  <c:v>2.7060339787219614</c:v>
                </c:pt>
                <c:pt idx="158">
                  <c:v>2.521348509837825</c:v>
                </c:pt>
                <c:pt idx="159">
                  <c:v>1.8511382821843299</c:v>
                </c:pt>
                <c:pt idx="160">
                  <c:v>0.76371451325627993</c:v>
                </c:pt>
                <c:pt idx="161">
                  <c:v>0.86812107787569059</c:v>
                </c:pt>
                <c:pt idx="162">
                  <c:v>0.52549990259081136</c:v>
                </c:pt>
                <c:pt idx="163">
                  <c:v>-0.16107740536414417</c:v>
                </c:pt>
                <c:pt idx="164">
                  <c:v>0.32498430491103902</c:v>
                </c:pt>
                <c:pt idx="165">
                  <c:v>-0.63625409877383676</c:v>
                </c:pt>
                <c:pt idx="166">
                  <c:v>-0.18291585065363725</c:v>
                </c:pt>
                <c:pt idx="167">
                  <c:v>-0.8614609799634958</c:v>
                </c:pt>
                <c:pt idx="168">
                  <c:v>-1.3550515131959202</c:v>
                </c:pt>
                <c:pt idx="169">
                  <c:v>-1.6671623571714185</c:v>
                </c:pt>
                <c:pt idx="170">
                  <c:v>-1.536233626884008</c:v>
                </c:pt>
                <c:pt idx="171">
                  <c:v>-1.149199196474922</c:v>
                </c:pt>
                <c:pt idx="172">
                  <c:v>-1.0219563788664709</c:v>
                </c:pt>
                <c:pt idx="173">
                  <c:v>-6.1777443183186787E-2</c:v>
                </c:pt>
                <c:pt idx="174">
                  <c:v>0.58157027961275831</c:v>
                </c:pt>
                <c:pt idx="175">
                  <c:v>1.2504604716462513</c:v>
                </c:pt>
                <c:pt idx="176">
                  <c:v>2.1406358605717948</c:v>
                </c:pt>
                <c:pt idx="177">
                  <c:v>2.9164545932799637</c:v>
                </c:pt>
                <c:pt idx="178">
                  <c:v>3.1463651206411485</c:v>
                </c:pt>
                <c:pt idx="179">
                  <c:v>2.9192976768758312</c:v>
                </c:pt>
                <c:pt idx="180">
                  <c:v>3.8731050826925579</c:v>
                </c:pt>
                <c:pt idx="181">
                  <c:v>3.21552226772127</c:v>
                </c:pt>
                <c:pt idx="182">
                  <c:v>2.9693567318059602</c:v>
                </c:pt>
                <c:pt idx="183">
                  <c:v>2.146686427581797</c:v>
                </c:pt>
                <c:pt idx="184">
                  <c:v>1.6794746747484488</c:v>
                </c:pt>
                <c:pt idx="185">
                  <c:v>0.91213750993290654</c:v>
                </c:pt>
                <c:pt idx="186">
                  <c:v>0.39931244928769649</c:v>
                </c:pt>
                <c:pt idx="187">
                  <c:v>-0.21255096138664431</c:v>
                </c:pt>
                <c:pt idx="188">
                  <c:v>-1.3767391445770083</c:v>
                </c:pt>
                <c:pt idx="189">
                  <c:v>-2.8162856296361642</c:v>
                </c:pt>
                <c:pt idx="190">
                  <c:v>-3.963577301001604</c:v>
                </c:pt>
                <c:pt idx="191">
                  <c:v>-3.8645709574295317</c:v>
                </c:pt>
                <c:pt idx="192">
                  <c:v>-4.3571404244200558</c:v>
                </c:pt>
                <c:pt idx="193">
                  <c:v>-4.335856168201321</c:v>
                </c:pt>
                <c:pt idx="194">
                  <c:v>-4.8333887003250267</c:v>
                </c:pt>
                <c:pt idx="195">
                  <c:v>-4.8685603647361306</c:v>
                </c:pt>
                <c:pt idx="196">
                  <c:v>-4.4491950429037148</c:v>
                </c:pt>
                <c:pt idx="197">
                  <c:v>-4.7753338203531559</c:v>
                </c:pt>
                <c:pt idx="198">
                  <c:v>-4.7778726389219059</c:v>
                </c:pt>
                <c:pt idx="199">
                  <c:v>-5.349581437814809</c:v>
                </c:pt>
                <c:pt idx="200">
                  <c:v>-6.2290998571869718</c:v>
                </c:pt>
                <c:pt idx="201">
                  <c:v>-6.0977524673358001</c:v>
                </c:pt>
                <c:pt idx="202">
                  <c:v>-5.8881394502382509</c:v>
                </c:pt>
                <c:pt idx="203">
                  <c:v>-5.6358564985004325</c:v>
                </c:pt>
                <c:pt idx="204">
                  <c:v>-5.1064932791021018</c:v>
                </c:pt>
                <c:pt idx="205">
                  <c:v>-5.0255381569038038</c:v>
                </c:pt>
                <c:pt idx="206">
                  <c:v>-4.4874103885585797</c:v>
                </c:pt>
                <c:pt idx="207">
                  <c:v>-5.2783913697382188</c:v>
                </c:pt>
                <c:pt idx="208">
                  <c:v>-4.0120591012296547</c:v>
                </c:pt>
                <c:pt idx="209">
                  <c:v>-4.2392387250482084</c:v>
                </c:pt>
                <c:pt idx="210">
                  <c:v>-4.0028013278448835</c:v>
                </c:pt>
                <c:pt idx="211">
                  <c:v>-3.4545595769179176</c:v>
                </c:pt>
                <c:pt idx="212">
                  <c:v>-3.2397430731122796</c:v>
                </c:pt>
                <c:pt idx="213">
                  <c:v>-2.1646385052253843</c:v>
                </c:pt>
                <c:pt idx="214">
                  <c:v>-1.6565227603965669</c:v>
                </c:pt>
                <c:pt idx="215">
                  <c:v>0.20721684914300642</c:v>
                </c:pt>
                <c:pt idx="216">
                  <c:v>0.35133628557033969</c:v>
                </c:pt>
                <c:pt idx="217">
                  <c:v>1.9778432359378106</c:v>
                </c:pt>
                <c:pt idx="218">
                  <c:v>3.0367368082732229</c:v>
                </c:pt>
                <c:pt idx="219">
                  <c:v>4.2732865202288526</c:v>
                </c:pt>
                <c:pt idx="220">
                  <c:v>5.2860613207715303</c:v>
                </c:pt>
                <c:pt idx="221">
                  <c:v>4.8270821481328259</c:v>
                </c:pt>
                <c:pt idx="222">
                  <c:v>5.1168895119922224</c:v>
                </c:pt>
                <c:pt idx="223">
                  <c:v>5.0213271456123243</c:v>
                </c:pt>
                <c:pt idx="224">
                  <c:v>5.581531828167587</c:v>
                </c:pt>
                <c:pt idx="225">
                  <c:v>5.7269686386693452</c:v>
                </c:pt>
                <c:pt idx="226">
                  <c:v>5.1489546913401103</c:v>
                </c:pt>
                <c:pt idx="227">
                  <c:v>4.4416575510471956</c:v>
                </c:pt>
                <c:pt idx="228">
                  <c:v>4.2872427915285121</c:v>
                </c:pt>
                <c:pt idx="229">
                  <c:v>4.0805294124158591</c:v>
                </c:pt>
                <c:pt idx="230">
                  <c:v>3.8222890278232375</c:v>
                </c:pt>
                <c:pt idx="231">
                  <c:v>3.2760348345291335</c:v>
                </c:pt>
                <c:pt idx="232">
                  <c:v>3.0028002548371493</c:v>
                </c:pt>
                <c:pt idx="233">
                  <c:v>2.6378131196201204</c:v>
                </c:pt>
                <c:pt idx="234">
                  <c:v>2.905587162898148</c:v>
                </c:pt>
                <c:pt idx="235">
                  <c:v>2.459289171051386</c:v>
                </c:pt>
                <c:pt idx="236">
                  <c:v>1.8615944824288211</c:v>
                </c:pt>
                <c:pt idx="237">
                  <c:v>1.7582049978741621</c:v>
                </c:pt>
                <c:pt idx="238">
                  <c:v>1.3008521092911991</c:v>
                </c:pt>
                <c:pt idx="239">
                  <c:v>1.2769178707933246</c:v>
                </c:pt>
                <c:pt idx="240">
                  <c:v>1.2462295338789704</c:v>
                </c:pt>
                <c:pt idx="241">
                  <c:v>1.009981077614257</c:v>
                </c:pt>
                <c:pt idx="242">
                  <c:v>1.1556651226344341</c:v>
                </c:pt>
                <c:pt idx="243">
                  <c:v>1.6337995047886262</c:v>
                </c:pt>
                <c:pt idx="244">
                  <c:v>1.4336320967908942</c:v>
                </c:pt>
                <c:pt idx="245">
                  <c:v>2.1000835876387192</c:v>
                </c:pt>
                <c:pt idx="246">
                  <c:v>3.1890563986479341</c:v>
                </c:pt>
                <c:pt idx="247">
                  <c:v>5.277837688463431</c:v>
                </c:pt>
                <c:pt idx="248">
                  <c:v>7.1075201203850291</c:v>
                </c:pt>
                <c:pt idx="249">
                  <c:v>8.2215666300404404</c:v>
                </c:pt>
                <c:pt idx="250">
                  <c:v>8.7879518774602357</c:v>
                </c:pt>
                <c:pt idx="251">
                  <c:v>8.1914658943308698</c:v>
                </c:pt>
                <c:pt idx="252">
                  <c:v>7.511700793344529</c:v>
                </c:pt>
                <c:pt idx="253">
                  <c:v>6.6628590930014955</c:v>
                </c:pt>
                <c:pt idx="254">
                  <c:v>5.7751243202644398</c:v>
                </c:pt>
                <c:pt idx="255">
                  <c:v>4.8000762274447952</c:v>
                </c:pt>
                <c:pt idx="256">
                  <c:v>4.6240978299700393</c:v>
                </c:pt>
                <c:pt idx="257">
                  <c:v>3.7226077096517169</c:v>
                </c:pt>
                <c:pt idx="258">
                  <c:v>2.5363812566685882</c:v>
                </c:pt>
                <c:pt idx="259">
                  <c:v>2.3064587702006518</c:v>
                </c:pt>
                <c:pt idx="260">
                  <c:v>1.3729364660231527</c:v>
                </c:pt>
                <c:pt idx="261">
                  <c:v>0.56749777810593938</c:v>
                </c:pt>
                <c:pt idx="262">
                  <c:v>0.70783417246311653</c:v>
                </c:pt>
                <c:pt idx="263">
                  <c:v>0.10994011907163559</c:v>
                </c:pt>
                <c:pt idx="264">
                  <c:v>-0.19442365922548133</c:v>
                </c:pt>
                <c:pt idx="265">
                  <c:v>-0.44294389874499224</c:v>
                </c:pt>
                <c:pt idx="266">
                  <c:v>-0.34505080817108091</c:v>
                </c:pt>
                <c:pt idx="267">
                  <c:v>-0.70286625738469499</c:v>
                </c:pt>
                <c:pt idx="268">
                  <c:v>-1.6222658723248085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115776"/>
        <c:axId val="337114240"/>
      </c:lineChart>
      <c:dateAx>
        <c:axId val="337098624"/>
        <c:scaling>
          <c:orientation val="minMax"/>
          <c:max val="41639"/>
          <c:min val="36586"/>
        </c:scaling>
        <c:delete val="0"/>
        <c:axPos val="b"/>
        <c:numFmt formatCode="\ \ \ \ \ \ \ \ \ yyyy;@" sourceLinked="0"/>
        <c:majorTickMark val="in"/>
        <c:minorTickMark val="in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7100160"/>
        <c:crosses val="min"/>
        <c:auto val="1"/>
        <c:lblOffset val="100"/>
        <c:baseTimeUnit val="months"/>
        <c:majorUnit val="24"/>
        <c:majorTimeUnit val="months"/>
        <c:minorUnit val="12"/>
        <c:minorTimeUnit val="months"/>
      </c:dateAx>
      <c:valAx>
        <c:axId val="337100160"/>
        <c:scaling>
          <c:orientation val="minMax"/>
          <c:max val="160"/>
          <c:min val="8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7098624"/>
        <c:crosses val="autoZero"/>
        <c:crossBetween val="between"/>
      </c:valAx>
      <c:valAx>
        <c:axId val="337114240"/>
        <c:scaling>
          <c:orientation val="minMax"/>
          <c:max val="160"/>
          <c:min val="80"/>
        </c:scaling>
        <c:delete val="0"/>
        <c:axPos val="r"/>
        <c:numFmt formatCode="0.00" sourceLinked="1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7115776"/>
        <c:crosses val="max"/>
        <c:crossBetween val="between"/>
        <c:majorUnit val="20"/>
        <c:minorUnit val="4"/>
      </c:valAx>
      <c:dateAx>
        <c:axId val="337115776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one"/>
        <c:crossAx val="337114240"/>
        <c:crosses val="min"/>
        <c:auto val="1"/>
        <c:lblOffset val="100"/>
        <c:baseTimeUnit val="months"/>
      </c:dateAx>
      <c:spPr>
        <a:blipFill>
          <a:blip xmlns:r="http://schemas.openxmlformats.org/officeDocument/2006/relationships" r:embed="rId1"/>
          <a:stretch>
            <a:fillRect/>
          </a:stretch>
        </a:blipFill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2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1.6114973936884672E-2"/>
          <c:y val="0.10897278348068075"/>
          <c:w val="0.96777005212623546"/>
          <c:h val="0.86883766593975353"/>
        </c:manualLayout>
      </c:layout>
      <c:lineChart>
        <c:grouping val="standard"/>
        <c:varyColors val="0"/>
        <c:ser>
          <c:idx val="0"/>
          <c:order val="0"/>
          <c:spPr>
            <a:ln w="28575">
              <a:solidFill>
                <a:srgbClr val="1F497D"/>
              </a:solidFill>
              <a:prstDash val="solid"/>
            </a:ln>
          </c:spPr>
          <c:marker>
            <c:symbol val="none"/>
          </c:marker>
          <c:cat>
            <c:numRef>
              <c:f>quarterly!$A$3:$A$262</c:f>
              <c:numCache>
                <c:formatCode>mmm\-yy</c:formatCode>
                <c:ptCount val="260"/>
                <c:pt idx="0">
                  <c:v>17227</c:v>
                </c:pt>
                <c:pt idx="1">
                  <c:v>17319</c:v>
                </c:pt>
                <c:pt idx="2">
                  <c:v>17411</c:v>
                </c:pt>
                <c:pt idx="3">
                  <c:v>17502</c:v>
                </c:pt>
                <c:pt idx="4">
                  <c:v>17593</c:v>
                </c:pt>
                <c:pt idx="5">
                  <c:v>17685</c:v>
                </c:pt>
                <c:pt idx="6">
                  <c:v>17777</c:v>
                </c:pt>
                <c:pt idx="7">
                  <c:v>17868</c:v>
                </c:pt>
                <c:pt idx="8">
                  <c:v>17958</c:v>
                </c:pt>
                <c:pt idx="9">
                  <c:v>18050</c:v>
                </c:pt>
                <c:pt idx="10">
                  <c:v>18142</c:v>
                </c:pt>
                <c:pt idx="11">
                  <c:v>18233</c:v>
                </c:pt>
                <c:pt idx="12">
                  <c:v>18323</c:v>
                </c:pt>
                <c:pt idx="13">
                  <c:v>18415</c:v>
                </c:pt>
                <c:pt idx="14">
                  <c:v>18507</c:v>
                </c:pt>
                <c:pt idx="15">
                  <c:v>18598</c:v>
                </c:pt>
                <c:pt idx="16">
                  <c:v>18688</c:v>
                </c:pt>
                <c:pt idx="17">
                  <c:v>18780</c:v>
                </c:pt>
                <c:pt idx="18">
                  <c:v>18872</c:v>
                </c:pt>
                <c:pt idx="19">
                  <c:v>18963</c:v>
                </c:pt>
                <c:pt idx="20">
                  <c:v>19054</c:v>
                </c:pt>
                <c:pt idx="21">
                  <c:v>19146</c:v>
                </c:pt>
                <c:pt idx="22">
                  <c:v>19238</c:v>
                </c:pt>
                <c:pt idx="23">
                  <c:v>19329</c:v>
                </c:pt>
                <c:pt idx="24">
                  <c:v>19419</c:v>
                </c:pt>
                <c:pt idx="25">
                  <c:v>19511</c:v>
                </c:pt>
                <c:pt idx="26">
                  <c:v>19603</c:v>
                </c:pt>
                <c:pt idx="27">
                  <c:v>19694</c:v>
                </c:pt>
                <c:pt idx="28">
                  <c:v>19784</c:v>
                </c:pt>
                <c:pt idx="29">
                  <c:v>19876</c:v>
                </c:pt>
                <c:pt idx="30">
                  <c:v>19968</c:v>
                </c:pt>
                <c:pt idx="31">
                  <c:v>20059</c:v>
                </c:pt>
                <c:pt idx="32">
                  <c:v>20149</c:v>
                </c:pt>
                <c:pt idx="33">
                  <c:v>20241</c:v>
                </c:pt>
                <c:pt idx="34">
                  <c:v>20333</c:v>
                </c:pt>
                <c:pt idx="35">
                  <c:v>20424</c:v>
                </c:pt>
                <c:pt idx="36">
                  <c:v>20515</c:v>
                </c:pt>
                <c:pt idx="37">
                  <c:v>20607</c:v>
                </c:pt>
                <c:pt idx="38">
                  <c:v>20699</c:v>
                </c:pt>
                <c:pt idx="39">
                  <c:v>20790</c:v>
                </c:pt>
                <c:pt idx="40">
                  <c:v>20880</c:v>
                </c:pt>
                <c:pt idx="41">
                  <c:v>20972</c:v>
                </c:pt>
                <c:pt idx="42">
                  <c:v>21064</c:v>
                </c:pt>
                <c:pt idx="43">
                  <c:v>21155</c:v>
                </c:pt>
                <c:pt idx="44">
                  <c:v>21245</c:v>
                </c:pt>
                <c:pt idx="45">
                  <c:v>21337</c:v>
                </c:pt>
                <c:pt idx="46">
                  <c:v>21429</c:v>
                </c:pt>
                <c:pt idx="47">
                  <c:v>21520</c:v>
                </c:pt>
                <c:pt idx="48">
                  <c:v>21610</c:v>
                </c:pt>
                <c:pt idx="49">
                  <c:v>21702</c:v>
                </c:pt>
                <c:pt idx="50">
                  <c:v>21794</c:v>
                </c:pt>
                <c:pt idx="51">
                  <c:v>21885</c:v>
                </c:pt>
                <c:pt idx="52">
                  <c:v>21976</c:v>
                </c:pt>
                <c:pt idx="53">
                  <c:v>22068</c:v>
                </c:pt>
                <c:pt idx="54">
                  <c:v>22160</c:v>
                </c:pt>
                <c:pt idx="55">
                  <c:v>22251</c:v>
                </c:pt>
                <c:pt idx="56">
                  <c:v>22341</c:v>
                </c:pt>
                <c:pt idx="57">
                  <c:v>22433</c:v>
                </c:pt>
                <c:pt idx="58">
                  <c:v>22525</c:v>
                </c:pt>
                <c:pt idx="59">
                  <c:v>22616</c:v>
                </c:pt>
                <c:pt idx="60">
                  <c:v>22706</c:v>
                </c:pt>
                <c:pt idx="61">
                  <c:v>22798</c:v>
                </c:pt>
                <c:pt idx="62">
                  <c:v>22890</c:v>
                </c:pt>
                <c:pt idx="63">
                  <c:v>22981</c:v>
                </c:pt>
                <c:pt idx="64">
                  <c:v>23071</c:v>
                </c:pt>
                <c:pt idx="65">
                  <c:v>23163</c:v>
                </c:pt>
                <c:pt idx="66">
                  <c:v>23255</c:v>
                </c:pt>
                <c:pt idx="67">
                  <c:v>23346</c:v>
                </c:pt>
                <c:pt idx="68">
                  <c:v>23437</c:v>
                </c:pt>
                <c:pt idx="69">
                  <c:v>23529</c:v>
                </c:pt>
                <c:pt idx="70">
                  <c:v>23621</c:v>
                </c:pt>
                <c:pt idx="71">
                  <c:v>23712</c:v>
                </c:pt>
                <c:pt idx="72">
                  <c:v>23802</c:v>
                </c:pt>
                <c:pt idx="73">
                  <c:v>23894</c:v>
                </c:pt>
                <c:pt idx="74">
                  <c:v>23986</c:v>
                </c:pt>
                <c:pt idx="75">
                  <c:v>24077</c:v>
                </c:pt>
                <c:pt idx="76">
                  <c:v>24167</c:v>
                </c:pt>
                <c:pt idx="77">
                  <c:v>24259</c:v>
                </c:pt>
                <c:pt idx="78">
                  <c:v>24351</c:v>
                </c:pt>
                <c:pt idx="79">
                  <c:v>24442</c:v>
                </c:pt>
                <c:pt idx="80">
                  <c:v>24532</c:v>
                </c:pt>
                <c:pt idx="81">
                  <c:v>24624</c:v>
                </c:pt>
                <c:pt idx="82">
                  <c:v>24716</c:v>
                </c:pt>
                <c:pt idx="83">
                  <c:v>24807</c:v>
                </c:pt>
                <c:pt idx="84">
                  <c:v>24898</c:v>
                </c:pt>
                <c:pt idx="85">
                  <c:v>24990</c:v>
                </c:pt>
                <c:pt idx="86">
                  <c:v>25082</c:v>
                </c:pt>
                <c:pt idx="87">
                  <c:v>25173</c:v>
                </c:pt>
                <c:pt idx="88">
                  <c:v>25263</c:v>
                </c:pt>
                <c:pt idx="89">
                  <c:v>25355</c:v>
                </c:pt>
                <c:pt idx="90">
                  <c:v>25447</c:v>
                </c:pt>
                <c:pt idx="91">
                  <c:v>25538</c:v>
                </c:pt>
                <c:pt idx="92">
                  <c:v>25628</c:v>
                </c:pt>
                <c:pt idx="93">
                  <c:v>25720</c:v>
                </c:pt>
                <c:pt idx="94">
                  <c:v>25812</c:v>
                </c:pt>
                <c:pt idx="95">
                  <c:v>25903</c:v>
                </c:pt>
                <c:pt idx="96">
                  <c:v>25993</c:v>
                </c:pt>
                <c:pt idx="97">
                  <c:v>26085</c:v>
                </c:pt>
                <c:pt idx="98">
                  <c:v>26177</c:v>
                </c:pt>
                <c:pt idx="99">
                  <c:v>26268</c:v>
                </c:pt>
                <c:pt idx="100">
                  <c:v>26359</c:v>
                </c:pt>
                <c:pt idx="101">
                  <c:v>26451</c:v>
                </c:pt>
                <c:pt idx="102">
                  <c:v>26543</c:v>
                </c:pt>
                <c:pt idx="103">
                  <c:v>26634</c:v>
                </c:pt>
                <c:pt idx="104">
                  <c:v>26724</c:v>
                </c:pt>
                <c:pt idx="105">
                  <c:v>26816</c:v>
                </c:pt>
                <c:pt idx="106">
                  <c:v>26908</c:v>
                </c:pt>
                <c:pt idx="107">
                  <c:v>26999</c:v>
                </c:pt>
                <c:pt idx="108">
                  <c:v>27089</c:v>
                </c:pt>
                <c:pt idx="109">
                  <c:v>27181</c:v>
                </c:pt>
                <c:pt idx="110">
                  <c:v>27273</c:v>
                </c:pt>
                <c:pt idx="111">
                  <c:v>27364</c:v>
                </c:pt>
                <c:pt idx="112">
                  <c:v>27454</c:v>
                </c:pt>
                <c:pt idx="113">
                  <c:v>27546</c:v>
                </c:pt>
                <c:pt idx="114">
                  <c:v>27638</c:v>
                </c:pt>
                <c:pt idx="115">
                  <c:v>27729</c:v>
                </c:pt>
                <c:pt idx="116">
                  <c:v>27820</c:v>
                </c:pt>
                <c:pt idx="117">
                  <c:v>27912</c:v>
                </c:pt>
                <c:pt idx="118">
                  <c:v>28004</c:v>
                </c:pt>
                <c:pt idx="119">
                  <c:v>28095</c:v>
                </c:pt>
                <c:pt idx="120">
                  <c:v>28185</c:v>
                </c:pt>
                <c:pt idx="121">
                  <c:v>28277</c:v>
                </c:pt>
                <c:pt idx="122">
                  <c:v>28369</c:v>
                </c:pt>
                <c:pt idx="123">
                  <c:v>28460</c:v>
                </c:pt>
                <c:pt idx="124">
                  <c:v>28550</c:v>
                </c:pt>
                <c:pt idx="125">
                  <c:v>28642</c:v>
                </c:pt>
                <c:pt idx="126">
                  <c:v>28734</c:v>
                </c:pt>
                <c:pt idx="127">
                  <c:v>28825</c:v>
                </c:pt>
                <c:pt idx="128">
                  <c:v>28915</c:v>
                </c:pt>
                <c:pt idx="129">
                  <c:v>29007</c:v>
                </c:pt>
                <c:pt idx="130">
                  <c:v>29099</c:v>
                </c:pt>
                <c:pt idx="131">
                  <c:v>29190</c:v>
                </c:pt>
                <c:pt idx="132">
                  <c:v>29281</c:v>
                </c:pt>
                <c:pt idx="133">
                  <c:v>29373</c:v>
                </c:pt>
                <c:pt idx="134">
                  <c:v>29465</c:v>
                </c:pt>
                <c:pt idx="135">
                  <c:v>29556</c:v>
                </c:pt>
                <c:pt idx="136">
                  <c:v>29646</c:v>
                </c:pt>
                <c:pt idx="137">
                  <c:v>29738</c:v>
                </c:pt>
                <c:pt idx="138">
                  <c:v>29830</c:v>
                </c:pt>
                <c:pt idx="139">
                  <c:v>29921</c:v>
                </c:pt>
                <c:pt idx="140">
                  <c:v>30011</c:v>
                </c:pt>
                <c:pt idx="141">
                  <c:v>30103</c:v>
                </c:pt>
                <c:pt idx="142">
                  <c:v>30195</c:v>
                </c:pt>
                <c:pt idx="143">
                  <c:v>30286</c:v>
                </c:pt>
                <c:pt idx="144">
                  <c:v>30376</c:v>
                </c:pt>
                <c:pt idx="145">
                  <c:v>30468</c:v>
                </c:pt>
                <c:pt idx="146">
                  <c:v>30560</c:v>
                </c:pt>
                <c:pt idx="147">
                  <c:v>30651</c:v>
                </c:pt>
                <c:pt idx="148">
                  <c:v>30742</c:v>
                </c:pt>
                <c:pt idx="149">
                  <c:v>30834</c:v>
                </c:pt>
                <c:pt idx="150">
                  <c:v>30926</c:v>
                </c:pt>
                <c:pt idx="151">
                  <c:v>31017</c:v>
                </c:pt>
                <c:pt idx="152">
                  <c:v>31107</c:v>
                </c:pt>
                <c:pt idx="153">
                  <c:v>31199</c:v>
                </c:pt>
                <c:pt idx="154">
                  <c:v>31291</c:v>
                </c:pt>
                <c:pt idx="155">
                  <c:v>31382</c:v>
                </c:pt>
                <c:pt idx="156">
                  <c:v>31472</c:v>
                </c:pt>
                <c:pt idx="157">
                  <c:v>31564</c:v>
                </c:pt>
                <c:pt idx="158">
                  <c:v>31656</c:v>
                </c:pt>
                <c:pt idx="159">
                  <c:v>31747</c:v>
                </c:pt>
                <c:pt idx="160">
                  <c:v>31837</c:v>
                </c:pt>
                <c:pt idx="161">
                  <c:v>31929</c:v>
                </c:pt>
                <c:pt idx="162">
                  <c:v>32021</c:v>
                </c:pt>
                <c:pt idx="163">
                  <c:v>32112</c:v>
                </c:pt>
                <c:pt idx="164">
                  <c:v>32203</c:v>
                </c:pt>
                <c:pt idx="165">
                  <c:v>32295</c:v>
                </c:pt>
                <c:pt idx="166">
                  <c:v>32387</c:v>
                </c:pt>
                <c:pt idx="167">
                  <c:v>32478</c:v>
                </c:pt>
                <c:pt idx="168">
                  <c:v>32568</c:v>
                </c:pt>
                <c:pt idx="169">
                  <c:v>32660</c:v>
                </c:pt>
                <c:pt idx="170">
                  <c:v>32752</c:v>
                </c:pt>
                <c:pt idx="171">
                  <c:v>32843</c:v>
                </c:pt>
                <c:pt idx="172">
                  <c:v>32933</c:v>
                </c:pt>
                <c:pt idx="173">
                  <c:v>33025</c:v>
                </c:pt>
                <c:pt idx="174">
                  <c:v>33117</c:v>
                </c:pt>
                <c:pt idx="175">
                  <c:v>33208</c:v>
                </c:pt>
                <c:pt idx="176">
                  <c:v>33298</c:v>
                </c:pt>
                <c:pt idx="177">
                  <c:v>33390</c:v>
                </c:pt>
                <c:pt idx="178">
                  <c:v>33482</c:v>
                </c:pt>
                <c:pt idx="179">
                  <c:v>33573</c:v>
                </c:pt>
                <c:pt idx="180">
                  <c:v>33664</c:v>
                </c:pt>
                <c:pt idx="181">
                  <c:v>33756</c:v>
                </c:pt>
                <c:pt idx="182">
                  <c:v>33848</c:v>
                </c:pt>
                <c:pt idx="183">
                  <c:v>33939</c:v>
                </c:pt>
                <c:pt idx="184">
                  <c:v>34029</c:v>
                </c:pt>
                <c:pt idx="185">
                  <c:v>34121</c:v>
                </c:pt>
                <c:pt idx="186">
                  <c:v>34213</c:v>
                </c:pt>
                <c:pt idx="187">
                  <c:v>34304</c:v>
                </c:pt>
                <c:pt idx="188">
                  <c:v>34394</c:v>
                </c:pt>
                <c:pt idx="189">
                  <c:v>34486</c:v>
                </c:pt>
                <c:pt idx="190">
                  <c:v>34578</c:v>
                </c:pt>
                <c:pt idx="191">
                  <c:v>34669</c:v>
                </c:pt>
                <c:pt idx="192">
                  <c:v>34759</c:v>
                </c:pt>
                <c:pt idx="193">
                  <c:v>34851</c:v>
                </c:pt>
                <c:pt idx="194">
                  <c:v>34943</c:v>
                </c:pt>
                <c:pt idx="195">
                  <c:v>35034</c:v>
                </c:pt>
                <c:pt idx="196">
                  <c:v>35125</c:v>
                </c:pt>
                <c:pt idx="197">
                  <c:v>35217</c:v>
                </c:pt>
                <c:pt idx="198">
                  <c:v>35309</c:v>
                </c:pt>
                <c:pt idx="199">
                  <c:v>35400</c:v>
                </c:pt>
                <c:pt idx="200">
                  <c:v>35490</c:v>
                </c:pt>
                <c:pt idx="201">
                  <c:v>35582</c:v>
                </c:pt>
                <c:pt idx="202">
                  <c:v>35674</c:v>
                </c:pt>
                <c:pt idx="203">
                  <c:v>35765</c:v>
                </c:pt>
                <c:pt idx="204">
                  <c:v>35855</c:v>
                </c:pt>
                <c:pt idx="205">
                  <c:v>35947</c:v>
                </c:pt>
                <c:pt idx="206">
                  <c:v>36039</c:v>
                </c:pt>
                <c:pt idx="207">
                  <c:v>36130</c:v>
                </c:pt>
                <c:pt idx="208">
                  <c:v>36220</c:v>
                </c:pt>
                <c:pt idx="209">
                  <c:v>36312</c:v>
                </c:pt>
                <c:pt idx="210">
                  <c:v>36404</c:v>
                </c:pt>
                <c:pt idx="211">
                  <c:v>36495</c:v>
                </c:pt>
                <c:pt idx="212">
                  <c:v>36586</c:v>
                </c:pt>
                <c:pt idx="213">
                  <c:v>36678</c:v>
                </c:pt>
                <c:pt idx="214">
                  <c:v>36770</c:v>
                </c:pt>
                <c:pt idx="215">
                  <c:v>36861</c:v>
                </c:pt>
                <c:pt idx="216">
                  <c:v>36951</c:v>
                </c:pt>
                <c:pt idx="217">
                  <c:v>37043</c:v>
                </c:pt>
                <c:pt idx="218">
                  <c:v>37135</c:v>
                </c:pt>
                <c:pt idx="219">
                  <c:v>37226</c:v>
                </c:pt>
                <c:pt idx="220">
                  <c:v>37316</c:v>
                </c:pt>
                <c:pt idx="221">
                  <c:v>37408</c:v>
                </c:pt>
                <c:pt idx="222">
                  <c:v>37500</c:v>
                </c:pt>
                <c:pt idx="223">
                  <c:v>37591</c:v>
                </c:pt>
                <c:pt idx="224">
                  <c:v>37681</c:v>
                </c:pt>
                <c:pt idx="225">
                  <c:v>37773</c:v>
                </c:pt>
                <c:pt idx="226">
                  <c:v>37865</c:v>
                </c:pt>
                <c:pt idx="227">
                  <c:v>37956</c:v>
                </c:pt>
                <c:pt idx="228">
                  <c:v>38047</c:v>
                </c:pt>
                <c:pt idx="229">
                  <c:v>38139</c:v>
                </c:pt>
                <c:pt idx="230">
                  <c:v>38231</c:v>
                </c:pt>
                <c:pt idx="231">
                  <c:v>38322</c:v>
                </c:pt>
                <c:pt idx="232">
                  <c:v>38412</c:v>
                </c:pt>
                <c:pt idx="233">
                  <c:v>38504</c:v>
                </c:pt>
                <c:pt idx="234">
                  <c:v>38596</c:v>
                </c:pt>
                <c:pt idx="235">
                  <c:v>38687</c:v>
                </c:pt>
                <c:pt idx="236">
                  <c:v>38777</c:v>
                </c:pt>
                <c:pt idx="237">
                  <c:v>38869</c:v>
                </c:pt>
                <c:pt idx="238">
                  <c:v>38961</c:v>
                </c:pt>
                <c:pt idx="239">
                  <c:v>39052</c:v>
                </c:pt>
                <c:pt idx="240">
                  <c:v>39142</c:v>
                </c:pt>
                <c:pt idx="241">
                  <c:v>39234</c:v>
                </c:pt>
                <c:pt idx="242">
                  <c:v>39326</c:v>
                </c:pt>
                <c:pt idx="243">
                  <c:v>39417</c:v>
                </c:pt>
                <c:pt idx="244">
                  <c:v>39508</c:v>
                </c:pt>
                <c:pt idx="245">
                  <c:v>39600</c:v>
                </c:pt>
                <c:pt idx="246">
                  <c:v>39692</c:v>
                </c:pt>
                <c:pt idx="247">
                  <c:v>39783</c:v>
                </c:pt>
                <c:pt idx="248">
                  <c:v>39873</c:v>
                </c:pt>
                <c:pt idx="249">
                  <c:v>39965</c:v>
                </c:pt>
                <c:pt idx="250">
                  <c:v>40057</c:v>
                </c:pt>
                <c:pt idx="251">
                  <c:v>40148</c:v>
                </c:pt>
                <c:pt idx="252">
                  <c:v>40238</c:v>
                </c:pt>
                <c:pt idx="253">
                  <c:v>40330</c:v>
                </c:pt>
                <c:pt idx="254">
                  <c:v>40422</c:v>
                </c:pt>
                <c:pt idx="255">
                  <c:v>40513</c:v>
                </c:pt>
                <c:pt idx="256">
                  <c:v>40603</c:v>
                </c:pt>
                <c:pt idx="257">
                  <c:v>40695</c:v>
                </c:pt>
                <c:pt idx="258">
                  <c:v>40787</c:v>
                </c:pt>
                <c:pt idx="259">
                  <c:v>40878</c:v>
                </c:pt>
              </c:numCache>
            </c:numRef>
          </c:cat>
          <c:val>
            <c:numRef>
              <c:f>quarterly!$AD$3:$AD$262</c:f>
              <c:numCache>
                <c:formatCode>0.00</c:formatCode>
                <c:ptCount val="260"/>
                <c:pt idx="0">
                  <c:v>0</c:v>
                </c:pt>
                <c:pt idx="1">
                  <c:v>0.365771222786274</c:v>
                </c:pt>
                <c:pt idx="2">
                  <c:v>-0.3961182685138096</c:v>
                </c:pt>
                <c:pt idx="3">
                  <c:v>-1.0637614340261934</c:v>
                </c:pt>
                <c:pt idx="4">
                  <c:v>-0.20781125927947175</c:v>
                </c:pt>
                <c:pt idx="5">
                  <c:v>0.23771275361758482</c:v>
                </c:pt>
                <c:pt idx="6">
                  <c:v>-0.1485166004734968</c:v>
                </c:pt>
                <c:pt idx="7">
                  <c:v>1.0058121901282284</c:v>
                </c:pt>
                <c:pt idx="8">
                  <c:v>2.8014748402678302</c:v>
                </c:pt>
                <c:pt idx="9">
                  <c:v>3.6832016478302894</c:v>
                </c:pt>
                <c:pt idx="10">
                  <c:v>5.2102477445012845</c:v>
                </c:pt>
                <c:pt idx="11">
                  <c:v>5.9809473936955051</c:v>
                </c:pt>
                <c:pt idx="12">
                  <c:v>5.2914565021223723</c:v>
                </c:pt>
                <c:pt idx="13">
                  <c:v>2.8909169445393088</c:v>
                </c:pt>
                <c:pt idx="14">
                  <c:v>0.42683800136566552</c:v>
                </c:pt>
                <c:pt idx="15">
                  <c:v>0.46828817397800393</c:v>
                </c:pt>
                <c:pt idx="16">
                  <c:v>-3.3536596789744522E-2</c:v>
                </c:pt>
                <c:pt idx="17">
                  <c:v>1.6374429653451816E-3</c:v>
                </c:pt>
                <c:pt idx="18">
                  <c:v>1.5693570616799712</c:v>
                </c:pt>
                <c:pt idx="19">
                  <c:v>1.4103957822151774</c:v>
                </c:pt>
                <c:pt idx="20">
                  <c:v>1.1136157399380127</c:v>
                </c:pt>
                <c:pt idx="21">
                  <c:v>2.074763424843904</c:v>
                </c:pt>
                <c:pt idx="22">
                  <c:v>1.8675889256993283</c:v>
                </c:pt>
                <c:pt idx="23">
                  <c:v>-0.6516012035083949</c:v>
                </c:pt>
                <c:pt idx="24">
                  <c:v>-1.1842219180714948</c:v>
                </c:pt>
                <c:pt idx="25">
                  <c:v>-1.0072527665994824</c:v>
                </c:pt>
                <c:pt idx="26">
                  <c:v>-0.15394766430693685</c:v>
                </c:pt>
                <c:pt idx="27">
                  <c:v>1.372104188341732</c:v>
                </c:pt>
                <c:pt idx="28">
                  <c:v>1.8141561546313858</c:v>
                </c:pt>
                <c:pt idx="29">
                  <c:v>2.9519628010073218</c:v>
                </c:pt>
                <c:pt idx="30">
                  <c:v>3.1207295498368919</c:v>
                </c:pt>
                <c:pt idx="31">
                  <c:v>2.3561489991371163</c:v>
                </c:pt>
                <c:pt idx="32">
                  <c:v>0.626228558445446</c:v>
                </c:pt>
                <c:pt idx="33">
                  <c:v>-0.25347790923919644</c:v>
                </c:pt>
                <c:pt idx="34">
                  <c:v>-1.5124704889294009</c:v>
                </c:pt>
                <c:pt idx="35">
                  <c:v>-2.2621492219650685</c:v>
                </c:pt>
                <c:pt idx="36">
                  <c:v>-1.6114927339706528</c:v>
                </c:pt>
                <c:pt idx="37">
                  <c:v>-1.6359670356394702</c:v>
                </c:pt>
                <c:pt idx="38">
                  <c:v>-1.0031180653769292</c:v>
                </c:pt>
                <c:pt idx="39">
                  <c:v>-0.54087778439518863</c:v>
                </c:pt>
                <c:pt idx="40">
                  <c:v>-0.36008416916482489</c:v>
                </c:pt>
                <c:pt idx="41">
                  <c:v>0.32369486074732234</c:v>
                </c:pt>
                <c:pt idx="42">
                  <c:v>0.53145313129833927</c:v>
                </c:pt>
                <c:pt idx="43">
                  <c:v>2.9449750183599477</c:v>
                </c:pt>
                <c:pt idx="44">
                  <c:v>5.6163481786545697</c:v>
                </c:pt>
                <c:pt idx="45">
                  <c:v>6.346621790940854</c:v>
                </c:pt>
                <c:pt idx="46">
                  <c:v>5.4701191410494214</c:v>
                </c:pt>
                <c:pt idx="47">
                  <c:v>3.8461901146008963</c:v>
                </c:pt>
                <c:pt idx="48">
                  <c:v>2.3118688367732898</c:v>
                </c:pt>
                <c:pt idx="49">
                  <c:v>6.4013634921831986E-2</c:v>
                </c:pt>
                <c:pt idx="50">
                  <c:v>0.98040152186740404</c:v>
                </c:pt>
                <c:pt idx="51">
                  <c:v>1.1219253406226906</c:v>
                </c:pt>
                <c:pt idx="52">
                  <c:v>1.5182872010574089</c:v>
                </c:pt>
                <c:pt idx="53">
                  <c:v>0.52146008821969547</c:v>
                </c:pt>
                <c:pt idx="54">
                  <c:v>0.68331228466861971</c:v>
                </c:pt>
                <c:pt idx="55">
                  <c:v>1.57906667826785</c:v>
                </c:pt>
                <c:pt idx="56">
                  <c:v>1.8801915462631358</c:v>
                </c:pt>
                <c:pt idx="57">
                  <c:v>2.7862096738138833</c:v>
                </c:pt>
                <c:pt idx="58">
                  <c:v>1.9105786544383734</c:v>
                </c:pt>
                <c:pt idx="59">
                  <c:v>0.71787263748092878</c:v>
                </c:pt>
                <c:pt idx="60">
                  <c:v>-0.45685411936379339</c:v>
                </c:pt>
                <c:pt idx="61">
                  <c:v>-1.0879465684814589</c:v>
                </c:pt>
                <c:pt idx="62">
                  <c:v>-0.51864606101077104</c:v>
                </c:pt>
                <c:pt idx="63">
                  <c:v>0.26144719989096332</c:v>
                </c:pt>
                <c:pt idx="64">
                  <c:v>-0.28266780228434518</c:v>
                </c:pt>
                <c:pt idx="65">
                  <c:v>-0.78053798951146236</c:v>
                </c:pt>
                <c:pt idx="66">
                  <c:v>-0.5854231181759868</c:v>
                </c:pt>
                <c:pt idx="67">
                  <c:v>-0.93738624348075206</c:v>
                </c:pt>
                <c:pt idx="68">
                  <c:v>-1.9399162295865542</c:v>
                </c:pt>
                <c:pt idx="69">
                  <c:v>-2.5801357129228406</c:v>
                </c:pt>
                <c:pt idx="70">
                  <c:v>-2.8170375895367399</c:v>
                </c:pt>
                <c:pt idx="71">
                  <c:v>-3.0872102415044869</c:v>
                </c:pt>
                <c:pt idx="72">
                  <c:v>-3.8113924795865506</c:v>
                </c:pt>
                <c:pt idx="73">
                  <c:v>-4.5570008803794844</c:v>
                </c:pt>
                <c:pt idx="74">
                  <c:v>-3.8058819833402002</c:v>
                </c:pt>
                <c:pt idx="75">
                  <c:v>-4.2582235546859213</c:v>
                </c:pt>
                <c:pt idx="76">
                  <c:v>-4.4891561794744188</c:v>
                </c:pt>
                <c:pt idx="77">
                  <c:v>-4.391403036470777</c:v>
                </c:pt>
                <c:pt idx="78">
                  <c:v>-3.7960742062682242</c:v>
                </c:pt>
                <c:pt idx="79">
                  <c:v>-2.7373084743904821</c:v>
                </c:pt>
                <c:pt idx="80">
                  <c:v>-1.8953093497873852</c:v>
                </c:pt>
                <c:pt idx="81">
                  <c:v>-0.3508959834360712</c:v>
                </c:pt>
                <c:pt idx="82">
                  <c:v>-0.36621723814832652</c:v>
                </c:pt>
                <c:pt idx="83">
                  <c:v>-0.26843795611584798</c:v>
                </c:pt>
                <c:pt idx="84">
                  <c:v>0.21239141266415296</c:v>
                </c:pt>
                <c:pt idx="85">
                  <c:v>7.8332579860743268E-2</c:v>
                </c:pt>
                <c:pt idx="86">
                  <c:v>-6.9627042837816289E-2</c:v>
                </c:pt>
                <c:pt idx="87">
                  <c:v>-0.28514285291696306</c:v>
                </c:pt>
                <c:pt idx="88">
                  <c:v>-1.3138156933053002</c:v>
                </c:pt>
                <c:pt idx="89">
                  <c:v>-1.1482654686414919</c:v>
                </c:pt>
                <c:pt idx="90">
                  <c:v>-1.0514111081052322</c:v>
                </c:pt>
                <c:pt idx="91">
                  <c:v>-0.24022272660342092</c:v>
                </c:pt>
                <c:pt idx="92">
                  <c:v>0.49354777119653037</c:v>
                </c:pt>
                <c:pt idx="93">
                  <c:v>1.8165917272317955</c:v>
                </c:pt>
                <c:pt idx="94">
                  <c:v>2.8883121426518494</c:v>
                </c:pt>
                <c:pt idx="95">
                  <c:v>4.2174020168457567</c:v>
                </c:pt>
                <c:pt idx="96">
                  <c:v>4.2336274925472219</c:v>
                </c:pt>
                <c:pt idx="97">
                  <c:v>3.9950146699332127</c:v>
                </c:pt>
                <c:pt idx="98">
                  <c:v>4.5499176983967242</c:v>
                </c:pt>
                <c:pt idx="99">
                  <c:v>3.5888373404147842</c:v>
                </c:pt>
                <c:pt idx="100">
                  <c:v>2.2753999987860918</c:v>
                </c:pt>
                <c:pt idx="101">
                  <c:v>2.0589265909808443</c:v>
                </c:pt>
                <c:pt idx="102">
                  <c:v>1.727513139238384</c:v>
                </c:pt>
                <c:pt idx="103">
                  <c:v>1.3492992190894362</c:v>
                </c:pt>
                <c:pt idx="104">
                  <c:v>0.78956598903241926</c:v>
                </c:pt>
                <c:pt idx="105">
                  <c:v>0.47611793783705569</c:v>
                </c:pt>
                <c:pt idx="106">
                  <c:v>0.52385613211619186</c:v>
                </c:pt>
                <c:pt idx="107">
                  <c:v>0.45404129064683962</c:v>
                </c:pt>
                <c:pt idx="108">
                  <c:v>0.77797416998709856</c:v>
                </c:pt>
                <c:pt idx="109">
                  <c:v>1.3127271189545322</c:v>
                </c:pt>
                <c:pt idx="110">
                  <c:v>2.1385879761219271</c:v>
                </c:pt>
                <c:pt idx="111">
                  <c:v>4.0448866891687825</c:v>
                </c:pt>
                <c:pt idx="112">
                  <c:v>7.4587735604776224</c:v>
                </c:pt>
                <c:pt idx="113">
                  <c:v>8.2680521138125727</c:v>
                </c:pt>
                <c:pt idx="114">
                  <c:v>7.2557792700952559</c:v>
                </c:pt>
                <c:pt idx="115">
                  <c:v>5.8716030474751362</c:v>
                </c:pt>
                <c:pt idx="116">
                  <c:v>4.6314786846723797</c:v>
                </c:pt>
                <c:pt idx="117">
                  <c:v>4.6702431471300399</c:v>
                </c:pt>
                <c:pt idx="118">
                  <c:v>4.4648698232056345</c:v>
                </c:pt>
                <c:pt idx="119">
                  <c:v>4.4372771450606674</c:v>
                </c:pt>
                <c:pt idx="120">
                  <c:v>3.6812703726803098</c:v>
                </c:pt>
                <c:pt idx="121">
                  <c:v>1.7713049101368656</c:v>
                </c:pt>
                <c:pt idx="122">
                  <c:v>1.3718974136557449</c:v>
                </c:pt>
                <c:pt idx="123">
                  <c:v>0.65550620834672546</c:v>
                </c:pt>
                <c:pt idx="124">
                  <c:v>0.49690472947771502</c:v>
                </c:pt>
                <c:pt idx="125">
                  <c:v>-1.8838788506261031</c:v>
                </c:pt>
                <c:pt idx="126">
                  <c:v>-2.0275323658780362</c:v>
                </c:pt>
                <c:pt idx="127">
                  <c:v>-2.3003622742501286</c:v>
                </c:pt>
                <c:pt idx="128">
                  <c:v>-2.0744461211535672</c:v>
                </c:pt>
                <c:pt idx="129">
                  <c:v>-1.8363399596224368</c:v>
                </c:pt>
                <c:pt idx="130">
                  <c:v>-1.6810237469312734</c:v>
                </c:pt>
                <c:pt idx="131">
                  <c:v>-1.1728823765380767</c:v>
                </c:pt>
                <c:pt idx="132">
                  <c:v>-3.030456628161371E-3</c:v>
                </c:pt>
                <c:pt idx="133">
                  <c:v>2.1331300878948944</c:v>
                </c:pt>
                <c:pt idx="134">
                  <c:v>2.6685799087967146</c:v>
                </c:pt>
                <c:pt idx="135">
                  <c:v>1.7018883929359916</c:v>
                </c:pt>
                <c:pt idx="136">
                  <c:v>1.7686780515118383</c:v>
                </c:pt>
                <c:pt idx="137">
                  <c:v>2.4384801464642401</c:v>
                </c:pt>
                <c:pt idx="138">
                  <c:v>2.980365445025881</c:v>
                </c:pt>
                <c:pt idx="139">
                  <c:v>3.7325638994653061</c:v>
                </c:pt>
                <c:pt idx="140">
                  <c:v>5.5206986132797322</c:v>
                </c:pt>
                <c:pt idx="141">
                  <c:v>5.4427275771984753</c:v>
                </c:pt>
                <c:pt idx="142">
                  <c:v>6.0647068559557749</c:v>
                </c:pt>
                <c:pt idx="143">
                  <c:v>6.9624928781063815</c:v>
                </c:pt>
                <c:pt idx="144">
                  <c:v>5.8491203992336898</c:v>
                </c:pt>
                <c:pt idx="145">
                  <c:v>4.8080660069221537</c:v>
                </c:pt>
                <c:pt idx="146">
                  <c:v>3.0127273930877143</c:v>
                </c:pt>
                <c:pt idx="147">
                  <c:v>1.92752094653865</c:v>
                </c:pt>
                <c:pt idx="148">
                  <c:v>1.0923105664497001</c:v>
                </c:pt>
                <c:pt idx="149">
                  <c:v>0.81264846695884985</c:v>
                </c:pt>
                <c:pt idx="150">
                  <c:v>0.93120269311625881</c:v>
                </c:pt>
                <c:pt idx="151">
                  <c:v>0.83909734006823422</c:v>
                </c:pt>
                <c:pt idx="152">
                  <c:v>1.1505630731719572</c:v>
                </c:pt>
                <c:pt idx="153">
                  <c:v>0.69408407017982165</c:v>
                </c:pt>
                <c:pt idx="154">
                  <c:v>1.1837249792924249</c:v>
                </c:pt>
                <c:pt idx="155">
                  <c:v>1.3932619157347259</c:v>
                </c:pt>
                <c:pt idx="156">
                  <c:v>2.0596775053669125</c:v>
                </c:pt>
                <c:pt idx="157">
                  <c:v>2.7060339787219614</c:v>
                </c:pt>
                <c:pt idx="158">
                  <c:v>2.521348509837825</c:v>
                </c:pt>
                <c:pt idx="159">
                  <c:v>1.8511382821843299</c:v>
                </c:pt>
                <c:pt idx="160">
                  <c:v>0.76371451325627993</c:v>
                </c:pt>
                <c:pt idx="161">
                  <c:v>0.86812107787569059</c:v>
                </c:pt>
                <c:pt idx="162">
                  <c:v>0.52549990259081136</c:v>
                </c:pt>
                <c:pt idx="163">
                  <c:v>-0.16107740536414417</c:v>
                </c:pt>
                <c:pt idx="164">
                  <c:v>0.32498430491103902</c:v>
                </c:pt>
                <c:pt idx="165">
                  <c:v>-0.63625409877383676</c:v>
                </c:pt>
                <c:pt idx="166">
                  <c:v>-0.18291585065363725</c:v>
                </c:pt>
                <c:pt idx="167">
                  <c:v>-0.8614609799634958</c:v>
                </c:pt>
                <c:pt idx="168">
                  <c:v>-1.3550515131959202</c:v>
                </c:pt>
                <c:pt idx="169">
                  <c:v>-1.6671623571714185</c:v>
                </c:pt>
                <c:pt idx="170">
                  <c:v>-1.536233626884008</c:v>
                </c:pt>
                <c:pt idx="171">
                  <c:v>-1.149199196474922</c:v>
                </c:pt>
                <c:pt idx="172">
                  <c:v>-1.0219563788664709</c:v>
                </c:pt>
                <c:pt idx="173">
                  <c:v>-6.1777443183186787E-2</c:v>
                </c:pt>
                <c:pt idx="174">
                  <c:v>0.58157027961275831</c:v>
                </c:pt>
                <c:pt idx="175">
                  <c:v>1.2504604716462513</c:v>
                </c:pt>
                <c:pt idx="176">
                  <c:v>2.1406358605717948</c:v>
                </c:pt>
                <c:pt idx="177">
                  <c:v>2.9164545932799637</c:v>
                </c:pt>
                <c:pt idx="178">
                  <c:v>3.1463651206411485</c:v>
                </c:pt>
                <c:pt idx="179">
                  <c:v>2.9192976768758312</c:v>
                </c:pt>
                <c:pt idx="180">
                  <c:v>3.8731050826925579</c:v>
                </c:pt>
                <c:pt idx="181">
                  <c:v>3.21552226772127</c:v>
                </c:pt>
                <c:pt idx="182">
                  <c:v>2.9693567318059602</c:v>
                </c:pt>
                <c:pt idx="183">
                  <c:v>2.146686427581797</c:v>
                </c:pt>
                <c:pt idx="184">
                  <c:v>1.6794746747484488</c:v>
                </c:pt>
                <c:pt idx="185">
                  <c:v>0.91213750993290654</c:v>
                </c:pt>
                <c:pt idx="186">
                  <c:v>0.39931244928769649</c:v>
                </c:pt>
                <c:pt idx="187">
                  <c:v>-0.21255096138664431</c:v>
                </c:pt>
                <c:pt idx="188">
                  <c:v>-1.3767391445770083</c:v>
                </c:pt>
                <c:pt idx="189">
                  <c:v>-2.8162856296361642</c:v>
                </c:pt>
                <c:pt idx="190">
                  <c:v>-3.963577301001604</c:v>
                </c:pt>
                <c:pt idx="191">
                  <c:v>-3.8645709574295317</c:v>
                </c:pt>
                <c:pt idx="192">
                  <c:v>-4.3571404244200558</c:v>
                </c:pt>
                <c:pt idx="193">
                  <c:v>-4.335856168201321</c:v>
                </c:pt>
                <c:pt idx="194">
                  <c:v>-4.8333887003250267</c:v>
                </c:pt>
                <c:pt idx="195">
                  <c:v>-4.8685603647361306</c:v>
                </c:pt>
                <c:pt idx="196">
                  <c:v>-4.4491950429037148</c:v>
                </c:pt>
                <c:pt idx="197">
                  <c:v>-4.7753338203531559</c:v>
                </c:pt>
                <c:pt idx="198">
                  <c:v>-4.7778726389219059</c:v>
                </c:pt>
                <c:pt idx="199">
                  <c:v>-5.349581437814809</c:v>
                </c:pt>
                <c:pt idx="200">
                  <c:v>-6.2290998571869718</c:v>
                </c:pt>
                <c:pt idx="201">
                  <c:v>-6.0977524673358001</c:v>
                </c:pt>
                <c:pt idx="202">
                  <c:v>-5.8881394502382509</c:v>
                </c:pt>
                <c:pt idx="203">
                  <c:v>-5.6358564985004325</c:v>
                </c:pt>
                <c:pt idx="204">
                  <c:v>-5.1064932791021018</c:v>
                </c:pt>
                <c:pt idx="205">
                  <c:v>-5.0255381569038038</c:v>
                </c:pt>
                <c:pt idx="206">
                  <c:v>-4.4874103885585797</c:v>
                </c:pt>
                <c:pt idx="207">
                  <c:v>-5.2783913697382188</c:v>
                </c:pt>
                <c:pt idx="208">
                  <c:v>-4.0120591012296547</c:v>
                </c:pt>
                <c:pt idx="209">
                  <c:v>-4.2392387250482084</c:v>
                </c:pt>
                <c:pt idx="210">
                  <c:v>-4.0028013278448835</c:v>
                </c:pt>
                <c:pt idx="211">
                  <c:v>-3.4545595769179176</c:v>
                </c:pt>
                <c:pt idx="212">
                  <c:v>-3.2397430731122796</c:v>
                </c:pt>
                <c:pt idx="213">
                  <c:v>-2.1646385052253843</c:v>
                </c:pt>
                <c:pt idx="214">
                  <c:v>-1.6565227603965669</c:v>
                </c:pt>
                <c:pt idx="215">
                  <c:v>0.20721684914300642</c:v>
                </c:pt>
                <c:pt idx="216">
                  <c:v>0.35133628557033969</c:v>
                </c:pt>
                <c:pt idx="217">
                  <c:v>1.9778432359378106</c:v>
                </c:pt>
                <c:pt idx="218">
                  <c:v>3.0367368082732229</c:v>
                </c:pt>
                <c:pt idx="219">
                  <c:v>4.2732865202288526</c:v>
                </c:pt>
                <c:pt idx="220">
                  <c:v>5.2860613207715303</c:v>
                </c:pt>
                <c:pt idx="221">
                  <c:v>4.8270821481328259</c:v>
                </c:pt>
                <c:pt idx="222">
                  <c:v>5.1168895119922224</c:v>
                </c:pt>
                <c:pt idx="223">
                  <c:v>5.0213271456123243</c:v>
                </c:pt>
                <c:pt idx="224">
                  <c:v>5.581531828167587</c:v>
                </c:pt>
                <c:pt idx="225">
                  <c:v>5.7269686386693452</c:v>
                </c:pt>
                <c:pt idx="226">
                  <c:v>5.1489546913401103</c:v>
                </c:pt>
                <c:pt idx="227">
                  <c:v>4.4416575510471956</c:v>
                </c:pt>
                <c:pt idx="228">
                  <c:v>4.2872427915285121</c:v>
                </c:pt>
                <c:pt idx="229">
                  <c:v>4.0805294124158591</c:v>
                </c:pt>
                <c:pt idx="230">
                  <c:v>3.8222890278232375</c:v>
                </c:pt>
                <c:pt idx="231">
                  <c:v>3.2760348345291335</c:v>
                </c:pt>
                <c:pt idx="232">
                  <c:v>3.0028002548371493</c:v>
                </c:pt>
                <c:pt idx="233">
                  <c:v>2.6378131196201204</c:v>
                </c:pt>
                <c:pt idx="234">
                  <c:v>2.905587162898148</c:v>
                </c:pt>
                <c:pt idx="235">
                  <c:v>2.459289171051386</c:v>
                </c:pt>
                <c:pt idx="236">
                  <c:v>1.8615944824288211</c:v>
                </c:pt>
                <c:pt idx="237">
                  <c:v>1.7582049978741621</c:v>
                </c:pt>
                <c:pt idx="238">
                  <c:v>1.3008521092911991</c:v>
                </c:pt>
                <c:pt idx="239">
                  <c:v>1.2769178707933246</c:v>
                </c:pt>
                <c:pt idx="240">
                  <c:v>1.2462295338789704</c:v>
                </c:pt>
                <c:pt idx="241">
                  <c:v>1.009981077614257</c:v>
                </c:pt>
                <c:pt idx="242">
                  <c:v>1.1556651226344341</c:v>
                </c:pt>
                <c:pt idx="243">
                  <c:v>1.6337995047886262</c:v>
                </c:pt>
                <c:pt idx="244">
                  <c:v>1.4336320967908942</c:v>
                </c:pt>
                <c:pt idx="245">
                  <c:v>2.1000835876387192</c:v>
                </c:pt>
                <c:pt idx="246">
                  <c:v>3.1890563986479341</c:v>
                </c:pt>
                <c:pt idx="247">
                  <c:v>5.277837688463431</c:v>
                </c:pt>
                <c:pt idx="248">
                  <c:v>7.1075201203850291</c:v>
                </c:pt>
                <c:pt idx="249">
                  <c:v>8.2215666300404404</c:v>
                </c:pt>
                <c:pt idx="250">
                  <c:v>8.7879518774602357</c:v>
                </c:pt>
                <c:pt idx="251">
                  <c:v>8.1914658943308698</c:v>
                </c:pt>
                <c:pt idx="252">
                  <c:v>7.511700793344529</c:v>
                </c:pt>
                <c:pt idx="253">
                  <c:v>6.6628590930014955</c:v>
                </c:pt>
                <c:pt idx="254">
                  <c:v>5.7751243202644398</c:v>
                </c:pt>
                <c:pt idx="255">
                  <c:v>4.8000762274447952</c:v>
                </c:pt>
                <c:pt idx="256">
                  <c:v>4.6240978299700393</c:v>
                </c:pt>
                <c:pt idx="257">
                  <c:v>3.7226077096517169</c:v>
                </c:pt>
                <c:pt idx="258">
                  <c:v>2.5363812566685882</c:v>
                </c:pt>
                <c:pt idx="259">
                  <c:v>2.3064587702006518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801344"/>
        <c:axId val="333802880"/>
      </c:lineChart>
      <c:lineChart>
        <c:grouping val="standard"/>
        <c:varyColors val="0"/>
        <c:ser>
          <c:idx val="1"/>
          <c:order val="1"/>
          <c:tx>
            <c:v>_FRBDummySeriesRight</c:v>
          </c:tx>
          <c:spPr>
            <a:ln>
              <a:noFill/>
            </a:ln>
          </c:spPr>
          <c:marker>
            <c:symbol val="none"/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806208"/>
        <c:axId val="333804672"/>
      </c:lineChart>
      <c:dateAx>
        <c:axId val="333801344"/>
        <c:scaling>
          <c:orientation val="minMax"/>
        </c:scaling>
        <c:delete val="0"/>
        <c:axPos val="b"/>
        <c:numFmt formatCode="mmm\-yy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3802880"/>
        <c:crosses val="min"/>
        <c:auto val="1"/>
        <c:lblOffset val="100"/>
        <c:baseTimeUnit val="months"/>
      </c:dateAx>
      <c:valAx>
        <c:axId val="333802880"/>
        <c:scaling>
          <c:orientation val="minMax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3801344"/>
        <c:crosses val="autoZero"/>
        <c:crossBetween val="between"/>
      </c:valAx>
      <c:valAx>
        <c:axId val="333804672"/>
        <c:scaling>
          <c:orientation val="minMax"/>
          <c:max val="160"/>
          <c:min val="0"/>
        </c:scaling>
        <c:delete val="0"/>
        <c:axPos val="r"/>
        <c:numFmt formatCode="General" sourceLinked="1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3806208"/>
        <c:crosses val="max"/>
        <c:crossBetween val="between"/>
        <c:majorUnit val="20"/>
        <c:minorUnit val="4"/>
      </c:valAx>
      <c:catAx>
        <c:axId val="333806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3804672"/>
        <c:crosses val="min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1"/>
          <a:stretch>
            <a:fillRect/>
          </a:stretch>
        </a:blipFill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2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1.6114973936884672E-2"/>
          <c:y val="0.10897278348068075"/>
          <c:w val="0.96777005212623546"/>
          <c:h val="0.86883766593975353"/>
        </c:manualLayout>
      </c:layout>
      <c:lineChart>
        <c:grouping val="standard"/>
        <c:varyColors val="0"/>
        <c:ser>
          <c:idx val="0"/>
          <c:order val="0"/>
          <c:spPr>
            <a:ln w="28575">
              <a:solidFill>
                <a:srgbClr val="1F497D"/>
              </a:solidFill>
              <a:prstDash val="solid"/>
            </a:ln>
          </c:spPr>
          <c:marker>
            <c:symbol val="none"/>
          </c:marker>
          <c:cat>
            <c:numRef>
              <c:f>quarterly!$A$162:$A$262</c:f>
              <c:numCache>
                <c:formatCode>mmm\-yy</c:formatCode>
                <c:ptCount val="101"/>
                <c:pt idx="0">
                  <c:v>31747</c:v>
                </c:pt>
                <c:pt idx="1">
                  <c:v>31837</c:v>
                </c:pt>
                <c:pt idx="2">
                  <c:v>31929</c:v>
                </c:pt>
                <c:pt idx="3">
                  <c:v>32021</c:v>
                </c:pt>
                <c:pt idx="4">
                  <c:v>32112</c:v>
                </c:pt>
                <c:pt idx="5">
                  <c:v>32203</c:v>
                </c:pt>
                <c:pt idx="6">
                  <c:v>32295</c:v>
                </c:pt>
                <c:pt idx="7">
                  <c:v>32387</c:v>
                </c:pt>
                <c:pt idx="8">
                  <c:v>32478</c:v>
                </c:pt>
                <c:pt idx="9">
                  <c:v>32568</c:v>
                </c:pt>
                <c:pt idx="10">
                  <c:v>32660</c:v>
                </c:pt>
                <c:pt idx="11">
                  <c:v>32752</c:v>
                </c:pt>
                <c:pt idx="12">
                  <c:v>32843</c:v>
                </c:pt>
                <c:pt idx="13">
                  <c:v>32933</c:v>
                </c:pt>
                <c:pt idx="14">
                  <c:v>33025</c:v>
                </c:pt>
                <c:pt idx="15">
                  <c:v>33117</c:v>
                </c:pt>
                <c:pt idx="16">
                  <c:v>33208</c:v>
                </c:pt>
                <c:pt idx="17">
                  <c:v>33298</c:v>
                </c:pt>
                <c:pt idx="18">
                  <c:v>33390</c:v>
                </c:pt>
                <c:pt idx="19">
                  <c:v>33482</c:v>
                </c:pt>
                <c:pt idx="20">
                  <c:v>33573</c:v>
                </c:pt>
                <c:pt idx="21">
                  <c:v>33664</c:v>
                </c:pt>
                <c:pt idx="22">
                  <c:v>33756</c:v>
                </c:pt>
                <c:pt idx="23">
                  <c:v>33848</c:v>
                </c:pt>
                <c:pt idx="24">
                  <c:v>33939</c:v>
                </c:pt>
                <c:pt idx="25">
                  <c:v>34029</c:v>
                </c:pt>
                <c:pt idx="26">
                  <c:v>34121</c:v>
                </c:pt>
                <c:pt idx="27">
                  <c:v>34213</c:v>
                </c:pt>
                <c:pt idx="28">
                  <c:v>34304</c:v>
                </c:pt>
                <c:pt idx="29">
                  <c:v>34394</c:v>
                </c:pt>
                <c:pt idx="30">
                  <c:v>34486</c:v>
                </c:pt>
                <c:pt idx="31">
                  <c:v>34578</c:v>
                </c:pt>
                <c:pt idx="32">
                  <c:v>34669</c:v>
                </c:pt>
                <c:pt idx="33">
                  <c:v>34759</c:v>
                </c:pt>
                <c:pt idx="34">
                  <c:v>34851</c:v>
                </c:pt>
                <c:pt idx="35">
                  <c:v>34943</c:v>
                </c:pt>
                <c:pt idx="36">
                  <c:v>35034</c:v>
                </c:pt>
                <c:pt idx="37">
                  <c:v>35125</c:v>
                </c:pt>
                <c:pt idx="38">
                  <c:v>35217</c:v>
                </c:pt>
                <c:pt idx="39">
                  <c:v>35309</c:v>
                </c:pt>
                <c:pt idx="40">
                  <c:v>35400</c:v>
                </c:pt>
                <c:pt idx="41">
                  <c:v>35490</c:v>
                </c:pt>
                <c:pt idx="42">
                  <c:v>35582</c:v>
                </c:pt>
                <c:pt idx="43">
                  <c:v>35674</c:v>
                </c:pt>
                <c:pt idx="44">
                  <c:v>35765</c:v>
                </c:pt>
                <c:pt idx="45">
                  <c:v>35855</c:v>
                </c:pt>
                <c:pt idx="46">
                  <c:v>35947</c:v>
                </c:pt>
                <c:pt idx="47">
                  <c:v>36039</c:v>
                </c:pt>
                <c:pt idx="48">
                  <c:v>36130</c:v>
                </c:pt>
                <c:pt idx="49">
                  <c:v>36220</c:v>
                </c:pt>
                <c:pt idx="50">
                  <c:v>36312</c:v>
                </c:pt>
                <c:pt idx="51">
                  <c:v>36404</c:v>
                </c:pt>
                <c:pt idx="52">
                  <c:v>36495</c:v>
                </c:pt>
                <c:pt idx="53">
                  <c:v>36586</c:v>
                </c:pt>
                <c:pt idx="54">
                  <c:v>36678</c:v>
                </c:pt>
                <c:pt idx="55">
                  <c:v>36770</c:v>
                </c:pt>
                <c:pt idx="56">
                  <c:v>36861</c:v>
                </c:pt>
                <c:pt idx="57">
                  <c:v>36951</c:v>
                </c:pt>
                <c:pt idx="58">
                  <c:v>37043</c:v>
                </c:pt>
                <c:pt idx="59">
                  <c:v>37135</c:v>
                </c:pt>
                <c:pt idx="60">
                  <c:v>37226</c:v>
                </c:pt>
                <c:pt idx="61">
                  <c:v>37316</c:v>
                </c:pt>
                <c:pt idx="62">
                  <c:v>37408</c:v>
                </c:pt>
                <c:pt idx="63">
                  <c:v>37500</c:v>
                </c:pt>
                <c:pt idx="64">
                  <c:v>37591</c:v>
                </c:pt>
                <c:pt idx="65">
                  <c:v>37681</c:v>
                </c:pt>
                <c:pt idx="66">
                  <c:v>37773</c:v>
                </c:pt>
                <c:pt idx="67">
                  <c:v>37865</c:v>
                </c:pt>
                <c:pt idx="68">
                  <c:v>37956</c:v>
                </c:pt>
                <c:pt idx="69">
                  <c:v>38047</c:v>
                </c:pt>
                <c:pt idx="70">
                  <c:v>38139</c:v>
                </c:pt>
                <c:pt idx="71">
                  <c:v>38231</c:v>
                </c:pt>
                <c:pt idx="72">
                  <c:v>38322</c:v>
                </c:pt>
                <c:pt idx="73">
                  <c:v>38412</c:v>
                </c:pt>
                <c:pt idx="74">
                  <c:v>38504</c:v>
                </c:pt>
                <c:pt idx="75">
                  <c:v>38596</c:v>
                </c:pt>
                <c:pt idx="76">
                  <c:v>38687</c:v>
                </c:pt>
                <c:pt idx="77">
                  <c:v>38777</c:v>
                </c:pt>
                <c:pt idx="78">
                  <c:v>38869</c:v>
                </c:pt>
                <c:pt idx="79">
                  <c:v>38961</c:v>
                </c:pt>
                <c:pt idx="80">
                  <c:v>39052</c:v>
                </c:pt>
                <c:pt idx="81">
                  <c:v>39142</c:v>
                </c:pt>
                <c:pt idx="82">
                  <c:v>39234</c:v>
                </c:pt>
                <c:pt idx="83">
                  <c:v>39326</c:v>
                </c:pt>
                <c:pt idx="84">
                  <c:v>39417</c:v>
                </c:pt>
                <c:pt idx="85">
                  <c:v>39508</c:v>
                </c:pt>
                <c:pt idx="86">
                  <c:v>39600</c:v>
                </c:pt>
                <c:pt idx="87">
                  <c:v>39692</c:v>
                </c:pt>
                <c:pt idx="88">
                  <c:v>39783</c:v>
                </c:pt>
                <c:pt idx="89">
                  <c:v>39873</c:v>
                </c:pt>
                <c:pt idx="90">
                  <c:v>39965</c:v>
                </c:pt>
                <c:pt idx="91">
                  <c:v>40057</c:v>
                </c:pt>
                <c:pt idx="92">
                  <c:v>40148</c:v>
                </c:pt>
                <c:pt idx="93">
                  <c:v>40238</c:v>
                </c:pt>
                <c:pt idx="94">
                  <c:v>40330</c:v>
                </c:pt>
                <c:pt idx="95">
                  <c:v>40422</c:v>
                </c:pt>
                <c:pt idx="96">
                  <c:v>40513</c:v>
                </c:pt>
                <c:pt idx="97">
                  <c:v>40603</c:v>
                </c:pt>
                <c:pt idx="98">
                  <c:v>40695</c:v>
                </c:pt>
                <c:pt idx="99">
                  <c:v>40787</c:v>
                </c:pt>
                <c:pt idx="100">
                  <c:v>40878</c:v>
                </c:pt>
              </c:numCache>
            </c:numRef>
          </c:cat>
          <c:val>
            <c:numRef>
              <c:f>quarterly!$AY$162:$AY$262</c:f>
              <c:numCache>
                <c:formatCode>0.00</c:formatCode>
                <c:ptCount val="101"/>
                <c:pt idx="0">
                  <c:v>0.76214132734135231</c:v>
                </c:pt>
                <c:pt idx="1">
                  <c:v>0.25742184884653008</c:v>
                </c:pt>
                <c:pt idx="2">
                  <c:v>1.2314322725877638</c:v>
                </c:pt>
                <c:pt idx="3">
                  <c:v>1.4294924113980518</c:v>
                </c:pt>
                <c:pt idx="4">
                  <c:v>1.6130804459219563</c:v>
                </c:pt>
                <c:pt idx="5">
                  <c:v>1.8785893662799957</c:v>
                </c:pt>
                <c:pt idx="6">
                  <c:v>1.7323645071460754</c:v>
                </c:pt>
                <c:pt idx="7">
                  <c:v>1.7886165925222164</c:v>
                </c:pt>
                <c:pt idx="8">
                  <c:v>1.7789713688651494</c:v>
                </c:pt>
                <c:pt idx="9">
                  <c:v>1.3543477226957574</c:v>
                </c:pt>
                <c:pt idx="10">
                  <c:v>0.3854652728697886</c:v>
                </c:pt>
                <c:pt idx="11">
                  <c:v>0.17074065312917924</c:v>
                </c:pt>
                <c:pt idx="12">
                  <c:v>-0.35232238033266144</c:v>
                </c:pt>
                <c:pt idx="13">
                  <c:v>0.18344401587011844</c:v>
                </c:pt>
                <c:pt idx="14">
                  <c:v>0.52605841448070989</c:v>
                </c:pt>
                <c:pt idx="15">
                  <c:v>-3.2012923433939466E-3</c:v>
                </c:pt>
                <c:pt idx="16">
                  <c:v>-1.235168323834317</c:v>
                </c:pt>
                <c:pt idx="17">
                  <c:v>-1.9085970468094424</c:v>
                </c:pt>
                <c:pt idx="18">
                  <c:v>-1.2930883727241687</c:v>
                </c:pt>
                <c:pt idx="19">
                  <c:v>-1.22388481829101</c:v>
                </c:pt>
                <c:pt idx="20">
                  <c:v>-1.4348044002425522</c:v>
                </c:pt>
                <c:pt idx="21">
                  <c:v>0.67174017328439817</c:v>
                </c:pt>
                <c:pt idx="22">
                  <c:v>0.87657747973073841</c:v>
                </c:pt>
                <c:pt idx="23">
                  <c:v>0.76014258073310859</c:v>
                </c:pt>
                <c:pt idx="24">
                  <c:v>0.70265230441561743</c:v>
                </c:pt>
                <c:pt idx="25">
                  <c:v>-0.83493916167488647</c:v>
                </c:pt>
                <c:pt idx="26">
                  <c:v>-1.0296881056119673</c:v>
                </c:pt>
                <c:pt idx="27">
                  <c:v>-1.7903607512806525</c:v>
                </c:pt>
                <c:pt idx="28">
                  <c:v>-0.79445549628223944</c:v>
                </c:pt>
                <c:pt idx="29">
                  <c:v>-1.4669383989380351</c:v>
                </c:pt>
                <c:pt idx="30">
                  <c:v>-1.4759909216570699</c:v>
                </c:pt>
                <c:pt idx="31">
                  <c:v>-2.1878402390587528</c:v>
                </c:pt>
                <c:pt idx="32">
                  <c:v>-1.4838311835146882</c:v>
                </c:pt>
                <c:pt idx="33">
                  <c:v>-2.3237419341570487</c:v>
                </c:pt>
                <c:pt idx="34">
                  <c:v>-2.7276762112491673</c:v>
                </c:pt>
                <c:pt idx="35">
                  <c:v>-2.6329866971760363</c:v>
                </c:pt>
                <c:pt idx="36">
                  <c:v>-2.6329887563174674</c:v>
                </c:pt>
                <c:pt idx="37">
                  <c:v>-2.1417631064977174</c:v>
                </c:pt>
                <c:pt idx="38">
                  <c:v>-1.440925695680821</c:v>
                </c:pt>
                <c:pt idx="39">
                  <c:v>-1.3274701973514234</c:v>
                </c:pt>
                <c:pt idx="40">
                  <c:v>-1.3489372700641835</c:v>
                </c:pt>
                <c:pt idx="41">
                  <c:v>-1.8981661329918367</c:v>
                </c:pt>
                <c:pt idx="42">
                  <c:v>-1.4363730545773374</c:v>
                </c:pt>
                <c:pt idx="43">
                  <c:v>-0.79063519845427288</c:v>
                </c:pt>
                <c:pt idx="44">
                  <c:v>-0.77815384655693975</c:v>
                </c:pt>
                <c:pt idx="45">
                  <c:v>-0.59036726888229007</c:v>
                </c:pt>
                <c:pt idx="46">
                  <c:v>-0.44435753960384222</c:v>
                </c:pt>
                <c:pt idx="47">
                  <c:v>0.20117331100541386</c:v>
                </c:pt>
                <c:pt idx="48">
                  <c:v>-8.2700255550922586E-2</c:v>
                </c:pt>
                <c:pt idx="49">
                  <c:v>0.76203375379363081</c:v>
                </c:pt>
                <c:pt idx="50">
                  <c:v>7.2485324641987203E-2</c:v>
                </c:pt>
                <c:pt idx="51">
                  <c:v>6.8381259667662786E-2</c:v>
                </c:pt>
                <c:pt idx="52">
                  <c:v>0.89906130174735566</c:v>
                </c:pt>
                <c:pt idx="53">
                  <c:v>1.0244759974447981</c:v>
                </c:pt>
                <c:pt idx="54">
                  <c:v>1.6628635113275982</c:v>
                </c:pt>
                <c:pt idx="55">
                  <c:v>1.0434759981813562</c:v>
                </c:pt>
                <c:pt idx="56">
                  <c:v>1.0356998356579545</c:v>
                </c:pt>
                <c:pt idx="57">
                  <c:v>0.4045350045744871</c:v>
                </c:pt>
                <c:pt idx="58">
                  <c:v>0.52038139111245119</c:v>
                </c:pt>
                <c:pt idx="59">
                  <c:v>-0.18402930267881834</c:v>
                </c:pt>
                <c:pt idx="60">
                  <c:v>-0.22360028049135808</c:v>
                </c:pt>
                <c:pt idx="61">
                  <c:v>1.182672790181698</c:v>
                </c:pt>
                <c:pt idx="62">
                  <c:v>0.86817805044519958</c:v>
                </c:pt>
                <c:pt idx="63">
                  <c:v>0.83101487273309083</c:v>
                </c:pt>
                <c:pt idx="64">
                  <c:v>0.56219040337951309</c:v>
                </c:pt>
                <c:pt idx="65">
                  <c:v>0.75691220851613894</c:v>
                </c:pt>
                <c:pt idx="66">
                  <c:v>1.6340772968181476</c:v>
                </c:pt>
                <c:pt idx="67">
                  <c:v>2.5532625997104255</c:v>
                </c:pt>
                <c:pt idx="68">
                  <c:v>2.7872226501575028</c:v>
                </c:pt>
                <c:pt idx="69">
                  <c:v>2.9820999157049934</c:v>
                </c:pt>
                <c:pt idx="70">
                  <c:v>3.4190141573218584</c:v>
                </c:pt>
                <c:pt idx="71">
                  <c:v>3.8505202967290728</c:v>
                </c:pt>
                <c:pt idx="72">
                  <c:v>3.519965585813281</c:v>
                </c:pt>
                <c:pt idx="73">
                  <c:v>3.7494436059070262</c:v>
                </c:pt>
                <c:pt idx="74">
                  <c:v>3.5243200566582531</c:v>
                </c:pt>
                <c:pt idx="75">
                  <c:v>3.9048250981622967</c:v>
                </c:pt>
                <c:pt idx="76">
                  <c:v>3.9561546881278531</c:v>
                </c:pt>
                <c:pt idx="77">
                  <c:v>4.7234784054377705</c:v>
                </c:pt>
                <c:pt idx="78">
                  <c:v>4.0767583773006297</c:v>
                </c:pt>
                <c:pt idx="79">
                  <c:v>3.301670554931182</c:v>
                </c:pt>
                <c:pt idx="80">
                  <c:v>3.3743634019876141</c:v>
                </c:pt>
                <c:pt idx="81">
                  <c:v>2.668084241412529</c:v>
                </c:pt>
                <c:pt idx="82">
                  <c:v>2.4300118405851125</c:v>
                </c:pt>
                <c:pt idx="83">
                  <c:v>1.8419664799130375</c:v>
                </c:pt>
                <c:pt idx="84">
                  <c:v>1.5155397740122241</c:v>
                </c:pt>
                <c:pt idx="85">
                  <c:v>0.1783349104684353</c:v>
                </c:pt>
                <c:pt idx="86">
                  <c:v>7.3775535023915234E-2</c:v>
                </c:pt>
                <c:pt idx="87">
                  <c:v>-0.53634671952422364</c:v>
                </c:pt>
                <c:pt idx="88">
                  <c:v>-2.3952711736290504</c:v>
                </c:pt>
                <c:pt idx="89">
                  <c:v>-3.2756286458105688</c:v>
                </c:pt>
                <c:pt idx="90">
                  <c:v>-2.6333185437332167</c:v>
                </c:pt>
                <c:pt idx="91">
                  <c:v>-1.653846616266919</c:v>
                </c:pt>
                <c:pt idx="92">
                  <c:v>-0.46045023065807777</c:v>
                </c:pt>
                <c:pt idx="93">
                  <c:v>-0.63846371104105726</c:v>
                </c:pt>
                <c:pt idx="94">
                  <c:v>-0.22651155266110679</c:v>
                </c:pt>
                <c:pt idx="95">
                  <c:v>0.46946633268556437</c:v>
                </c:pt>
                <c:pt idx="96">
                  <c:v>0.38312258318693782</c:v>
                </c:pt>
                <c:pt idx="97">
                  <c:v>8.0342903446705249E-2</c:v>
                </c:pt>
                <c:pt idx="98">
                  <c:v>9.2386494835070054E-2</c:v>
                </c:pt>
                <c:pt idx="99">
                  <c:v>-0.361121927389015</c:v>
                </c:pt>
                <c:pt idx="100">
                  <c:v>0.27944170320389922</c:v>
                </c:pt>
              </c:numCache>
            </c:numRef>
          </c:val>
          <c:smooth val="0"/>
        </c:ser>
        <c:ser>
          <c:idx val="1"/>
          <c:order val="1"/>
          <c:spPr>
            <a:ln w="28575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quarterly!$A$162:$A$262</c:f>
              <c:numCache>
                <c:formatCode>mmm\-yy</c:formatCode>
                <c:ptCount val="101"/>
                <c:pt idx="0">
                  <c:v>31747</c:v>
                </c:pt>
                <c:pt idx="1">
                  <c:v>31837</c:v>
                </c:pt>
                <c:pt idx="2">
                  <c:v>31929</c:v>
                </c:pt>
                <c:pt idx="3">
                  <c:v>32021</c:v>
                </c:pt>
                <c:pt idx="4">
                  <c:v>32112</c:v>
                </c:pt>
                <c:pt idx="5">
                  <c:v>32203</c:v>
                </c:pt>
                <c:pt idx="6">
                  <c:v>32295</c:v>
                </c:pt>
                <c:pt idx="7">
                  <c:v>32387</c:v>
                </c:pt>
                <c:pt idx="8">
                  <c:v>32478</c:v>
                </c:pt>
                <c:pt idx="9">
                  <c:v>32568</c:v>
                </c:pt>
                <c:pt idx="10">
                  <c:v>32660</c:v>
                </c:pt>
                <c:pt idx="11">
                  <c:v>32752</c:v>
                </c:pt>
                <c:pt idx="12">
                  <c:v>32843</c:v>
                </c:pt>
                <c:pt idx="13">
                  <c:v>32933</c:v>
                </c:pt>
                <c:pt idx="14">
                  <c:v>33025</c:v>
                </c:pt>
                <c:pt idx="15">
                  <c:v>33117</c:v>
                </c:pt>
                <c:pt idx="16">
                  <c:v>33208</c:v>
                </c:pt>
                <c:pt idx="17">
                  <c:v>33298</c:v>
                </c:pt>
                <c:pt idx="18">
                  <c:v>33390</c:v>
                </c:pt>
                <c:pt idx="19">
                  <c:v>33482</c:v>
                </c:pt>
                <c:pt idx="20">
                  <c:v>33573</c:v>
                </c:pt>
                <c:pt idx="21">
                  <c:v>33664</c:v>
                </c:pt>
                <c:pt idx="22">
                  <c:v>33756</c:v>
                </c:pt>
                <c:pt idx="23">
                  <c:v>33848</c:v>
                </c:pt>
                <c:pt idx="24">
                  <c:v>33939</c:v>
                </c:pt>
                <c:pt idx="25">
                  <c:v>34029</c:v>
                </c:pt>
                <c:pt idx="26">
                  <c:v>34121</c:v>
                </c:pt>
                <c:pt idx="27">
                  <c:v>34213</c:v>
                </c:pt>
                <c:pt idx="28">
                  <c:v>34304</c:v>
                </c:pt>
                <c:pt idx="29">
                  <c:v>34394</c:v>
                </c:pt>
                <c:pt idx="30">
                  <c:v>34486</c:v>
                </c:pt>
                <c:pt idx="31">
                  <c:v>34578</c:v>
                </c:pt>
                <c:pt idx="32">
                  <c:v>34669</c:v>
                </c:pt>
                <c:pt idx="33">
                  <c:v>34759</c:v>
                </c:pt>
                <c:pt idx="34">
                  <c:v>34851</c:v>
                </c:pt>
                <c:pt idx="35">
                  <c:v>34943</c:v>
                </c:pt>
                <c:pt idx="36">
                  <c:v>35034</c:v>
                </c:pt>
                <c:pt idx="37">
                  <c:v>35125</c:v>
                </c:pt>
                <c:pt idx="38">
                  <c:v>35217</c:v>
                </c:pt>
                <c:pt idx="39">
                  <c:v>35309</c:v>
                </c:pt>
                <c:pt idx="40">
                  <c:v>35400</c:v>
                </c:pt>
                <c:pt idx="41">
                  <c:v>35490</c:v>
                </c:pt>
                <c:pt idx="42">
                  <c:v>35582</c:v>
                </c:pt>
                <c:pt idx="43">
                  <c:v>35674</c:v>
                </c:pt>
                <c:pt idx="44">
                  <c:v>35765</c:v>
                </c:pt>
                <c:pt idx="45">
                  <c:v>35855</c:v>
                </c:pt>
                <c:pt idx="46">
                  <c:v>35947</c:v>
                </c:pt>
                <c:pt idx="47">
                  <c:v>36039</c:v>
                </c:pt>
                <c:pt idx="48">
                  <c:v>36130</c:v>
                </c:pt>
                <c:pt idx="49">
                  <c:v>36220</c:v>
                </c:pt>
                <c:pt idx="50">
                  <c:v>36312</c:v>
                </c:pt>
                <c:pt idx="51">
                  <c:v>36404</c:v>
                </c:pt>
                <c:pt idx="52">
                  <c:v>36495</c:v>
                </c:pt>
                <c:pt idx="53">
                  <c:v>36586</c:v>
                </c:pt>
                <c:pt idx="54">
                  <c:v>36678</c:v>
                </c:pt>
                <c:pt idx="55">
                  <c:v>36770</c:v>
                </c:pt>
                <c:pt idx="56">
                  <c:v>36861</c:v>
                </c:pt>
                <c:pt idx="57">
                  <c:v>36951</c:v>
                </c:pt>
                <c:pt idx="58">
                  <c:v>37043</c:v>
                </c:pt>
                <c:pt idx="59">
                  <c:v>37135</c:v>
                </c:pt>
                <c:pt idx="60">
                  <c:v>37226</c:v>
                </c:pt>
                <c:pt idx="61">
                  <c:v>37316</c:v>
                </c:pt>
                <c:pt idx="62">
                  <c:v>37408</c:v>
                </c:pt>
                <c:pt idx="63">
                  <c:v>37500</c:v>
                </c:pt>
                <c:pt idx="64">
                  <c:v>37591</c:v>
                </c:pt>
                <c:pt idx="65">
                  <c:v>37681</c:v>
                </c:pt>
                <c:pt idx="66">
                  <c:v>37773</c:v>
                </c:pt>
                <c:pt idx="67">
                  <c:v>37865</c:v>
                </c:pt>
                <c:pt idx="68">
                  <c:v>37956</c:v>
                </c:pt>
                <c:pt idx="69">
                  <c:v>38047</c:v>
                </c:pt>
                <c:pt idx="70">
                  <c:v>38139</c:v>
                </c:pt>
                <c:pt idx="71">
                  <c:v>38231</c:v>
                </c:pt>
                <c:pt idx="72">
                  <c:v>38322</c:v>
                </c:pt>
                <c:pt idx="73">
                  <c:v>38412</c:v>
                </c:pt>
                <c:pt idx="74">
                  <c:v>38504</c:v>
                </c:pt>
                <c:pt idx="75">
                  <c:v>38596</c:v>
                </c:pt>
                <c:pt idx="76">
                  <c:v>38687</c:v>
                </c:pt>
                <c:pt idx="77">
                  <c:v>38777</c:v>
                </c:pt>
                <c:pt idx="78">
                  <c:v>38869</c:v>
                </c:pt>
                <c:pt idx="79">
                  <c:v>38961</c:v>
                </c:pt>
                <c:pt idx="80">
                  <c:v>39052</c:v>
                </c:pt>
                <c:pt idx="81">
                  <c:v>39142</c:v>
                </c:pt>
                <c:pt idx="82">
                  <c:v>39234</c:v>
                </c:pt>
                <c:pt idx="83">
                  <c:v>39326</c:v>
                </c:pt>
                <c:pt idx="84">
                  <c:v>39417</c:v>
                </c:pt>
                <c:pt idx="85">
                  <c:v>39508</c:v>
                </c:pt>
                <c:pt idx="86">
                  <c:v>39600</c:v>
                </c:pt>
                <c:pt idx="87">
                  <c:v>39692</c:v>
                </c:pt>
                <c:pt idx="88">
                  <c:v>39783</c:v>
                </c:pt>
                <c:pt idx="89">
                  <c:v>39873</c:v>
                </c:pt>
                <c:pt idx="90">
                  <c:v>39965</c:v>
                </c:pt>
                <c:pt idx="91">
                  <c:v>40057</c:v>
                </c:pt>
                <c:pt idx="92">
                  <c:v>40148</c:v>
                </c:pt>
                <c:pt idx="93">
                  <c:v>40238</c:v>
                </c:pt>
                <c:pt idx="94">
                  <c:v>40330</c:v>
                </c:pt>
                <c:pt idx="95">
                  <c:v>40422</c:v>
                </c:pt>
                <c:pt idx="96">
                  <c:v>40513</c:v>
                </c:pt>
                <c:pt idx="97">
                  <c:v>40603</c:v>
                </c:pt>
                <c:pt idx="98">
                  <c:v>40695</c:v>
                </c:pt>
                <c:pt idx="99">
                  <c:v>40787</c:v>
                </c:pt>
                <c:pt idx="100">
                  <c:v>40878</c:v>
                </c:pt>
              </c:numCache>
            </c:numRef>
          </c:cat>
          <c:val>
            <c:numRef>
              <c:f>quarterly!$BA$162:$BA$262</c:f>
              <c:numCache>
                <c:formatCode>0.00</c:formatCode>
                <c:ptCount val="101"/>
                <c:pt idx="0">
                  <c:v>0.70910931879972972</c:v>
                </c:pt>
                <c:pt idx="1">
                  <c:v>-0.40512523087806629</c:v>
                </c:pt>
                <c:pt idx="2">
                  <c:v>0.69223470827600653</c:v>
                </c:pt>
                <c:pt idx="3">
                  <c:v>0.75593694367695474</c:v>
                </c:pt>
                <c:pt idx="4">
                  <c:v>0.81546608512825114</c:v>
                </c:pt>
                <c:pt idx="5">
                  <c:v>1.7333944634581766</c:v>
                </c:pt>
                <c:pt idx="6">
                  <c:v>1.5742741879931319</c:v>
                </c:pt>
                <c:pt idx="7">
                  <c:v>1.8773603025476133</c:v>
                </c:pt>
                <c:pt idx="8">
                  <c:v>1.2385415985148371</c:v>
                </c:pt>
                <c:pt idx="9">
                  <c:v>0.77252587202535028</c:v>
                </c:pt>
                <c:pt idx="10">
                  <c:v>0.27029296109657519</c:v>
                </c:pt>
                <c:pt idx="11">
                  <c:v>0.79938503399140459</c:v>
                </c:pt>
                <c:pt idx="12">
                  <c:v>0.35225666501159769</c:v>
                </c:pt>
                <c:pt idx="13">
                  <c:v>0.62563838185254839</c:v>
                </c:pt>
                <c:pt idx="14">
                  <c:v>0.7611983655287744</c:v>
                </c:pt>
                <c:pt idx="15">
                  <c:v>0.59115881684376936</c:v>
                </c:pt>
                <c:pt idx="16">
                  <c:v>0.26564267516400819</c:v>
                </c:pt>
                <c:pt idx="17">
                  <c:v>0.45380696489172978</c:v>
                </c:pt>
                <c:pt idx="18">
                  <c:v>0.7482428114329982</c:v>
                </c:pt>
                <c:pt idx="19">
                  <c:v>0.22073033987659163</c:v>
                </c:pt>
                <c:pt idx="20">
                  <c:v>-8.9347814421162797E-2</c:v>
                </c:pt>
                <c:pt idx="21">
                  <c:v>2.2931393266269238</c:v>
                </c:pt>
                <c:pt idx="22">
                  <c:v>1.460633031660435</c:v>
                </c:pt>
                <c:pt idx="23">
                  <c:v>1.3782702385140004</c:v>
                </c:pt>
                <c:pt idx="24">
                  <c:v>1.1148170198902834</c:v>
                </c:pt>
                <c:pt idx="25">
                  <c:v>-1.0293429027197067</c:v>
                </c:pt>
                <c:pt idx="26">
                  <c:v>-1.8615602110589164</c:v>
                </c:pt>
                <c:pt idx="27">
                  <c:v>-2.9635266362388029</c:v>
                </c:pt>
                <c:pt idx="28">
                  <c:v>-2.3463153278958302</c:v>
                </c:pt>
                <c:pt idx="29">
                  <c:v>-3.1596239809743798</c:v>
                </c:pt>
                <c:pt idx="30">
                  <c:v>-3.7809559602696607</c:v>
                </c:pt>
                <c:pt idx="31">
                  <c:v>-4.1213795482668285</c:v>
                </c:pt>
                <c:pt idx="32">
                  <c:v>-3.6921238706373583</c:v>
                </c:pt>
                <c:pt idx="33">
                  <c:v>-3.7534191418107383</c:v>
                </c:pt>
                <c:pt idx="34">
                  <c:v>-3.1141247583684075</c:v>
                </c:pt>
                <c:pt idx="35">
                  <c:v>-2.9443035194280549</c:v>
                </c:pt>
                <c:pt idx="36">
                  <c:v>-2.8518250353500072</c:v>
                </c:pt>
                <c:pt idx="37">
                  <c:v>-1.303476708741969</c:v>
                </c:pt>
                <c:pt idx="38">
                  <c:v>-2.2073959601959396</c:v>
                </c:pt>
                <c:pt idx="39">
                  <c:v>-2.4279363305348278</c:v>
                </c:pt>
                <c:pt idx="40">
                  <c:v>-2.4005822740117937</c:v>
                </c:pt>
                <c:pt idx="41">
                  <c:v>-3.4502313643912137</c:v>
                </c:pt>
                <c:pt idx="42">
                  <c:v>-3.1397379187607219</c:v>
                </c:pt>
                <c:pt idx="43">
                  <c:v>-2.5474542799800783</c:v>
                </c:pt>
                <c:pt idx="44">
                  <c:v>-2.9108957330014027</c:v>
                </c:pt>
                <c:pt idx="45">
                  <c:v>-2.4043161077494934</c:v>
                </c:pt>
                <c:pt idx="46">
                  <c:v>-1.3475224881373231</c:v>
                </c:pt>
                <c:pt idx="47">
                  <c:v>-0.68025339616806069</c:v>
                </c:pt>
                <c:pt idx="48">
                  <c:v>-1.3801230566898113</c:v>
                </c:pt>
                <c:pt idx="49">
                  <c:v>-4.1889021049571928E-2</c:v>
                </c:pt>
                <c:pt idx="50">
                  <c:v>-0.69522259966860689</c:v>
                </c:pt>
                <c:pt idx="51">
                  <c:v>-0.80620121081347562</c:v>
                </c:pt>
                <c:pt idx="52">
                  <c:v>5.8220479624322641E-2</c:v>
                </c:pt>
                <c:pt idx="53">
                  <c:v>-0.19293475522677828</c:v>
                </c:pt>
                <c:pt idx="54">
                  <c:v>0.62746686458811074</c:v>
                </c:pt>
                <c:pt idx="55">
                  <c:v>0.64756791390440438</c:v>
                </c:pt>
                <c:pt idx="56">
                  <c:v>1.2794117040325597</c:v>
                </c:pt>
                <c:pt idx="57">
                  <c:v>1.126939996131971</c:v>
                </c:pt>
                <c:pt idx="58">
                  <c:v>1.4817619207023232</c:v>
                </c:pt>
                <c:pt idx="59">
                  <c:v>1.1541310583463045</c:v>
                </c:pt>
                <c:pt idx="60">
                  <c:v>1.9129442353233952</c:v>
                </c:pt>
                <c:pt idx="61">
                  <c:v>2.7975877095367654</c:v>
                </c:pt>
                <c:pt idx="62">
                  <c:v>1.8882860055463444</c:v>
                </c:pt>
                <c:pt idx="63">
                  <c:v>2.1000021269317086</c:v>
                </c:pt>
                <c:pt idx="64">
                  <c:v>1.4447166950208448</c:v>
                </c:pt>
                <c:pt idx="65">
                  <c:v>1.6130265253754648</c:v>
                </c:pt>
                <c:pt idx="66">
                  <c:v>3.2116842517064006</c:v>
                </c:pt>
                <c:pt idx="67">
                  <c:v>4.1301707640095904</c:v>
                </c:pt>
                <c:pt idx="68">
                  <c:v>3.0315647236385326</c:v>
                </c:pt>
                <c:pt idx="69">
                  <c:v>2.6159368369117271</c:v>
                </c:pt>
                <c:pt idx="70">
                  <c:v>3.3977612828074362</c:v>
                </c:pt>
                <c:pt idx="71">
                  <c:v>3.5743042488322265</c:v>
                </c:pt>
                <c:pt idx="72">
                  <c:v>3.7770204972414207</c:v>
                </c:pt>
                <c:pt idx="73">
                  <c:v>3.9358063764496407</c:v>
                </c:pt>
                <c:pt idx="74">
                  <c:v>3.9307054250334135</c:v>
                </c:pt>
                <c:pt idx="75">
                  <c:v>3.9368388782465829</c:v>
                </c:pt>
                <c:pt idx="76">
                  <c:v>3.3636803296525999</c:v>
                </c:pt>
                <c:pt idx="77">
                  <c:v>4.0781846781306204</c:v>
                </c:pt>
                <c:pt idx="78">
                  <c:v>3.170640339601043</c:v>
                </c:pt>
                <c:pt idx="79">
                  <c:v>2.2465846951863</c:v>
                </c:pt>
                <c:pt idx="80">
                  <c:v>2.7344586467217429</c:v>
                </c:pt>
                <c:pt idx="81">
                  <c:v>1.9299542010762865</c:v>
                </c:pt>
                <c:pt idx="82">
                  <c:v>1.034889937312965</c:v>
                </c:pt>
                <c:pt idx="83">
                  <c:v>0.97577482010796124</c:v>
                </c:pt>
                <c:pt idx="84">
                  <c:v>1.021923258592025</c:v>
                </c:pt>
                <c:pt idx="85">
                  <c:v>-0.42631163509826242</c:v>
                </c:pt>
                <c:pt idx="86">
                  <c:v>-0.41500729917832468</c:v>
                </c:pt>
                <c:pt idx="87">
                  <c:v>-0.52577008847715478</c:v>
                </c:pt>
                <c:pt idx="88">
                  <c:v>-0.63317570376001664</c:v>
                </c:pt>
                <c:pt idx="89">
                  <c:v>0.52997710462520797</c:v>
                </c:pt>
                <c:pt idx="90">
                  <c:v>2.3441739820655982</c:v>
                </c:pt>
                <c:pt idx="91">
                  <c:v>2.06653141429309</c:v>
                </c:pt>
                <c:pt idx="92">
                  <c:v>2.2837819978159404</c:v>
                </c:pt>
                <c:pt idx="93">
                  <c:v>1.2671609279160616</c:v>
                </c:pt>
                <c:pt idx="94">
                  <c:v>0.50789482350841264</c:v>
                </c:pt>
                <c:pt idx="95">
                  <c:v>0.59667300585881056</c:v>
                </c:pt>
                <c:pt idx="96">
                  <c:v>-0.1016724756730627</c:v>
                </c:pt>
                <c:pt idx="97">
                  <c:v>-0.14187603969671259</c:v>
                </c:pt>
                <c:pt idx="98">
                  <c:v>-0.67625850678257826</c:v>
                </c:pt>
                <c:pt idx="99">
                  <c:v>-0.84952618755549092</c:v>
                </c:pt>
                <c:pt idx="100">
                  <c:v>-0.72541614400921228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421056"/>
        <c:axId val="337422592"/>
      </c:lineChart>
      <c:lineChart>
        <c:grouping val="standard"/>
        <c:varyColors val="0"/>
        <c:ser>
          <c:idx val="2"/>
          <c:order val="2"/>
          <c:tx>
            <c:v>_FRBDummySeriesRight</c:v>
          </c:tx>
          <c:spPr>
            <a:ln>
              <a:noFill/>
            </a:ln>
          </c:spPr>
          <c:marker>
            <c:symbol val="none"/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438208"/>
        <c:axId val="337436672"/>
      </c:lineChart>
      <c:dateAx>
        <c:axId val="337421056"/>
        <c:scaling>
          <c:orientation val="minMax"/>
        </c:scaling>
        <c:delete val="0"/>
        <c:axPos val="b"/>
        <c:numFmt formatCode="mmm\-yy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7422592"/>
        <c:crosses val="min"/>
        <c:auto val="1"/>
        <c:lblOffset val="100"/>
        <c:baseTimeUnit val="months"/>
      </c:dateAx>
      <c:valAx>
        <c:axId val="337422592"/>
        <c:scaling>
          <c:orientation val="minMax"/>
          <c:min val="6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7421056"/>
        <c:crosses val="autoZero"/>
        <c:crossBetween val="between"/>
      </c:valAx>
      <c:valAx>
        <c:axId val="337436672"/>
        <c:scaling>
          <c:orientation val="minMax"/>
          <c:max val="90"/>
          <c:min val="60"/>
        </c:scaling>
        <c:delete val="0"/>
        <c:axPos val="r"/>
        <c:numFmt formatCode="General" sourceLinked="1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7438208"/>
        <c:crosses val="max"/>
        <c:crossBetween val="between"/>
        <c:majorUnit val="5"/>
        <c:minorUnit val="1"/>
      </c:valAx>
      <c:catAx>
        <c:axId val="337438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7436672"/>
        <c:crosses val="min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1"/>
          <a:stretch>
            <a:fillRect/>
          </a:stretch>
        </a:blipFill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2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8.7937755763846728E-3"/>
          <c:y val="0.14654863886761632"/>
          <c:w val="0.99120622442361528"/>
          <c:h val="0.85345135360998836"/>
        </c:manualLayout>
      </c:layout>
      <c:lineChart>
        <c:grouping val="standard"/>
        <c:varyColors val="0"/>
        <c:ser>
          <c:idx val="5"/>
          <c:order val="0"/>
          <c:tx>
            <c:strRef>
              <c:f>chart_data_K_L!$AK$1</c:f>
              <c:strCache>
                <c:ptCount val="1"/>
                <c:pt idx="0">
                  <c:v>dk forecasts</c:v>
                </c:pt>
              </c:strCache>
            </c:strRef>
          </c:tx>
          <c:spPr>
            <a:ln w="28575">
              <a:solidFill>
                <a:srgbClr val="FFC000"/>
              </a:solidFill>
            </a:ln>
          </c:spPr>
          <c:marker>
            <c:symbol val="none"/>
          </c:marker>
          <c:cat>
            <c:numRef>
              <c:f>chart_data_K_L!$AJ$5:$AJ$37</c:f>
              <c:numCache>
                <c:formatCode>m/d/yyyy</c:formatCode>
                <c:ptCount val="33"/>
                <c:pt idx="0">
                  <c:v>37956</c:v>
                </c:pt>
                <c:pt idx="1">
                  <c:v>38047</c:v>
                </c:pt>
                <c:pt idx="2">
                  <c:v>38139</c:v>
                </c:pt>
                <c:pt idx="3">
                  <c:v>38231</c:v>
                </c:pt>
                <c:pt idx="4">
                  <c:v>38322</c:v>
                </c:pt>
                <c:pt idx="5">
                  <c:v>38412</c:v>
                </c:pt>
                <c:pt idx="6">
                  <c:v>38504</c:v>
                </c:pt>
                <c:pt idx="7">
                  <c:v>38596</c:v>
                </c:pt>
                <c:pt idx="8">
                  <c:v>38687</c:v>
                </c:pt>
                <c:pt idx="9">
                  <c:v>38777</c:v>
                </c:pt>
                <c:pt idx="10">
                  <c:v>38869</c:v>
                </c:pt>
                <c:pt idx="11">
                  <c:v>38961</c:v>
                </c:pt>
                <c:pt idx="12">
                  <c:v>39052</c:v>
                </c:pt>
                <c:pt idx="13">
                  <c:v>39142</c:v>
                </c:pt>
                <c:pt idx="14">
                  <c:v>39234</c:v>
                </c:pt>
                <c:pt idx="15">
                  <c:v>39326</c:v>
                </c:pt>
                <c:pt idx="16">
                  <c:v>39417</c:v>
                </c:pt>
                <c:pt idx="17">
                  <c:v>39508</c:v>
                </c:pt>
                <c:pt idx="18">
                  <c:v>39600</c:v>
                </c:pt>
                <c:pt idx="19">
                  <c:v>39692</c:v>
                </c:pt>
                <c:pt idx="20">
                  <c:v>39783</c:v>
                </c:pt>
                <c:pt idx="21">
                  <c:v>39873</c:v>
                </c:pt>
                <c:pt idx="22">
                  <c:v>39965</c:v>
                </c:pt>
                <c:pt idx="23">
                  <c:v>40057</c:v>
                </c:pt>
                <c:pt idx="24">
                  <c:v>40148</c:v>
                </c:pt>
                <c:pt idx="25">
                  <c:v>40238</c:v>
                </c:pt>
                <c:pt idx="26">
                  <c:v>40330</c:v>
                </c:pt>
                <c:pt idx="27">
                  <c:v>40422</c:v>
                </c:pt>
                <c:pt idx="28">
                  <c:v>40513</c:v>
                </c:pt>
                <c:pt idx="29">
                  <c:v>40603</c:v>
                </c:pt>
                <c:pt idx="30">
                  <c:v>40695</c:v>
                </c:pt>
                <c:pt idx="31">
                  <c:v>40787</c:v>
                </c:pt>
                <c:pt idx="32">
                  <c:v>40878</c:v>
                </c:pt>
              </c:numCache>
            </c:numRef>
          </c:cat>
          <c:val>
            <c:numRef>
              <c:f>chart_data_K_L!$AK$5:$AK$37</c:f>
              <c:numCache>
                <c:formatCode>0.00</c:formatCode>
                <c:ptCount val="33"/>
                <c:pt idx="0">
                  <c:v>-0.89312844284633597</c:v>
                </c:pt>
                <c:pt idx="1">
                  <c:v>-0.74927554905470206</c:v>
                </c:pt>
                <c:pt idx="2">
                  <c:v>-0.76660421047071958</c:v>
                </c:pt>
                <c:pt idx="3">
                  <c:v>-0.48606341052237401</c:v>
                </c:pt>
                <c:pt idx="4">
                  <c:v>-6.3947165864444599E-2</c:v>
                </c:pt>
                <c:pt idx="5">
                  <c:v>0.39838412189819739</c:v>
                </c:pt>
                <c:pt idx="6">
                  <c:v>0.1824385514673601</c:v>
                </c:pt>
                <c:pt idx="7">
                  <c:v>0.30721750405312198</c:v>
                </c:pt>
                <c:pt idx="8">
                  <c:v>0.71386903675393309</c:v>
                </c:pt>
                <c:pt idx="9">
                  <c:v>0.61290403091335532</c:v>
                </c:pt>
                <c:pt idx="10">
                  <c:v>0.66801891759047916</c:v>
                </c:pt>
                <c:pt idx="11">
                  <c:v>0.37968156909759276</c:v>
                </c:pt>
                <c:pt idx="12">
                  <c:v>9.5576324180255856E-2</c:v>
                </c:pt>
                <c:pt idx="13">
                  <c:v>-0.19251882756041372</c:v>
                </c:pt>
                <c:pt idx="14">
                  <c:v>9.059936667321411E-2</c:v>
                </c:pt>
                <c:pt idx="15">
                  <c:v>0.15739644062703517</c:v>
                </c:pt>
                <c:pt idx="16">
                  <c:v>0.17017381516367225</c:v>
                </c:pt>
                <c:pt idx="17">
                  <c:v>0.25066841756127678</c:v>
                </c:pt>
                <c:pt idx="18">
                  <c:v>0.10520187167124639</c:v>
                </c:pt>
                <c:pt idx="19">
                  <c:v>-0.18434107562591384</c:v>
                </c:pt>
                <c:pt idx="20">
                  <c:v>-0.83686961442126484</c:v>
                </c:pt>
                <c:pt idx="21">
                  <c:v>-1.931553036218653</c:v>
                </c:pt>
                <c:pt idx="22">
                  <c:v>-2.6631488195166275</c:v>
                </c:pt>
                <c:pt idx="23">
                  <c:v>-2.7768341231495892</c:v>
                </c:pt>
                <c:pt idx="24">
                  <c:v>-2.4307520049483351</c:v>
                </c:pt>
                <c:pt idx="25">
                  <c:v>-2.0799645638637845</c:v>
                </c:pt>
                <c:pt idx="26">
                  <c:v>-1.7598629636597549</c:v>
                </c:pt>
                <c:pt idx="27">
                  <c:v>-1.4307981144601081</c:v>
                </c:pt>
                <c:pt idx="28">
                  <c:v>-1.2394099429796268</c:v>
                </c:pt>
                <c:pt idx="29">
                  <c:v>-0.9879280370649155</c:v>
                </c:pt>
                <c:pt idx="30">
                  <c:v>-0.90756036907098414</c:v>
                </c:pt>
                <c:pt idx="31">
                  <c:v>-0.84304811828346704</c:v>
                </c:pt>
                <c:pt idx="32">
                  <c:v>-0.43343171082850551</c:v>
                </c:pt>
              </c:numCache>
            </c:numRef>
          </c:val>
          <c:smooth val="0"/>
        </c:ser>
        <c:ser>
          <c:idx val="6"/>
          <c:order val="1"/>
          <c:tx>
            <c:strRef>
              <c:f>chart_data_K_L!$AL$1</c:f>
              <c:strCache>
                <c:ptCount val="1"/>
                <c:pt idx="0">
                  <c:v>dL forecasts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chart_data_K_L!$AJ$5:$AJ$37</c:f>
              <c:numCache>
                <c:formatCode>m/d/yyyy</c:formatCode>
                <c:ptCount val="33"/>
                <c:pt idx="0">
                  <c:v>37956</c:v>
                </c:pt>
                <c:pt idx="1">
                  <c:v>38047</c:v>
                </c:pt>
                <c:pt idx="2">
                  <c:v>38139</c:v>
                </c:pt>
                <c:pt idx="3">
                  <c:v>38231</c:v>
                </c:pt>
                <c:pt idx="4">
                  <c:v>38322</c:v>
                </c:pt>
                <c:pt idx="5">
                  <c:v>38412</c:v>
                </c:pt>
                <c:pt idx="6">
                  <c:v>38504</c:v>
                </c:pt>
                <c:pt idx="7">
                  <c:v>38596</c:v>
                </c:pt>
                <c:pt idx="8">
                  <c:v>38687</c:v>
                </c:pt>
                <c:pt idx="9">
                  <c:v>38777</c:v>
                </c:pt>
                <c:pt idx="10">
                  <c:v>38869</c:v>
                </c:pt>
                <c:pt idx="11">
                  <c:v>38961</c:v>
                </c:pt>
                <c:pt idx="12">
                  <c:v>39052</c:v>
                </c:pt>
                <c:pt idx="13">
                  <c:v>39142</c:v>
                </c:pt>
                <c:pt idx="14">
                  <c:v>39234</c:v>
                </c:pt>
                <c:pt idx="15">
                  <c:v>39326</c:v>
                </c:pt>
                <c:pt idx="16">
                  <c:v>39417</c:v>
                </c:pt>
                <c:pt idx="17">
                  <c:v>39508</c:v>
                </c:pt>
                <c:pt idx="18">
                  <c:v>39600</c:v>
                </c:pt>
                <c:pt idx="19">
                  <c:v>39692</c:v>
                </c:pt>
                <c:pt idx="20">
                  <c:v>39783</c:v>
                </c:pt>
                <c:pt idx="21">
                  <c:v>39873</c:v>
                </c:pt>
                <c:pt idx="22">
                  <c:v>39965</c:v>
                </c:pt>
                <c:pt idx="23">
                  <c:v>40057</c:v>
                </c:pt>
                <c:pt idx="24">
                  <c:v>40148</c:v>
                </c:pt>
                <c:pt idx="25">
                  <c:v>40238</c:v>
                </c:pt>
                <c:pt idx="26">
                  <c:v>40330</c:v>
                </c:pt>
                <c:pt idx="27">
                  <c:v>40422</c:v>
                </c:pt>
                <c:pt idx="28">
                  <c:v>40513</c:v>
                </c:pt>
                <c:pt idx="29">
                  <c:v>40603</c:v>
                </c:pt>
                <c:pt idx="30">
                  <c:v>40695</c:v>
                </c:pt>
                <c:pt idx="31">
                  <c:v>40787</c:v>
                </c:pt>
                <c:pt idx="32">
                  <c:v>40878</c:v>
                </c:pt>
              </c:numCache>
            </c:numRef>
          </c:cat>
          <c:val>
            <c:numRef>
              <c:f>chart_data_K_L!$AL$5:$AL$37</c:f>
              <c:numCache>
                <c:formatCode>0.00</c:formatCode>
                <c:ptCount val="33"/>
                <c:pt idx="0">
                  <c:v>1.9360601183253241</c:v>
                </c:pt>
                <c:pt idx="1">
                  <c:v>-0.13161651097996951</c:v>
                </c:pt>
                <c:pt idx="2">
                  <c:v>6.0249305979894363E-2</c:v>
                </c:pt>
                <c:pt idx="3">
                  <c:v>0.54689812784811132</c:v>
                </c:pt>
                <c:pt idx="4">
                  <c:v>2.1210696073119717</c:v>
                </c:pt>
                <c:pt idx="5">
                  <c:v>1.4913224406661325</c:v>
                </c:pt>
                <c:pt idx="6">
                  <c:v>1.6423870923354758</c:v>
                </c:pt>
                <c:pt idx="7">
                  <c:v>-0.76387866905898694</c:v>
                </c:pt>
                <c:pt idx="8">
                  <c:v>2.4990610041409793</c:v>
                </c:pt>
                <c:pt idx="9">
                  <c:v>3.0036827854036154</c:v>
                </c:pt>
                <c:pt idx="10">
                  <c:v>1.0815768558091159</c:v>
                </c:pt>
                <c:pt idx="11">
                  <c:v>2.2090931234294429</c:v>
                </c:pt>
                <c:pt idx="12">
                  <c:v>0.19131327817175459</c:v>
                </c:pt>
                <c:pt idx="13">
                  <c:v>-6.976547990299603E-2</c:v>
                </c:pt>
                <c:pt idx="14">
                  <c:v>1.0355931917320673</c:v>
                </c:pt>
                <c:pt idx="15">
                  <c:v>-0.42533973945367243</c:v>
                </c:pt>
                <c:pt idx="16">
                  <c:v>-1.7423637134530972</c:v>
                </c:pt>
                <c:pt idx="17">
                  <c:v>1.0513380495522029</c:v>
                </c:pt>
                <c:pt idx="18">
                  <c:v>-2.5606040917200512</c:v>
                </c:pt>
                <c:pt idx="19">
                  <c:v>-4.5402323196627723</c:v>
                </c:pt>
                <c:pt idx="20">
                  <c:v>-9.1919947736832519</c:v>
                </c:pt>
                <c:pt idx="21">
                  <c:v>-9.2502827639050462</c:v>
                </c:pt>
                <c:pt idx="22">
                  <c:v>-7.1193348581382736</c:v>
                </c:pt>
                <c:pt idx="23">
                  <c:v>-5.0423751128287702</c:v>
                </c:pt>
                <c:pt idx="24">
                  <c:v>-4.4808072430872287E-2</c:v>
                </c:pt>
                <c:pt idx="25">
                  <c:v>0.63909584008158016</c:v>
                </c:pt>
                <c:pt idx="26">
                  <c:v>1.6355038377123816</c:v>
                </c:pt>
                <c:pt idx="27">
                  <c:v>2.1201409764881136</c:v>
                </c:pt>
                <c:pt idx="28">
                  <c:v>2.6607824282989516</c:v>
                </c:pt>
                <c:pt idx="29">
                  <c:v>-0.28401444716589241</c:v>
                </c:pt>
                <c:pt idx="30">
                  <c:v>2.6984001122023029</c:v>
                </c:pt>
                <c:pt idx="31">
                  <c:v>3.9018576936490494</c:v>
                </c:pt>
                <c:pt idx="32">
                  <c:v>0.4862582350432394</c:v>
                </c:pt>
              </c:numCache>
            </c:numRef>
          </c:val>
          <c:smooth val="0"/>
        </c:ser>
        <c:ser>
          <c:idx val="7"/>
          <c:order val="2"/>
          <c:tx>
            <c:strRef>
              <c:f>chart_data_K_L!$AM$1</c:f>
              <c:strCache>
                <c:ptCount val="1"/>
                <c:pt idx="0">
                  <c:v>d(K/L)</c:v>
                </c:pt>
              </c:strCache>
            </c:strRef>
          </c:tx>
          <c:spPr>
            <a:ln w="28575">
              <a:solidFill>
                <a:srgbClr val="92D050"/>
              </a:solidFill>
            </a:ln>
          </c:spPr>
          <c:marker>
            <c:symbol val="none"/>
          </c:marker>
          <c:cat>
            <c:numRef>
              <c:f>chart_data_K_L!$AJ$5:$AJ$37</c:f>
              <c:numCache>
                <c:formatCode>m/d/yyyy</c:formatCode>
                <c:ptCount val="33"/>
                <c:pt idx="0">
                  <c:v>37956</c:v>
                </c:pt>
                <c:pt idx="1">
                  <c:v>38047</c:v>
                </c:pt>
                <c:pt idx="2">
                  <c:v>38139</c:v>
                </c:pt>
                <c:pt idx="3">
                  <c:v>38231</c:v>
                </c:pt>
                <c:pt idx="4">
                  <c:v>38322</c:v>
                </c:pt>
                <c:pt idx="5">
                  <c:v>38412</c:v>
                </c:pt>
                <c:pt idx="6">
                  <c:v>38504</c:v>
                </c:pt>
                <c:pt idx="7">
                  <c:v>38596</c:v>
                </c:pt>
                <c:pt idx="8">
                  <c:v>38687</c:v>
                </c:pt>
                <c:pt idx="9">
                  <c:v>38777</c:v>
                </c:pt>
                <c:pt idx="10">
                  <c:v>38869</c:v>
                </c:pt>
                <c:pt idx="11">
                  <c:v>38961</c:v>
                </c:pt>
                <c:pt idx="12">
                  <c:v>39052</c:v>
                </c:pt>
                <c:pt idx="13">
                  <c:v>39142</c:v>
                </c:pt>
                <c:pt idx="14">
                  <c:v>39234</c:v>
                </c:pt>
                <c:pt idx="15">
                  <c:v>39326</c:v>
                </c:pt>
                <c:pt idx="16">
                  <c:v>39417</c:v>
                </c:pt>
                <c:pt idx="17">
                  <c:v>39508</c:v>
                </c:pt>
                <c:pt idx="18">
                  <c:v>39600</c:v>
                </c:pt>
                <c:pt idx="19">
                  <c:v>39692</c:v>
                </c:pt>
                <c:pt idx="20">
                  <c:v>39783</c:v>
                </c:pt>
                <c:pt idx="21">
                  <c:v>39873</c:v>
                </c:pt>
                <c:pt idx="22">
                  <c:v>39965</c:v>
                </c:pt>
                <c:pt idx="23">
                  <c:v>40057</c:v>
                </c:pt>
                <c:pt idx="24">
                  <c:v>40148</c:v>
                </c:pt>
                <c:pt idx="25">
                  <c:v>40238</c:v>
                </c:pt>
                <c:pt idx="26">
                  <c:v>40330</c:v>
                </c:pt>
                <c:pt idx="27">
                  <c:v>40422</c:v>
                </c:pt>
                <c:pt idx="28">
                  <c:v>40513</c:v>
                </c:pt>
                <c:pt idx="29">
                  <c:v>40603</c:v>
                </c:pt>
                <c:pt idx="30">
                  <c:v>40695</c:v>
                </c:pt>
                <c:pt idx="31">
                  <c:v>40787</c:v>
                </c:pt>
                <c:pt idx="32">
                  <c:v>40878</c:v>
                </c:pt>
              </c:numCache>
            </c:numRef>
          </c:cat>
          <c:val>
            <c:numRef>
              <c:f>chart_data_K_L!$AM$5:$AM$37</c:f>
              <c:numCache>
                <c:formatCode>0.00</c:formatCode>
                <c:ptCount val="33"/>
                <c:pt idx="0">
                  <c:v>-2.8291885611716601</c:v>
                </c:pt>
                <c:pt idx="1">
                  <c:v>-0.61765903807473255</c:v>
                </c:pt>
                <c:pt idx="2">
                  <c:v>-0.82685351645061389</c:v>
                </c:pt>
                <c:pt idx="3">
                  <c:v>-1.0329615383704853</c:v>
                </c:pt>
                <c:pt idx="4">
                  <c:v>-2.1850167731764163</c:v>
                </c:pt>
                <c:pt idx="5">
                  <c:v>-1.0929383187679351</c:v>
                </c:pt>
                <c:pt idx="6">
                  <c:v>-1.4599485408681157</c:v>
                </c:pt>
                <c:pt idx="7">
                  <c:v>1.0710961731121089</c:v>
                </c:pt>
                <c:pt idx="8">
                  <c:v>-1.7851919673870462</c:v>
                </c:pt>
                <c:pt idx="9">
                  <c:v>-2.3907787544902601</c:v>
                </c:pt>
                <c:pt idx="10">
                  <c:v>-0.41355793821863673</c:v>
                </c:pt>
                <c:pt idx="11">
                  <c:v>-1.8294115543318501</c:v>
                </c:pt>
                <c:pt idx="12">
                  <c:v>-9.573695399149873E-2</c:v>
                </c:pt>
                <c:pt idx="13">
                  <c:v>-0.12275334765741769</c:v>
                </c:pt>
                <c:pt idx="14">
                  <c:v>-0.94499382505885321</c:v>
                </c:pt>
                <c:pt idx="15">
                  <c:v>0.5827361800807076</c:v>
                </c:pt>
                <c:pt idx="16">
                  <c:v>1.9125375286167694</c:v>
                </c:pt>
                <c:pt idx="17">
                  <c:v>-0.80066963199092611</c:v>
                </c:pt>
                <c:pt idx="18">
                  <c:v>2.6658059633912976</c:v>
                </c:pt>
                <c:pt idx="19">
                  <c:v>4.355891244036858</c:v>
                </c:pt>
                <c:pt idx="20">
                  <c:v>8.3551251592619877</c:v>
                </c:pt>
                <c:pt idx="21">
                  <c:v>7.3187297276863932</c:v>
                </c:pt>
                <c:pt idx="22">
                  <c:v>4.4561860386216461</c:v>
                </c:pt>
                <c:pt idx="23">
                  <c:v>2.2655409896791809</c:v>
                </c:pt>
                <c:pt idx="24">
                  <c:v>-2.385943932517463</c:v>
                </c:pt>
                <c:pt idx="25">
                  <c:v>-2.7190604039453645</c:v>
                </c:pt>
                <c:pt idx="26">
                  <c:v>-3.3953668013721368</c:v>
                </c:pt>
                <c:pt idx="27">
                  <c:v>-3.5509390909482219</c:v>
                </c:pt>
                <c:pt idx="28">
                  <c:v>-3.9001923712785782</c:v>
                </c:pt>
                <c:pt idx="29">
                  <c:v>-0.70391358989902308</c:v>
                </c:pt>
                <c:pt idx="30">
                  <c:v>-3.6059604812732871</c:v>
                </c:pt>
                <c:pt idx="31">
                  <c:v>-4.7449058119325169</c:v>
                </c:pt>
                <c:pt idx="32">
                  <c:v>-0.91968994587174491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814656"/>
        <c:axId val="337816192"/>
      </c:lineChart>
      <c:lineChart>
        <c:grouping val="standard"/>
        <c:varyColors val="0"/>
        <c:ser>
          <c:idx val="0"/>
          <c:order val="3"/>
          <c:tx>
            <c:v>_FRBDummySeriesRight</c:v>
          </c:tx>
          <c:spPr>
            <a:ln>
              <a:noFill/>
            </a:ln>
          </c:spPr>
          <c:marker>
            <c:symbol val="none"/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823616"/>
        <c:axId val="337822080"/>
      </c:lineChart>
      <c:dateAx>
        <c:axId val="337814656"/>
        <c:scaling>
          <c:orientation val="minMax"/>
          <c:max val="40878"/>
          <c:min val="39142"/>
        </c:scaling>
        <c:delete val="0"/>
        <c:axPos val="b"/>
        <c:numFmt formatCode="\ \ \ \ \ \ \ \ yyyy;@" sourceLinked="0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7816192"/>
        <c:crosses val="min"/>
        <c:auto val="1"/>
        <c:lblOffset val="100"/>
        <c:baseTimeUnit val="months"/>
        <c:majorUnit val="12"/>
        <c:majorTimeUnit val="months"/>
        <c:minorUnit val="1"/>
        <c:minorTimeUnit val="months"/>
      </c:dateAx>
      <c:valAx>
        <c:axId val="337816192"/>
        <c:scaling>
          <c:orientation val="minMax"/>
          <c:max val="12"/>
          <c:min val="-12"/>
        </c:scaling>
        <c:delete val="0"/>
        <c:axPos val="l"/>
        <c:numFmt formatCode="#,##0" sourceLinked="0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7814656"/>
        <c:crosses val="autoZero"/>
        <c:crossBetween val="midCat"/>
        <c:majorUnit val="4"/>
      </c:valAx>
      <c:valAx>
        <c:axId val="337822080"/>
        <c:scaling>
          <c:orientation val="minMax"/>
          <c:max val="12"/>
          <c:min val="-12"/>
        </c:scaling>
        <c:delete val="0"/>
        <c:axPos val="r"/>
        <c:numFmt formatCode="General" sourceLinked="1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7823616"/>
        <c:crosses val="max"/>
        <c:crossBetween val="between"/>
        <c:majorUnit val="4"/>
        <c:minorUnit val="0.8"/>
      </c:valAx>
      <c:catAx>
        <c:axId val="337823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7822080"/>
        <c:crosses val="autoZero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1"/>
          <a:stretch>
            <a:fillRect/>
          </a:stretch>
        </a:blipFill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2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767772417637203"/>
          <c:w val="0.9193390358236726"/>
          <c:h val="0.76479954072598366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chart_data_K_L!$N$2</c:f>
              <c:strCache>
                <c:ptCount val="1"/>
                <c:pt idx="0">
                  <c:v>Max</c:v>
                </c:pt>
              </c:strCache>
            </c:strRef>
          </c:tx>
          <c:spPr>
            <a:noFill/>
            <a:ln/>
          </c:spPr>
          <c:cat>
            <c:numRef>
              <c:f>chart_data_K_L!$A$5:$A$37</c:f>
              <c:numCache>
                <c:formatCode>General</c:formatCode>
                <c:ptCount val="3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</c:numCache>
            </c:numRef>
          </c:cat>
          <c:val>
            <c:numRef>
              <c:f>chart_data_K_L!$N$5:$N$37</c:f>
              <c:numCache>
                <c:formatCode>0.00</c:formatCode>
                <c:ptCount val="33"/>
                <c:pt idx="0">
                  <c:v>4.6904544144297713</c:v>
                </c:pt>
                <c:pt idx="1">
                  <c:v>6.2175005111007664</c:v>
                </c:pt>
                <c:pt idx="2">
                  <c:v>6.988200160294987</c:v>
                </c:pt>
                <c:pt idx="3">
                  <c:v>6.2987092687218542</c:v>
                </c:pt>
                <c:pt idx="4">
                  <c:v>3.8981697111387912</c:v>
                </c:pt>
                <c:pt idx="5">
                  <c:v>3.7795862019003823</c:v>
                </c:pt>
                <c:pt idx="6">
                  <c:v>3.5409733792863731</c:v>
                </c:pt>
                <c:pt idx="7">
                  <c:v>5.0948880904348739</c:v>
                </c:pt>
                <c:pt idx="8">
                  <c:v>5.8251617027211582</c:v>
                </c:pt>
                <c:pt idx="9">
                  <c:v>4.9486590528297256</c:v>
                </c:pt>
                <c:pt idx="10">
                  <c:v>3.324730026381201</c:v>
                </c:pt>
                <c:pt idx="11">
                  <c:v>2.1208685065374953</c:v>
                </c:pt>
                <c:pt idx="12">
                  <c:v>3.0820161914433863</c:v>
                </c:pt>
                <c:pt idx="13">
                  <c:v>2.8748416922988107</c:v>
                </c:pt>
                <c:pt idx="14">
                  <c:v>0.60046525240299509</c:v>
                </c:pt>
                <c:pt idx="15">
                  <c:v>0.99682711283771341</c:v>
                </c:pt>
                <c:pt idx="16">
                  <c:v>0</c:v>
                </c:pt>
                <c:pt idx="17">
                  <c:v>2.4135218870616084</c:v>
                </c:pt>
                <c:pt idx="18">
                  <c:v>5.0848950473562304</c:v>
                </c:pt>
                <c:pt idx="19">
                  <c:v>5.8151686596425147</c:v>
                </c:pt>
                <c:pt idx="20">
                  <c:v>4.9386660097510822</c:v>
                </c:pt>
                <c:pt idx="21">
                  <c:v>7.0047322698307823</c:v>
                </c:pt>
                <c:pt idx="22">
                  <c:v>7.8140108231657326</c:v>
                </c:pt>
                <c:pt idx="23">
                  <c:v>6.8017379794484167</c:v>
                </c:pt>
                <c:pt idx="24">
                  <c:v>5.417561756828297</c:v>
                </c:pt>
                <c:pt idx="25">
                  <c:v>5.3756323530990056</c:v>
                </c:pt>
                <c:pt idx="26">
                  <c:v>4.7976184057697706</c:v>
                </c:pt>
                <c:pt idx="27">
                  <c:v>4.0903212654768559</c:v>
                </c:pt>
                <c:pt idx="28">
                  <c:v>3.9832358544138278</c:v>
                </c:pt>
                <c:pt idx="29">
                  <c:v>3.7291931268455194</c:v>
                </c:pt>
                <c:pt idx="30">
                  <c:v>3.4709527422528978</c:v>
                </c:pt>
                <c:pt idx="31">
                  <c:v>2.9246985489587938</c:v>
                </c:pt>
                <c:pt idx="32">
                  <c:v>2.6514639692668096</c:v>
                </c:pt>
              </c:numCache>
            </c:numRef>
          </c:val>
        </c:ser>
        <c:ser>
          <c:idx val="1"/>
          <c:order val="1"/>
          <c:tx>
            <c:strRef>
              <c:f>chart_data_K_L!$M$2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 w="25400">
              <a:noFill/>
            </a:ln>
          </c:spPr>
          <c:cat>
            <c:numRef>
              <c:f>chart_data_K_L!$A$5:$A$37</c:f>
              <c:numCache>
                <c:formatCode>General</c:formatCode>
                <c:ptCount val="3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</c:numCache>
            </c:numRef>
          </c:cat>
          <c:val>
            <c:numRef>
              <c:f>chart_data_K_L!$M$5:$M$37</c:f>
              <c:numCache>
                <c:formatCode>0.00</c:formatCode>
                <c:ptCount val="33"/>
                <c:pt idx="0">
                  <c:v>-6.5804361427573115</c:v>
                </c:pt>
                <c:pt idx="1">
                  <c:v>-6.4490887529061398</c:v>
                </c:pt>
                <c:pt idx="2">
                  <c:v>-6.2394757358085906</c:v>
                </c:pt>
                <c:pt idx="3">
                  <c:v>-5.9871927840707722</c:v>
                </c:pt>
                <c:pt idx="4">
                  <c:v>-5.4578295646724415</c:v>
                </c:pt>
                <c:pt idx="5">
                  <c:v>-5.3768744424741435</c:v>
                </c:pt>
                <c:pt idx="6">
                  <c:v>-5.0548115661794482</c:v>
                </c:pt>
                <c:pt idx="7">
                  <c:v>-5.6297276553085585</c:v>
                </c:pt>
                <c:pt idx="8">
                  <c:v>-4.661389191957154</c:v>
                </c:pt>
                <c:pt idx="9">
                  <c:v>-4.5905750106185481</c:v>
                </c:pt>
                <c:pt idx="10">
                  <c:v>-4.3541376134152232</c:v>
                </c:pt>
                <c:pt idx="11">
                  <c:v>-3.8058958624882573</c:v>
                </c:pt>
                <c:pt idx="12">
                  <c:v>-3.5910793586826193</c:v>
                </c:pt>
                <c:pt idx="13">
                  <c:v>-2.5159747907957239</c:v>
                </c:pt>
                <c:pt idx="14">
                  <c:v>-2.0078590459669066</c:v>
                </c:pt>
                <c:pt idx="15">
                  <c:v>-1.1698519199099153</c:v>
                </c:pt>
                <c:pt idx="16">
                  <c:v>0</c:v>
                </c:pt>
                <c:pt idx="17">
                  <c:v>0.16185219644892423</c:v>
                </c:pt>
                <c:pt idx="18">
                  <c:v>0.85868582830769258</c:v>
                </c:pt>
                <c:pt idx="19">
                  <c:v>1.3587314580434402</c:v>
                </c:pt>
                <c:pt idx="20">
                  <c:v>1.7717085081399997</c:v>
                </c:pt>
                <c:pt idx="21">
                  <c:v>1.389118566218678</c:v>
                </c:pt>
                <c:pt idx="22">
                  <c:v>0.1964125492612333</c:v>
                </c:pt>
                <c:pt idx="23">
                  <c:v>-0.97831420758348886</c:v>
                </c:pt>
                <c:pt idx="24">
                  <c:v>-1.6094066567011542</c:v>
                </c:pt>
                <c:pt idx="25">
                  <c:v>-1.0528444984872309</c:v>
                </c:pt>
                <c:pt idx="26">
                  <c:v>-1.8880548785761808</c:v>
                </c:pt>
                <c:pt idx="27">
                  <c:v>-2.1677169780670313</c:v>
                </c:pt>
                <c:pt idx="28">
                  <c:v>-2.049162751909622</c:v>
                </c:pt>
                <c:pt idx="29">
                  <c:v>-2.1412681049576467</c:v>
                </c:pt>
                <c:pt idx="30">
                  <c:v>-1.9583094241897667</c:v>
                </c:pt>
                <c:pt idx="31">
                  <c:v>-3.3978559092489227</c:v>
                </c:pt>
                <c:pt idx="32">
                  <c:v>-4.545147580614362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536896"/>
        <c:axId val="337538432"/>
      </c:areaChart>
      <c:lineChart>
        <c:grouping val="standard"/>
        <c:varyColors val="0"/>
        <c:ser>
          <c:idx val="3"/>
          <c:order val="2"/>
          <c:tx>
            <c:strRef>
              <c:f>chart_data_K_L!$K$2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chart_data_K_L!$A$5:$A$37</c:f>
              <c:numCache>
                <c:formatCode>General</c:formatCode>
                <c:ptCount val="3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</c:numCache>
            </c:numRef>
          </c:cat>
          <c:val>
            <c:numRef>
              <c:f>chart_data_K_L!$K$5:$K$37</c:f>
              <c:numCache>
                <c:formatCode>0.00</c:formatCode>
                <c:ptCount val="33"/>
                <c:pt idx="0">
                  <c:v>2.8078580462585694</c:v>
                </c:pt>
                <c:pt idx="1">
                  <c:v>2.6534432867398858</c:v>
                </c:pt>
                <c:pt idx="2">
                  <c:v>2.4467299076272329</c:v>
                </c:pt>
                <c:pt idx="3">
                  <c:v>2.1884895230346113</c:v>
                </c:pt>
                <c:pt idx="4">
                  <c:v>1.6422353297405072</c:v>
                </c:pt>
                <c:pt idx="5">
                  <c:v>1.3690007500485231</c:v>
                </c:pt>
                <c:pt idx="6">
                  <c:v>1.0040136148314942</c:v>
                </c:pt>
                <c:pt idx="7">
                  <c:v>1.2717876581095218</c:v>
                </c:pt>
                <c:pt idx="8">
                  <c:v>0.82548966626275977</c:v>
                </c:pt>
                <c:pt idx="9">
                  <c:v>0.22779497764019485</c:v>
                </c:pt>
                <c:pt idx="10">
                  <c:v>0.12440549308553583</c:v>
                </c:pt>
                <c:pt idx="11">
                  <c:v>-0.33294739549742713</c:v>
                </c:pt>
                <c:pt idx="12">
                  <c:v>-0.35688163399530159</c:v>
                </c:pt>
                <c:pt idx="13">
                  <c:v>-0.38756997090965584</c:v>
                </c:pt>
                <c:pt idx="14">
                  <c:v>-0.62381842717436919</c:v>
                </c:pt>
                <c:pt idx="15">
                  <c:v>-0.47813438215419213</c:v>
                </c:pt>
                <c:pt idx="16">
                  <c:v>0</c:v>
                </c:pt>
                <c:pt idx="17">
                  <c:v>-0.20016740799773203</c:v>
                </c:pt>
                <c:pt idx="18">
                  <c:v>0.46628408285009293</c:v>
                </c:pt>
                <c:pt idx="19">
                  <c:v>1.5552568938593079</c:v>
                </c:pt>
                <c:pt idx="20">
                  <c:v>3.6440381836748048</c:v>
                </c:pt>
                <c:pt idx="21">
                  <c:v>5.4737206155964024</c:v>
                </c:pt>
                <c:pt idx="22">
                  <c:v>6.5877671252518137</c:v>
                </c:pt>
                <c:pt idx="23">
                  <c:v>7.154152372671609</c:v>
                </c:pt>
                <c:pt idx="24">
                  <c:v>6.5576663895422431</c:v>
                </c:pt>
                <c:pt idx="25">
                  <c:v>5.8779012885559023</c:v>
                </c:pt>
                <c:pt idx="26">
                  <c:v>5.0290595882128688</c:v>
                </c:pt>
                <c:pt idx="27">
                  <c:v>4.141324815475814</c:v>
                </c:pt>
                <c:pt idx="28">
                  <c:v>3.166276722656169</c:v>
                </c:pt>
                <c:pt idx="29">
                  <c:v>2.990298325181413</c:v>
                </c:pt>
                <c:pt idx="30">
                  <c:v>2.0888082048630907</c:v>
                </c:pt>
                <c:pt idx="31">
                  <c:v>0.90258175187996192</c:v>
                </c:pt>
                <c:pt idx="32">
                  <c:v>0.67265926541202559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chart_data_K_L!$O$2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  <a:prstDash val="dash"/>
            </a:ln>
          </c:spPr>
          <c:marker>
            <c:symbol val="none"/>
          </c:marker>
          <c:cat>
            <c:numRef>
              <c:f>chart_data_K_L!$A$5:$A$37</c:f>
              <c:numCache>
                <c:formatCode>General</c:formatCode>
                <c:ptCount val="3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</c:numCache>
            </c:numRef>
          </c:cat>
          <c:val>
            <c:numRef>
              <c:f>chart_data_K_L!$O$5:$O$37</c:f>
              <c:numCache>
                <c:formatCode>0.00</c:formatCode>
                <c:ptCount val="33"/>
                <c:pt idx="0">
                  <c:v>-0.50271765738229013</c:v>
                </c:pt>
                <c:pt idx="1">
                  <c:v>-0.626727152690992</c:v>
                </c:pt>
                <c:pt idx="2">
                  <c:v>-0.63068455764780096</c:v>
                </c:pt>
                <c:pt idx="3">
                  <c:v>-0.72252425491373962</c:v>
                </c:pt>
                <c:pt idx="4">
                  <c:v>-0.56128380216249596</c:v>
                </c:pt>
                <c:pt idx="5">
                  <c:v>-0.87605916445672682</c:v>
                </c:pt>
                <c:pt idx="6">
                  <c:v>-0.62012894392013762</c:v>
                </c:pt>
                <c:pt idx="7">
                  <c:v>-0.82343588843629767</c:v>
                </c:pt>
                <c:pt idx="8">
                  <c:v>-0.76532357662848427</c:v>
                </c:pt>
                <c:pt idx="9">
                  <c:v>-1.3665620943870975</c:v>
                </c:pt>
                <c:pt idx="10">
                  <c:v>-1.3215444453205876</c:v>
                </c:pt>
                <c:pt idx="11">
                  <c:v>-1.1554393624522381</c:v>
                </c:pt>
                <c:pt idx="12">
                  <c:v>-1.0855183282571723</c:v>
                </c:pt>
                <c:pt idx="13">
                  <c:v>-1.2120241515990748</c:v>
                </c:pt>
                <c:pt idx="14">
                  <c:v>-1.1444072728979306</c:v>
                </c:pt>
                <c:pt idx="15">
                  <c:v>-0.53124461426878367</c:v>
                </c:pt>
                <c:pt idx="16">
                  <c:v>0</c:v>
                </c:pt>
                <c:pt idx="17">
                  <c:v>0.86304173007227469</c:v>
                </c:pt>
                <c:pt idx="18">
                  <c:v>1.8340277146190924</c:v>
                </c:pt>
                <c:pt idx="19">
                  <c:v>2.3989219969503042</c:v>
                </c:pt>
                <c:pt idx="20">
                  <c:v>3.4354397315636289</c:v>
                </c:pt>
                <c:pt idx="21">
                  <c:v>4.3127734857966127</c:v>
                </c:pt>
                <c:pt idx="22">
                  <c:v>4.9271430547772788</c:v>
                </c:pt>
                <c:pt idx="23">
                  <c:v>4.6462790311944895</c:v>
                </c:pt>
                <c:pt idx="24">
                  <c:v>3.9091053593735041</c:v>
                </c:pt>
                <c:pt idx="25">
                  <c:v>3.0764775684252945</c:v>
                </c:pt>
                <c:pt idx="26">
                  <c:v>2.591979780768269</c:v>
                </c:pt>
                <c:pt idx="27">
                  <c:v>2.0621767886010645</c:v>
                </c:pt>
                <c:pt idx="28">
                  <c:v>1.7405867410810572</c:v>
                </c:pt>
                <c:pt idx="29">
                  <c:v>1.340186650623199</c:v>
                </c:pt>
                <c:pt idx="30">
                  <c:v>0.63420890583380007</c:v>
                </c:pt>
                <c:pt idx="31">
                  <c:v>-2.91536669212847E-2</c:v>
                </c:pt>
                <c:pt idx="32">
                  <c:v>-0.35365597945313937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536896"/>
        <c:axId val="337538432"/>
      </c:lineChart>
      <c:lineChart>
        <c:grouping val="standard"/>
        <c:varyColors val="0"/>
        <c:ser>
          <c:idx val="4"/>
          <c:order val="3"/>
          <c:tx>
            <c:strRef>
              <c:f>chart_data_K_L!$B$2</c:f>
              <c:strCache>
                <c:ptCount val="1"/>
                <c:pt idx="0">
                  <c:v>6/1/1953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chart_data_K_L!$A$5:$A$37</c:f>
              <c:numCache>
                <c:formatCode>General</c:formatCode>
                <c:ptCount val="3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</c:numCache>
            </c:numRef>
          </c:cat>
          <c:val>
            <c:numRef>
              <c:f>chart_data_K_L!$B$5:$B$37</c:f>
              <c:numCache>
                <c:formatCode>0.00</c:formatCode>
                <c:ptCount val="33"/>
                <c:pt idx="0">
                  <c:v>4.6904544144297713</c:v>
                </c:pt>
                <c:pt idx="1">
                  <c:v>6.2175005111007664</c:v>
                </c:pt>
                <c:pt idx="2">
                  <c:v>6.988200160294987</c:v>
                </c:pt>
                <c:pt idx="3">
                  <c:v>6.2987092687218542</c:v>
                </c:pt>
                <c:pt idx="4">
                  <c:v>3.8981697111387912</c:v>
                </c:pt>
                <c:pt idx="5">
                  <c:v>1.4340907679651478</c:v>
                </c:pt>
                <c:pt idx="6">
                  <c:v>1.4755409405774862</c:v>
                </c:pt>
                <c:pt idx="7">
                  <c:v>0.97371616980973785</c:v>
                </c:pt>
                <c:pt idx="8">
                  <c:v>1.0088902095648276</c:v>
                </c:pt>
                <c:pt idx="9">
                  <c:v>2.5766098282794534</c:v>
                </c:pt>
                <c:pt idx="10">
                  <c:v>2.4176485488146597</c:v>
                </c:pt>
                <c:pt idx="11">
                  <c:v>2.1208685065374953</c:v>
                </c:pt>
                <c:pt idx="12">
                  <c:v>3.0820161914433863</c:v>
                </c:pt>
                <c:pt idx="13">
                  <c:v>2.8748416922988107</c:v>
                </c:pt>
                <c:pt idx="14">
                  <c:v>0.35565156309108747</c:v>
                </c:pt>
                <c:pt idx="15">
                  <c:v>-0.17696915147201242</c:v>
                </c:pt>
                <c:pt idx="16">
                  <c:v>0</c:v>
                </c:pt>
                <c:pt idx="17">
                  <c:v>0.85330510229254553</c:v>
                </c:pt>
                <c:pt idx="18">
                  <c:v>2.3793569549412146</c:v>
                </c:pt>
                <c:pt idx="19">
                  <c:v>2.8214089212308684</c:v>
                </c:pt>
                <c:pt idx="20">
                  <c:v>3.9592155676068042</c:v>
                </c:pt>
                <c:pt idx="21">
                  <c:v>4.1279823164363743</c:v>
                </c:pt>
                <c:pt idx="22">
                  <c:v>3.3634017657365987</c:v>
                </c:pt>
                <c:pt idx="23">
                  <c:v>1.6334813250449285</c:v>
                </c:pt>
                <c:pt idx="24">
                  <c:v>0.75377485736028593</c:v>
                </c:pt>
                <c:pt idx="25">
                  <c:v>-0.50521772232991857</c:v>
                </c:pt>
                <c:pt idx="26">
                  <c:v>-1.2548964553655861</c:v>
                </c:pt>
                <c:pt idx="27">
                  <c:v>-0.60423996737117047</c:v>
                </c:pt>
                <c:pt idx="28">
                  <c:v>-0.62871426903998784</c:v>
                </c:pt>
                <c:pt idx="29">
                  <c:v>4.1347012225532165E-3</c:v>
                </c:pt>
                <c:pt idx="30">
                  <c:v>0.46637498220429374</c:v>
                </c:pt>
                <c:pt idx="31">
                  <c:v>0.64716859743465749</c:v>
                </c:pt>
                <c:pt idx="32">
                  <c:v>1.3309476273468048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chart_data_K_L!$AK$1</c:f>
              <c:strCache>
                <c:ptCount val="1"/>
                <c:pt idx="0">
                  <c:v>dk forecasts</c:v>
                </c:pt>
              </c:strCache>
            </c:strRef>
          </c:tx>
          <c:spPr>
            <a:ln w="28575">
              <a:solidFill>
                <a:srgbClr val="FFC000"/>
              </a:solidFill>
            </a:ln>
          </c:spPr>
          <c:marker>
            <c:symbol val="none"/>
          </c:marker>
          <c:cat>
            <c:numRef>
              <c:f>chart_data_K_L!$A$5:$A$37</c:f>
              <c:numCache>
                <c:formatCode>General</c:formatCode>
                <c:ptCount val="3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</c:numCache>
            </c:numRef>
          </c:cat>
          <c:val>
            <c:numRef>
              <c:f>chart_data_K_L!$AK$5:$AK$37</c:f>
              <c:numCache>
                <c:formatCode>0.00</c:formatCode>
                <c:ptCount val="33"/>
                <c:pt idx="0">
                  <c:v>-0.89312844284633597</c:v>
                </c:pt>
                <c:pt idx="1">
                  <c:v>-0.74927554905470206</c:v>
                </c:pt>
                <c:pt idx="2">
                  <c:v>-0.76660421047071958</c:v>
                </c:pt>
                <c:pt idx="3">
                  <c:v>-0.48606341052237401</c:v>
                </c:pt>
                <c:pt idx="4">
                  <c:v>-6.3947165864444599E-2</c:v>
                </c:pt>
                <c:pt idx="5">
                  <c:v>0.39838412189819739</c:v>
                </c:pt>
                <c:pt idx="6">
                  <c:v>0.1824385514673601</c:v>
                </c:pt>
                <c:pt idx="7">
                  <c:v>0.30721750405312198</c:v>
                </c:pt>
                <c:pt idx="8">
                  <c:v>0.71386903675393309</c:v>
                </c:pt>
                <c:pt idx="9">
                  <c:v>0.61290403091335532</c:v>
                </c:pt>
                <c:pt idx="10">
                  <c:v>0.66801891759047916</c:v>
                </c:pt>
                <c:pt idx="11">
                  <c:v>0.37968156909759276</c:v>
                </c:pt>
                <c:pt idx="12">
                  <c:v>9.5576324180255856E-2</c:v>
                </c:pt>
                <c:pt idx="13">
                  <c:v>-0.19251882756041372</c:v>
                </c:pt>
                <c:pt idx="14">
                  <c:v>9.059936667321411E-2</c:v>
                </c:pt>
                <c:pt idx="15">
                  <c:v>0.15739644062703517</c:v>
                </c:pt>
                <c:pt idx="16">
                  <c:v>0.17017381516367225</c:v>
                </c:pt>
                <c:pt idx="17">
                  <c:v>0.25066841756127678</c:v>
                </c:pt>
                <c:pt idx="18">
                  <c:v>0.10520187167124639</c:v>
                </c:pt>
                <c:pt idx="19">
                  <c:v>-0.18434107562591384</c:v>
                </c:pt>
                <c:pt idx="20">
                  <c:v>-0.83686961442126484</c:v>
                </c:pt>
                <c:pt idx="21">
                  <c:v>-1.931553036218653</c:v>
                </c:pt>
                <c:pt idx="22">
                  <c:v>-2.6631488195166275</c:v>
                </c:pt>
                <c:pt idx="23">
                  <c:v>-2.7768341231495892</c:v>
                </c:pt>
                <c:pt idx="24">
                  <c:v>-2.4307520049483351</c:v>
                </c:pt>
                <c:pt idx="25">
                  <c:v>-2.0799645638637845</c:v>
                </c:pt>
                <c:pt idx="26">
                  <c:v>-1.7598629636597549</c:v>
                </c:pt>
                <c:pt idx="27">
                  <c:v>-1.4307981144601081</c:v>
                </c:pt>
                <c:pt idx="28">
                  <c:v>-1.2394099429796268</c:v>
                </c:pt>
                <c:pt idx="29">
                  <c:v>-0.9879280370649155</c:v>
                </c:pt>
                <c:pt idx="30">
                  <c:v>-0.90756036907098414</c:v>
                </c:pt>
                <c:pt idx="31">
                  <c:v>-0.84304811828346704</c:v>
                </c:pt>
                <c:pt idx="32">
                  <c:v>-0.43343171082850551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chart_data_K_L!$AL$1</c:f>
              <c:strCache>
                <c:ptCount val="1"/>
                <c:pt idx="0">
                  <c:v>dL forecasts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chart_data_K_L!$A$5:$A$37</c:f>
              <c:numCache>
                <c:formatCode>General</c:formatCode>
                <c:ptCount val="3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</c:numCache>
            </c:numRef>
          </c:cat>
          <c:val>
            <c:numRef>
              <c:f>chart_data_K_L!$AL$5:$AL$37</c:f>
              <c:numCache>
                <c:formatCode>0.00</c:formatCode>
                <c:ptCount val="33"/>
                <c:pt idx="0">
                  <c:v>1.9360601183253241</c:v>
                </c:pt>
                <c:pt idx="1">
                  <c:v>-0.13161651097996951</c:v>
                </c:pt>
                <c:pt idx="2">
                  <c:v>6.0249305979894363E-2</c:v>
                </c:pt>
                <c:pt idx="3">
                  <c:v>0.54689812784811132</c:v>
                </c:pt>
                <c:pt idx="4">
                  <c:v>2.1210696073119717</c:v>
                </c:pt>
                <c:pt idx="5">
                  <c:v>1.4913224406661325</c:v>
                </c:pt>
                <c:pt idx="6">
                  <c:v>1.6423870923354758</c:v>
                </c:pt>
                <c:pt idx="7">
                  <c:v>-0.76387866905898694</c:v>
                </c:pt>
                <c:pt idx="8">
                  <c:v>2.4990610041409793</c:v>
                </c:pt>
                <c:pt idx="9">
                  <c:v>3.0036827854036154</c:v>
                </c:pt>
                <c:pt idx="10">
                  <c:v>1.0815768558091159</c:v>
                </c:pt>
                <c:pt idx="11">
                  <c:v>2.2090931234294429</c:v>
                </c:pt>
                <c:pt idx="12">
                  <c:v>0.19131327817175459</c:v>
                </c:pt>
                <c:pt idx="13">
                  <c:v>-6.976547990299603E-2</c:v>
                </c:pt>
                <c:pt idx="14">
                  <c:v>1.0355931917320673</c:v>
                </c:pt>
                <c:pt idx="15">
                  <c:v>-0.42533973945367243</c:v>
                </c:pt>
                <c:pt idx="16">
                  <c:v>-1.7423637134530972</c:v>
                </c:pt>
                <c:pt idx="17">
                  <c:v>1.0513380495522029</c:v>
                </c:pt>
                <c:pt idx="18">
                  <c:v>-2.5606040917200512</c:v>
                </c:pt>
                <c:pt idx="19">
                  <c:v>-4.5402323196627723</c:v>
                </c:pt>
                <c:pt idx="20">
                  <c:v>-9.1919947736832519</c:v>
                </c:pt>
                <c:pt idx="21">
                  <c:v>-9.2502827639050462</c:v>
                </c:pt>
                <c:pt idx="22">
                  <c:v>-7.1193348581382736</c:v>
                </c:pt>
                <c:pt idx="23">
                  <c:v>-5.0423751128287702</c:v>
                </c:pt>
                <c:pt idx="24">
                  <c:v>-4.4808072430872287E-2</c:v>
                </c:pt>
                <c:pt idx="25">
                  <c:v>0.63909584008158016</c:v>
                </c:pt>
                <c:pt idx="26">
                  <c:v>1.6355038377123816</c:v>
                </c:pt>
                <c:pt idx="27">
                  <c:v>2.1201409764881136</c:v>
                </c:pt>
                <c:pt idx="28">
                  <c:v>2.6607824282989516</c:v>
                </c:pt>
                <c:pt idx="29">
                  <c:v>-0.28401444716589241</c:v>
                </c:pt>
                <c:pt idx="30">
                  <c:v>2.6984001122023029</c:v>
                </c:pt>
                <c:pt idx="31">
                  <c:v>3.9018576936490494</c:v>
                </c:pt>
                <c:pt idx="32">
                  <c:v>0.4862582350432394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chart_data_K_L!$AM$1</c:f>
              <c:strCache>
                <c:ptCount val="1"/>
                <c:pt idx="0">
                  <c:v>d(K/L)</c:v>
                </c:pt>
              </c:strCache>
            </c:strRef>
          </c:tx>
          <c:spPr>
            <a:ln w="28575">
              <a:solidFill>
                <a:srgbClr val="92D050"/>
              </a:solidFill>
            </a:ln>
          </c:spPr>
          <c:marker>
            <c:symbol val="none"/>
          </c:marker>
          <c:cat>
            <c:numRef>
              <c:f>chart_data_K_L!$A$5:$A$37</c:f>
              <c:numCache>
                <c:formatCode>General</c:formatCode>
                <c:ptCount val="33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</c:numCache>
            </c:numRef>
          </c:cat>
          <c:val>
            <c:numRef>
              <c:f>chart_data_K_L!$AM$5:$AM$37</c:f>
              <c:numCache>
                <c:formatCode>0.00</c:formatCode>
                <c:ptCount val="33"/>
                <c:pt idx="0">
                  <c:v>-2.8291885611716601</c:v>
                </c:pt>
                <c:pt idx="1">
                  <c:v>-0.61765903807473255</c:v>
                </c:pt>
                <c:pt idx="2">
                  <c:v>-0.82685351645061389</c:v>
                </c:pt>
                <c:pt idx="3">
                  <c:v>-1.0329615383704853</c:v>
                </c:pt>
                <c:pt idx="4">
                  <c:v>-2.1850167731764163</c:v>
                </c:pt>
                <c:pt idx="5">
                  <c:v>-1.0929383187679351</c:v>
                </c:pt>
                <c:pt idx="6">
                  <c:v>-1.4599485408681157</c:v>
                </c:pt>
                <c:pt idx="7">
                  <c:v>1.0710961731121089</c:v>
                </c:pt>
                <c:pt idx="8">
                  <c:v>-1.7851919673870462</c:v>
                </c:pt>
                <c:pt idx="9">
                  <c:v>-2.3907787544902601</c:v>
                </c:pt>
                <c:pt idx="10">
                  <c:v>-0.41355793821863673</c:v>
                </c:pt>
                <c:pt idx="11">
                  <c:v>-1.8294115543318501</c:v>
                </c:pt>
                <c:pt idx="12">
                  <c:v>-9.573695399149873E-2</c:v>
                </c:pt>
                <c:pt idx="13">
                  <c:v>-0.12275334765741769</c:v>
                </c:pt>
                <c:pt idx="14">
                  <c:v>-0.94499382505885321</c:v>
                </c:pt>
                <c:pt idx="15">
                  <c:v>0.5827361800807076</c:v>
                </c:pt>
                <c:pt idx="16">
                  <c:v>1.9125375286167694</c:v>
                </c:pt>
                <c:pt idx="17">
                  <c:v>-0.80066963199092611</c:v>
                </c:pt>
                <c:pt idx="18">
                  <c:v>2.6658059633912976</c:v>
                </c:pt>
                <c:pt idx="19">
                  <c:v>4.355891244036858</c:v>
                </c:pt>
                <c:pt idx="20">
                  <c:v>8.3551251592619877</c:v>
                </c:pt>
                <c:pt idx="21">
                  <c:v>7.3187297276863932</c:v>
                </c:pt>
                <c:pt idx="22">
                  <c:v>4.4561860386216461</c:v>
                </c:pt>
                <c:pt idx="23">
                  <c:v>2.2655409896791809</c:v>
                </c:pt>
                <c:pt idx="24">
                  <c:v>-2.385943932517463</c:v>
                </c:pt>
                <c:pt idx="25">
                  <c:v>-2.7190604039453645</c:v>
                </c:pt>
                <c:pt idx="26">
                  <c:v>-3.3953668013721368</c:v>
                </c:pt>
                <c:pt idx="27">
                  <c:v>-3.5509390909482219</c:v>
                </c:pt>
                <c:pt idx="28">
                  <c:v>-3.9001923712785782</c:v>
                </c:pt>
                <c:pt idx="29">
                  <c:v>-0.70391358989902308</c:v>
                </c:pt>
                <c:pt idx="30">
                  <c:v>-3.6059604812732871</c:v>
                </c:pt>
                <c:pt idx="31">
                  <c:v>-4.7449058119325169</c:v>
                </c:pt>
                <c:pt idx="32">
                  <c:v>-0.91968994587174491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554048"/>
        <c:axId val="337552512"/>
      </c:lineChart>
      <c:catAx>
        <c:axId val="3375368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7538432"/>
        <c:crosses val="min"/>
        <c:auto val="1"/>
        <c:lblAlgn val="ctr"/>
        <c:lblOffset val="100"/>
        <c:tickLblSkip val="2"/>
        <c:noMultiLvlLbl val="0"/>
      </c:catAx>
      <c:valAx>
        <c:axId val="337538432"/>
        <c:scaling>
          <c:orientation val="minMax"/>
          <c:max val="20"/>
          <c:min val="-20"/>
        </c:scaling>
        <c:delete val="0"/>
        <c:axPos val="l"/>
        <c:numFmt formatCode="#,##0" sourceLinked="0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7536896"/>
        <c:crosses val="autoZero"/>
        <c:crossBetween val="midCat"/>
        <c:majorUnit val="5"/>
      </c:valAx>
      <c:valAx>
        <c:axId val="337552512"/>
        <c:scaling>
          <c:orientation val="minMax"/>
          <c:max val="12"/>
          <c:min val="-12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7554048"/>
        <c:crosses val="max"/>
        <c:crossBetween val="between"/>
        <c:majorUnit val="4"/>
        <c:minorUnit val="1"/>
      </c:valAx>
      <c:catAx>
        <c:axId val="337554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7552512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363840281416775"/>
          <c:w val="0.9193390358236726"/>
          <c:h val="0.76883886208819807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chart_data_Ks_L!$N$2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chart_data_Ks_L!$N$5:$N$45</c:f>
              <c:numCache>
                <c:formatCode>0.00</c:formatCode>
                <c:ptCount val="41"/>
                <c:pt idx="0">
                  <c:v>-5.7869632437808889</c:v>
                </c:pt>
                <c:pt idx="1">
                  <c:v>-3.7498216450030242</c:v>
                </c:pt>
                <c:pt idx="2">
                  <c:v>-1.8967486024891329</c:v>
                </c:pt>
                <c:pt idx="3">
                  <c:v>-1.738347224761629</c:v>
                </c:pt>
                <c:pt idx="4">
                  <c:v>-3.360887345033543</c:v>
                </c:pt>
                <c:pt idx="5">
                  <c:v>-4.7973951244070605</c:v>
                </c:pt>
                <c:pt idx="6">
                  <c:v>-4.4071391286043706</c:v>
                </c:pt>
                <c:pt idx="7">
                  <c:v>-2.8909667668262813</c:v>
                </c:pt>
                <c:pt idx="8">
                  <c:v>-1.6819258689039316</c:v>
                </c:pt>
                <c:pt idx="9">
                  <c:v>-1.4711406799255826</c:v>
                </c:pt>
                <c:pt idx="10">
                  <c:v>-2.0407062010615356</c:v>
                </c:pt>
                <c:pt idx="11">
                  <c:v>-1.6585827878716728</c:v>
                </c:pt>
                <c:pt idx="12">
                  <c:v>0.17174934753679594</c:v>
                </c:pt>
                <c:pt idx="13">
                  <c:v>0.59922631194950782</c:v>
                </c:pt>
                <c:pt idx="14">
                  <c:v>-1.0737032685366046</c:v>
                </c:pt>
                <c:pt idx="15">
                  <c:v>6.1204723706453024E-2</c:v>
                </c:pt>
                <c:pt idx="16">
                  <c:v>0</c:v>
                </c:pt>
                <c:pt idx="17">
                  <c:v>3.3458296444639153</c:v>
                </c:pt>
                <c:pt idx="18">
                  <c:v>7.0260294641631269</c:v>
                </c:pt>
                <c:pt idx="19">
                  <c:v>8.90606727753757</c:v>
                </c:pt>
                <c:pt idx="20">
                  <c:v>9.116852466515919</c:v>
                </c:pt>
                <c:pt idx="21">
                  <c:v>10.982764430802703</c:v>
                </c:pt>
                <c:pt idx="22">
                  <c:v>12.892310911895095</c:v>
                </c:pt>
                <c:pt idx="23">
                  <c:v>12.918124057443052</c:v>
                </c:pt>
                <c:pt idx="24">
                  <c:v>12.550623423382973</c:v>
                </c:pt>
                <c:pt idx="25">
                  <c:v>12.18353528276738</c:v>
                </c:pt>
                <c:pt idx="26">
                  <c:v>13.037332564091329</c:v>
                </c:pt>
                <c:pt idx="27">
                  <c:v>13.61775738513073</c:v>
                </c:pt>
                <c:pt idx="28">
                  <c:v>14.424573904150591</c:v>
                </c:pt>
                <c:pt idx="29">
                  <c:v>14.42355453924209</c:v>
                </c:pt>
                <c:pt idx="30">
                  <c:v>15.378153117094829</c:v>
                </c:pt>
                <c:pt idx="31">
                  <c:v>17.497964045123442</c:v>
                </c:pt>
                <c:pt idx="32">
                  <c:v>17.661631172689301</c:v>
                </c:pt>
                <c:pt idx="33">
                  <c:v>13.964942228687718</c:v>
                </c:pt>
                <c:pt idx="34">
                  <c:v>15.356536795658698</c:v>
                </c:pt>
                <c:pt idx="35">
                  <c:v>16.791222571463535</c:v>
                </c:pt>
                <c:pt idx="36">
                  <c:v>17.338355977174032</c:v>
                </c:pt>
                <c:pt idx="37">
                  <c:v>17.457605116764896</c:v>
                </c:pt>
                <c:pt idx="38">
                  <c:v>17.147865299844923</c:v>
                </c:pt>
                <c:pt idx="39">
                  <c:v>18.014121763597288</c:v>
                </c:pt>
                <c:pt idx="40">
                  <c:v>18.369231392802149</c:v>
                </c:pt>
              </c:numCache>
            </c:numRef>
          </c:val>
        </c:ser>
        <c:ser>
          <c:idx val="1"/>
          <c:order val="1"/>
          <c:tx>
            <c:strRef>
              <c:f>chart_data_Ks_L!$M$2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chart_data_Kes_L!$A$5:$A$45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chart_data_Ks_L!$M$5:$M$45</c:f>
              <c:numCache>
                <c:formatCode>0.00</c:formatCode>
                <c:ptCount val="41"/>
                <c:pt idx="0">
                  <c:v>-17.175319541715243</c:v>
                </c:pt>
                <c:pt idx="1">
                  <c:v>-15.663379108782721</c:v>
                </c:pt>
                <c:pt idx="2">
                  <c:v>-14.538463472269164</c:v>
                </c:pt>
                <c:pt idx="3">
                  <c:v>-13.672788346116477</c:v>
                </c:pt>
                <c:pt idx="4">
                  <c:v>-13.263777251508017</c:v>
                </c:pt>
                <c:pt idx="5">
                  <c:v>-12.968996345233307</c:v>
                </c:pt>
                <c:pt idx="6">
                  <c:v>-12.17207781534772</c:v>
                </c:pt>
                <c:pt idx="7">
                  <c:v>-11.434549766454893</c:v>
                </c:pt>
                <c:pt idx="8">
                  <c:v>-10.693642687786308</c:v>
                </c:pt>
                <c:pt idx="9">
                  <c:v>-9.5956400580603116</c:v>
                </c:pt>
                <c:pt idx="10">
                  <c:v>-7.779901164804528</c:v>
                </c:pt>
                <c:pt idx="11">
                  <c:v>-6.5873263952737418</c:v>
                </c:pt>
                <c:pt idx="12">
                  <c:v>-5.1795238225902835</c:v>
                </c:pt>
                <c:pt idx="13">
                  <c:v>-4.0705367584620546</c:v>
                </c:pt>
                <c:pt idx="14">
                  <c:v>-3.1188359530746936</c:v>
                </c:pt>
                <c:pt idx="15">
                  <c:v>-1.8157388932557836</c:v>
                </c:pt>
                <c:pt idx="16">
                  <c:v>0</c:v>
                </c:pt>
                <c:pt idx="17">
                  <c:v>1.0237054326982218</c:v>
                </c:pt>
                <c:pt idx="18">
                  <c:v>2.2925144994720341</c:v>
                </c:pt>
                <c:pt idx="19">
                  <c:v>3.9756509468556374</c:v>
                </c:pt>
                <c:pt idx="20">
                  <c:v>4.9297217401640552</c:v>
                </c:pt>
                <c:pt idx="21">
                  <c:v>6.281664500041785</c:v>
                </c:pt>
                <c:pt idx="22">
                  <c:v>6.915740913932126</c:v>
                </c:pt>
                <c:pt idx="23">
                  <c:v>6.6152246379047561</c:v>
                </c:pt>
                <c:pt idx="24">
                  <c:v>6.9335359648063459</c:v>
                </c:pt>
                <c:pt idx="25">
                  <c:v>7.7582332287040288</c:v>
                </c:pt>
                <c:pt idx="26">
                  <c:v>7.6839916432346058</c:v>
                </c:pt>
                <c:pt idx="27">
                  <c:v>8.1881682665853077</c:v>
                </c:pt>
                <c:pt idx="28">
                  <c:v>8.2071966082129677</c:v>
                </c:pt>
                <c:pt idx="29">
                  <c:v>8.133618363794767</c:v>
                </c:pt>
                <c:pt idx="30">
                  <c:v>7.4701782837322241</c:v>
                </c:pt>
                <c:pt idx="31">
                  <c:v>6.43258826340616</c:v>
                </c:pt>
                <c:pt idx="32">
                  <c:v>5.7792873296313303</c:v>
                </c:pt>
                <c:pt idx="33">
                  <c:v>6.3261601106051728</c:v>
                </c:pt>
                <c:pt idx="34">
                  <c:v>6.2284555114547686</c:v>
                </c:pt>
                <c:pt idx="35">
                  <c:v>6.6330357924928194</c:v>
                </c:pt>
                <c:pt idx="36">
                  <c:v>6.5642944219090111</c:v>
                </c:pt>
                <c:pt idx="37">
                  <c:v>6.9675084376184486</c:v>
                </c:pt>
                <c:pt idx="38">
                  <c:v>7.772995789456445</c:v>
                </c:pt>
                <c:pt idx="39">
                  <c:v>7.7906702057662187</c:v>
                </c:pt>
                <c:pt idx="40">
                  <c:v>8.0759831055595726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958592"/>
        <c:axId val="338964480"/>
      </c:areaChart>
      <c:lineChart>
        <c:grouping val="standard"/>
        <c:varyColors val="0"/>
        <c:ser>
          <c:idx val="3"/>
          <c:order val="2"/>
          <c:tx>
            <c:strRef>
              <c:f>chart_data_Ks_L!$K$2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chart_data_Ks_L!$K$5:$K$45</c:f>
              <c:numCache>
                <c:formatCode>0.00</c:formatCode>
                <c:ptCount val="41"/>
                <c:pt idx="0">
                  <c:v>-1.1500543099193692</c:v>
                </c:pt>
                <c:pt idx="1">
                  <c:v>-0.86876083879639054</c:v>
                </c:pt>
                <c:pt idx="2">
                  <c:v>-0.65822043333642455</c:v>
                </c:pt>
                <c:pt idx="3">
                  <c:v>-0.56871615122034314</c:v>
                </c:pt>
                <c:pt idx="4">
                  <c:v>-0.86283375518320327</c:v>
                </c:pt>
                <c:pt idx="5">
                  <c:v>-1.0010396146845153</c:v>
                </c:pt>
                <c:pt idx="6">
                  <c:v>-1.1813106888030518</c:v>
                </c:pt>
                <c:pt idx="7">
                  <c:v>-0.77520735722086442</c:v>
                </c:pt>
                <c:pt idx="8">
                  <c:v>-1.1885603938003726</c:v>
                </c:pt>
                <c:pt idx="9">
                  <c:v>-1.7125039030232188</c:v>
                </c:pt>
                <c:pt idx="10">
                  <c:v>-1.7388977388264095</c:v>
                </c:pt>
                <c:pt idx="11">
                  <c:v>-2.0153833464066793</c:v>
                </c:pt>
                <c:pt idx="12">
                  <c:v>-1.7635366374599926</c:v>
                </c:pt>
                <c:pt idx="13">
                  <c:v>-1.4452172513000789</c:v>
                </c:pt>
                <c:pt idx="14">
                  <c:v>-1.365535456905377</c:v>
                </c:pt>
                <c:pt idx="15">
                  <c:v>-0.86732866512744522</c:v>
                </c:pt>
                <c:pt idx="16">
                  <c:v>0</c:v>
                </c:pt>
                <c:pt idx="17">
                  <c:v>0.18422523905479693</c:v>
                </c:pt>
                <c:pt idx="18">
                  <c:v>1.2686402599169071</c:v>
                </c:pt>
                <c:pt idx="19">
                  <c:v>2.863874370304444</c:v>
                </c:pt>
                <c:pt idx="20">
                  <c:v>5.6126548440760189</c:v>
                </c:pt>
                <c:pt idx="21">
                  <c:v>8.3430358201536592</c:v>
                </c:pt>
                <c:pt idx="22">
                  <c:v>10.448300208571453</c:v>
                </c:pt>
                <c:pt idx="23">
                  <c:v>11.948334952582002</c:v>
                </c:pt>
                <c:pt idx="24">
                  <c:v>12.129675475999676</c:v>
                </c:pt>
                <c:pt idx="25">
                  <c:v>12.075331809157291</c:v>
                </c:pt>
                <c:pt idx="26">
                  <c:v>11.738181765724818</c:v>
                </c:pt>
                <c:pt idx="27">
                  <c:v>11.301590363020239</c:v>
                </c:pt>
                <c:pt idx="28">
                  <c:v>10.71782923530327</c:v>
                </c:pt>
                <c:pt idx="29">
                  <c:v>10.869246564924595</c:v>
                </c:pt>
                <c:pt idx="30">
                  <c:v>10.225001103735508</c:v>
                </c:pt>
                <c:pt idx="31">
                  <c:v>9.3298870163458503</c:v>
                </c:pt>
                <c:pt idx="32">
                  <c:v>9.3346976533996724</c:v>
                </c:pt>
                <c:pt idx="33">
                  <c:v>8.6266834739385274</c:v>
                </c:pt>
                <c:pt idx="34">
                  <c:v>8.0612802322131643</c:v>
                </c:pt>
                <c:pt idx="35">
                  <c:v>8.4416381224828854</c:v>
                </c:pt>
                <c:pt idx="36">
                  <c:v>8.1664894621071369</c:v>
                </c:pt>
                <c:pt idx="37">
                  <c:v>8.1213935966802069</c:v>
                </c:pt>
                <c:pt idx="38">
                  <c:v>8.0842178905374453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chart_data_Ks_L!$L$1</c:f>
              <c:strCache>
                <c:ptCount val="1"/>
                <c:pt idx="0">
                  <c:v>forecast:</c:v>
                </c:pt>
              </c:strCache>
            </c:strRef>
          </c:tx>
          <c:spPr>
            <a:ln w="28575">
              <a:solidFill>
                <a:srgbClr val="1F497D"/>
              </a:solidFill>
              <a:prstDash val="dash"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chart_data_Ks_L!$L$5:$L$45</c:f>
              <c:numCache>
                <c:formatCode>0.00</c:formatCode>
                <c:ptCount val="41"/>
                <c:pt idx="0">
                  <c:v>-1.1500543099193692</c:v>
                </c:pt>
                <c:pt idx="1">
                  <c:v>-0.86876083879639054</c:v>
                </c:pt>
                <c:pt idx="2">
                  <c:v>-0.65822043333642455</c:v>
                </c:pt>
                <c:pt idx="3">
                  <c:v>-0.56871615122034314</c:v>
                </c:pt>
                <c:pt idx="4">
                  <c:v>-0.86283375518320327</c:v>
                </c:pt>
                <c:pt idx="5">
                  <c:v>-1.0010396146845153</c:v>
                </c:pt>
                <c:pt idx="6">
                  <c:v>-1.1813106888030518</c:v>
                </c:pt>
                <c:pt idx="7">
                  <c:v>-0.77520735722086442</c:v>
                </c:pt>
                <c:pt idx="8">
                  <c:v>-1.1885603938003726</c:v>
                </c:pt>
                <c:pt idx="9">
                  <c:v>-1.7125039030232188</c:v>
                </c:pt>
                <c:pt idx="10">
                  <c:v>-1.7388977388264095</c:v>
                </c:pt>
                <c:pt idx="11">
                  <c:v>-2.0153833464066793</c:v>
                </c:pt>
                <c:pt idx="12">
                  <c:v>-1.7635366374599926</c:v>
                </c:pt>
                <c:pt idx="13">
                  <c:v>-1.4452172513000789</c:v>
                </c:pt>
                <c:pt idx="14">
                  <c:v>-1.365535456905377</c:v>
                </c:pt>
                <c:pt idx="15">
                  <c:v>-0.86732866512744522</c:v>
                </c:pt>
                <c:pt idx="16">
                  <c:v>0</c:v>
                </c:pt>
                <c:pt idx="17">
                  <c:v>0.18422523905479693</c:v>
                </c:pt>
                <c:pt idx="18">
                  <c:v>1.2686402599169071</c:v>
                </c:pt>
                <c:pt idx="19">
                  <c:v>2.863874370304444</c:v>
                </c:pt>
                <c:pt idx="20">
                  <c:v>5.6126548440760189</c:v>
                </c:pt>
                <c:pt idx="21">
                  <c:v>8.3430358201536592</c:v>
                </c:pt>
                <c:pt idx="22">
                  <c:v>10.448300208571453</c:v>
                </c:pt>
                <c:pt idx="23">
                  <c:v>11.948334952582002</c:v>
                </c:pt>
                <c:pt idx="24">
                  <c:v>12.129675475999676</c:v>
                </c:pt>
                <c:pt idx="25">
                  <c:v>12.075331809157291</c:v>
                </c:pt>
                <c:pt idx="26">
                  <c:v>11.738181765724818</c:v>
                </c:pt>
                <c:pt idx="27">
                  <c:v>11.301590363020239</c:v>
                </c:pt>
                <c:pt idx="28">
                  <c:v>10.71782923530327</c:v>
                </c:pt>
                <c:pt idx="29">
                  <c:v>10.869246564924595</c:v>
                </c:pt>
                <c:pt idx="30">
                  <c:v>10.225001103735508</c:v>
                </c:pt>
                <c:pt idx="31">
                  <c:v>9.3298870163458503</c:v>
                </c:pt>
                <c:pt idx="32">
                  <c:v>9.3346976533996724</c:v>
                </c:pt>
                <c:pt idx="33">
                  <c:v>8.6266834739385274</c:v>
                </c:pt>
                <c:pt idx="34">
                  <c:v>8.0612802322131643</c:v>
                </c:pt>
                <c:pt idx="35">
                  <c:v>8.4416381224828854</c:v>
                </c:pt>
                <c:pt idx="36">
                  <c:v>8.1664894621071369</c:v>
                </c:pt>
                <c:pt idx="37">
                  <c:v>8.1213935966802069</c:v>
                </c:pt>
                <c:pt idx="38">
                  <c:v>8.0842178905374453</c:v>
                </c:pt>
                <c:pt idx="39">
                  <c:v>8.3673235263576657</c:v>
                </c:pt>
                <c:pt idx="40">
                  <c:v>8.1807825485786623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958592"/>
        <c:axId val="338964480"/>
      </c:lineChart>
      <c:lineChart>
        <c:grouping val="standard"/>
        <c:varyColors val="0"/>
        <c:ser>
          <c:idx val="4"/>
          <c:order val="3"/>
          <c:tx>
            <c:strRef>
              <c:f>chart_data_Kes_L!$B$2</c:f>
              <c:strCache>
                <c:ptCount val="1"/>
                <c:pt idx="0">
                  <c:v>6/1/1953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chart_data_Kes_L!$B$5:$B$45</c:f>
              <c:numCache>
                <c:formatCode>0.00</c:formatCode>
                <c:ptCount val="41"/>
                <c:pt idx="0">
                  <c:v>-15.798246663389214</c:v>
                </c:pt>
                <c:pt idx="1">
                  <c:v>-12.633393578354841</c:v>
                </c:pt>
                <c:pt idx="2">
                  <c:v>-10.201899580905391</c:v>
                </c:pt>
                <c:pt idx="3">
                  <c:v>-9.5108137872924914</c:v>
                </c:pt>
                <c:pt idx="4">
                  <c:v>-10.639214856830225</c:v>
                </c:pt>
                <c:pt idx="5">
                  <c:v>-11.654447714995513</c:v>
                </c:pt>
                <c:pt idx="6">
                  <c:v>-10.264238547482648</c:v>
                </c:pt>
                <c:pt idx="7">
                  <c:v>-9.4206533493846578</c:v>
                </c:pt>
                <c:pt idx="8">
                  <c:v>-8.3253803949822434</c:v>
                </c:pt>
                <c:pt idx="9">
                  <c:v>-5.6014376338550633</c:v>
                </c:pt>
                <c:pt idx="10">
                  <c:v>-4.4254859192827354</c:v>
                </c:pt>
                <c:pt idx="11">
                  <c:v>-3.4711398055862404</c:v>
                </c:pt>
                <c:pt idx="12">
                  <c:v>-1.0978203636740176</c:v>
                </c:pt>
                <c:pt idx="13">
                  <c:v>-0.12744580720171683</c:v>
                </c:pt>
                <c:pt idx="14">
                  <c:v>-1.9255414160105317</c:v>
                </c:pt>
                <c:pt idx="15">
                  <c:v>-1.3977431760132291</c:v>
                </c:pt>
                <c:pt idx="16">
                  <c:v>0</c:v>
                </c:pt>
                <c:pt idx="17">
                  <c:v>2.0509833680130782</c:v>
                </c:pt>
                <c:pt idx="18">
                  <c:v>4.9677234401684132</c:v>
                </c:pt>
                <c:pt idx="19">
                  <c:v>6.6569910003926225</c:v>
                </c:pt>
                <c:pt idx="20">
                  <c:v>8.8705131385908516</c:v>
                </c:pt>
                <c:pt idx="21">
                  <c:v>10.00265873116463</c:v>
                </c:pt>
                <c:pt idx="22">
                  <c:v>10.262831272279136</c:v>
                </c:pt>
                <c:pt idx="23">
                  <c:v>9.4419433359281228</c:v>
                </c:pt>
                <c:pt idx="24">
                  <c:v>9.4464901906104615</c:v>
                </c:pt>
                <c:pt idx="25">
                  <c:v>9.3014801687406106</c:v>
                </c:pt>
                <c:pt idx="26">
                  <c:v>9.7479018781205511</c:v>
                </c:pt>
                <c:pt idx="27">
                  <c:v>11.632585400036675</c:v>
                </c:pt>
                <c:pt idx="28">
                  <c:v>12.656490797540577</c:v>
                </c:pt>
                <c:pt idx="29">
                  <c:v>14.305736891608042</c:v>
                </c:pt>
                <c:pt idx="30">
                  <c:v>15.778775386495639</c:v>
                </c:pt>
                <c:pt idx="31">
                  <c:v>16.974249958150004</c:v>
                </c:pt>
                <c:pt idx="32">
                  <c:v>18.701844962143596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chart_data_Ks_L!$O$2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chart_data_Ks_L!$O$5:$O$45</c:f>
              <c:numCache>
                <c:formatCode>0.00</c:formatCode>
                <c:ptCount val="41"/>
                <c:pt idx="0">
                  <c:v>-9.2073204417953711</c:v>
                </c:pt>
                <c:pt idx="1">
                  <c:v>-8.6892984576111143</c:v>
                </c:pt>
                <c:pt idx="2">
                  <c:v>-8.0908071924133687</c:v>
                </c:pt>
                <c:pt idx="3">
                  <c:v>-7.6075405489379397</c:v>
                </c:pt>
                <c:pt idx="4">
                  <c:v>-6.9070293325569292</c:v>
                </c:pt>
                <c:pt idx="5">
                  <c:v>-6.7485965015288034</c:v>
                </c:pt>
                <c:pt idx="6">
                  <c:v>-5.9550068303749173</c:v>
                </c:pt>
                <c:pt idx="7">
                  <c:v>-5.6433937770081002</c:v>
                </c:pt>
                <c:pt idx="8">
                  <c:v>-5.059137893202136</c:v>
                </c:pt>
                <c:pt idx="9">
                  <c:v>-5.1321084067886522</c:v>
                </c:pt>
                <c:pt idx="10">
                  <c:v>-4.6199801178350919</c:v>
                </c:pt>
                <c:pt idx="11">
                  <c:v>-3.9547748919763563</c:v>
                </c:pt>
                <c:pt idx="12">
                  <c:v>-3.3127427590131311</c:v>
                </c:pt>
                <c:pt idx="13">
                  <c:v>-2.9193175831949896</c:v>
                </c:pt>
                <c:pt idx="14">
                  <c:v>-2.3221563868733415</c:v>
                </c:pt>
                <c:pt idx="15">
                  <c:v>-1.1457808926480726</c:v>
                </c:pt>
                <c:pt idx="16">
                  <c:v>0</c:v>
                </c:pt>
                <c:pt idx="17">
                  <c:v>1.5227633491150812</c:v>
                </c:pt>
                <c:pt idx="18">
                  <c:v>3.2343624496363481</c:v>
                </c:pt>
                <c:pt idx="19">
                  <c:v>4.6142728167015941</c:v>
                </c:pt>
                <c:pt idx="20">
                  <c:v>6.4793973986221642</c:v>
                </c:pt>
                <c:pt idx="21">
                  <c:v>8.2794224021766265</c:v>
                </c:pt>
                <c:pt idx="22">
                  <c:v>9.897483146498061</c:v>
                </c:pt>
                <c:pt idx="23">
                  <c:v>10.537116991909308</c:v>
                </c:pt>
                <c:pt idx="24">
                  <c:v>10.653687732705023</c:v>
                </c:pt>
                <c:pt idx="25">
                  <c:v>10.564459570388991</c:v>
                </c:pt>
                <c:pt idx="26">
                  <c:v>10.691523566568932</c:v>
                </c:pt>
                <c:pt idx="27">
                  <c:v>10.747560775124191</c:v>
                </c:pt>
                <c:pt idx="28">
                  <c:v>11.005943748997559</c:v>
                </c:pt>
                <c:pt idx="29">
                  <c:v>11.148804664434964</c:v>
                </c:pt>
                <c:pt idx="30">
                  <c:v>10.95151220808787</c:v>
                </c:pt>
                <c:pt idx="31">
                  <c:v>10.785465669922692</c:v>
                </c:pt>
                <c:pt idx="32">
                  <c:v>10.951812938490599</c:v>
                </c:pt>
                <c:pt idx="33">
                  <c:v>10.525911463290555</c:v>
                </c:pt>
                <c:pt idx="34">
                  <c:v>10.400802421104208</c:v>
                </c:pt>
                <c:pt idx="35">
                  <c:v>10.843858822132521</c:v>
                </c:pt>
                <c:pt idx="36">
                  <c:v>10.838674976493081</c:v>
                </c:pt>
                <c:pt idx="37">
                  <c:v>11.088253373284235</c:v>
                </c:pt>
                <c:pt idx="38">
                  <c:v>11.272176227301799</c:v>
                </c:pt>
                <c:pt idx="39">
                  <c:v>12.538336978412239</c:v>
                </c:pt>
                <c:pt idx="40">
                  <c:v>13.052523114633271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967552"/>
        <c:axId val="338966016"/>
      </c:lineChart>
      <c:catAx>
        <c:axId val="3389585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964480"/>
        <c:crosses val="min"/>
        <c:auto val="1"/>
        <c:lblAlgn val="ctr"/>
        <c:lblOffset val="100"/>
        <c:tickLblSkip val="2"/>
        <c:noMultiLvlLbl val="0"/>
      </c:catAx>
      <c:valAx>
        <c:axId val="338964480"/>
        <c:scaling>
          <c:orientation val="minMax"/>
          <c:max val="15"/>
          <c:min val="-15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958592"/>
        <c:crosses val="autoZero"/>
        <c:crossBetween val="midCat"/>
        <c:majorUnit val="5"/>
      </c:valAx>
      <c:valAx>
        <c:axId val="338966016"/>
        <c:scaling>
          <c:orientation val="minMax"/>
          <c:max val="15"/>
          <c:min val="-15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967552"/>
        <c:crosses val="max"/>
        <c:crossBetween val="between"/>
        <c:majorUnit val="5"/>
        <c:minorUnit val="1"/>
      </c:valAx>
      <c:catAx>
        <c:axId val="338967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8966016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363840281416778"/>
          <c:w val="0.9193390358236726"/>
          <c:h val="0.7688388620881984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chart_data_Ks_L!$AE$2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chart_data_Ks_L!$AE$5:$AE$45</c:f>
              <c:numCache>
                <c:formatCode>0.00</c:formatCode>
                <c:ptCount val="41"/>
                <c:pt idx="0">
                  <c:v>-8.6210802106689783</c:v>
                </c:pt>
                <c:pt idx="1">
                  <c:v>-7.814263691649117</c:v>
                </c:pt>
                <c:pt idx="2">
                  <c:v>-7.8152830565576181</c:v>
                </c:pt>
                <c:pt idx="3">
                  <c:v>-9.0657341936584999</c:v>
                </c:pt>
                <c:pt idx="4">
                  <c:v>-8.3521236529317022</c:v>
                </c:pt>
                <c:pt idx="5">
                  <c:v>-6.4720858395572591</c:v>
                </c:pt>
                <c:pt idx="6">
                  <c:v>-6.2613006505789102</c:v>
                </c:pt>
                <c:pt idx="7">
                  <c:v>-6.8447380434566156</c:v>
                </c:pt>
                <c:pt idx="8">
                  <c:v>-7.3634932406854432</c:v>
                </c:pt>
                <c:pt idx="9">
                  <c:v>-7.0879877919367793</c:v>
                </c:pt>
                <c:pt idx="10">
                  <c:v>-6.8847076212426899</c:v>
                </c:pt>
                <c:pt idx="11">
                  <c:v>-5.8638632391899321</c:v>
                </c:pt>
                <c:pt idx="12">
                  <c:v>-4.7289552469468745</c:v>
                </c:pt>
                <c:pt idx="13">
                  <c:v>-4.4484781990507258</c:v>
                </c:pt>
                <c:pt idx="14">
                  <c:v>-3.0404147184408146</c:v>
                </c:pt>
                <c:pt idx="15">
                  <c:v>-1.45284154197806</c:v>
                </c:pt>
                <c:pt idx="16">
                  <c:v>0</c:v>
                </c:pt>
                <c:pt idx="17">
                  <c:v>2.1198109280286133</c:v>
                </c:pt>
                <c:pt idx="18">
                  <c:v>2.6728288491670753</c:v>
                </c:pt>
                <c:pt idx="19">
                  <c:v>3.2412497816009704</c:v>
                </c:pt>
                <c:pt idx="20">
                  <c:v>5.053500275022401</c:v>
                </c:pt>
                <c:pt idx="21">
                  <c:v>5.193222918157403</c:v>
                </c:pt>
                <c:pt idx="22">
                  <c:v>5.6054739274678127</c:v>
                </c:pt>
                <c:pt idx="23">
                  <c:v>5.3850865838849131</c:v>
                </c:pt>
                <c:pt idx="24">
                  <c:v>5.7194880837459863</c:v>
                </c:pt>
                <c:pt idx="25">
                  <c:v>6.116389756832227</c:v>
                </c:pt>
                <c:pt idx="26">
                  <c:v>7.2235898866891759</c:v>
                </c:pt>
                <c:pt idx="27">
                  <c:v>7.7556823436506193</c:v>
                </c:pt>
                <c:pt idx="28">
                  <c:v>8.5918967675858724</c:v>
                </c:pt>
                <c:pt idx="29">
                  <c:v>8.7555638951517309</c:v>
                </c:pt>
                <c:pt idx="30">
                  <c:v>12.067767102934408</c:v>
                </c:pt>
                <c:pt idx="31">
                  <c:v>15.747966922633619</c:v>
                </c:pt>
                <c:pt idx="32">
                  <c:v>17.628004736008062</c:v>
                </c:pt>
                <c:pt idx="33">
                  <c:v>9.0859410698721277</c:v>
                </c:pt>
                <c:pt idx="34">
                  <c:v>10.644903908531937</c:v>
                </c:pt>
                <c:pt idx="35">
                  <c:v>10.995932066861712</c:v>
                </c:pt>
                <c:pt idx="36">
                  <c:v>11.454694847047676</c:v>
                </c:pt>
                <c:pt idx="37">
                  <c:v>12.186806697981815</c:v>
                </c:pt>
                <c:pt idx="38">
                  <c:v>13.361700867453763</c:v>
                </c:pt>
                <c:pt idx="39">
                  <c:v>14.948540240141668</c:v>
                </c:pt>
                <c:pt idx="40">
                  <c:v>16.269446470434495</c:v>
                </c:pt>
              </c:numCache>
            </c:numRef>
          </c:val>
        </c:ser>
        <c:ser>
          <c:idx val="1"/>
          <c:order val="1"/>
          <c:tx>
            <c:strRef>
              <c:f>chart_data_Ks_L!$AD$2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chart_data_Ks_L!$AD$5:$AD$45</c:f>
              <c:numCache>
                <c:formatCode>0.00</c:formatCode>
                <c:ptCount val="41"/>
                <c:pt idx="0">
                  <c:v>-22.834903045191709</c:v>
                </c:pt>
                <c:pt idx="1">
                  <c:v>-22.037984515306121</c:v>
                </c:pt>
                <c:pt idx="2">
                  <c:v>-21.300456466413294</c:v>
                </c:pt>
                <c:pt idx="3">
                  <c:v>-20.55954938774471</c:v>
                </c:pt>
                <c:pt idx="4">
                  <c:v>-19.461546758018713</c:v>
                </c:pt>
                <c:pt idx="5">
                  <c:v>-17.645807864762929</c:v>
                </c:pt>
                <c:pt idx="6">
                  <c:v>-17.631227196659744</c:v>
                </c:pt>
                <c:pt idx="7">
                  <c:v>-16.296069769998233</c:v>
                </c:pt>
                <c:pt idx="8">
                  <c:v>-15.493393672811312</c:v>
                </c:pt>
                <c:pt idx="9">
                  <c:v>-13.981453239878789</c:v>
                </c:pt>
                <c:pt idx="10">
                  <c:v>-12.636439247537012</c:v>
                </c:pt>
                <c:pt idx="11">
                  <c:v>-11.548119343548692</c:v>
                </c:pt>
                <c:pt idx="12">
                  <c:v>-9.9876976100241386</c:v>
                </c:pt>
                <c:pt idx="13">
                  <c:v>-8.90606727753757</c:v>
                </c:pt>
                <c:pt idx="14">
                  <c:v>-7.0071134839470659</c:v>
                </c:pt>
                <c:pt idx="15">
                  <c:v>-4.3938669090687483</c:v>
                </c:pt>
                <c:pt idx="16">
                  <c:v>0</c:v>
                </c:pt>
                <c:pt idx="17">
                  <c:v>-0.13304577230711345</c:v>
                </c:pt>
                <c:pt idx="18">
                  <c:v>-0.37265220389935649</c:v>
                </c:pt>
                <c:pt idx="19">
                  <c:v>-0.89140740112818406</c:v>
                </c:pt>
                <c:pt idx="20">
                  <c:v>-2.2908426396328139</c:v>
                </c:pt>
                <c:pt idx="21">
                  <c:v>-0.94126669704745325</c:v>
                </c:pt>
                <c:pt idx="22">
                  <c:v>-0.72331870265958287</c:v>
                </c:pt>
                <c:pt idx="23">
                  <c:v>-7.6218216843159325E-2</c:v>
                </c:pt>
                <c:pt idx="24">
                  <c:v>0.47011619156189965</c:v>
                </c:pt>
                <c:pt idx="25">
                  <c:v>1.5288419195637459</c:v>
                </c:pt>
                <c:pt idx="26">
                  <c:v>1.8891339103474678</c:v>
                </c:pt>
                <c:pt idx="27">
                  <c:v>2.3830710652564875</c:v>
                </c:pt>
                <c:pt idx="28">
                  <c:v>2.8549821830427504</c:v>
                </c:pt>
                <c:pt idx="29">
                  <c:v>1.0948469144336173</c:v>
                </c:pt>
                <c:pt idx="30">
                  <c:v>1.5038580090420766</c:v>
                </c:pt>
                <c:pt idx="31">
                  <c:v>1.7986389153167863</c:v>
                </c:pt>
                <c:pt idx="32">
                  <c:v>2.595557445202374</c:v>
                </c:pt>
                <c:pt idx="33">
                  <c:v>3.3330854940952008</c:v>
                </c:pt>
                <c:pt idx="34">
                  <c:v>3.5238797034681966</c:v>
                </c:pt>
                <c:pt idx="35">
                  <c:v>3.7484722182495034</c:v>
                </c:pt>
                <c:pt idx="36">
                  <c:v>4.0003189271961901</c:v>
                </c:pt>
                <c:pt idx="37">
                  <c:v>4.3186383133561037</c:v>
                </c:pt>
                <c:pt idx="38">
                  <c:v>4.3983201077508056</c:v>
                </c:pt>
                <c:pt idx="39">
                  <c:v>4.7372908277926342</c:v>
                </c:pt>
                <c:pt idx="40">
                  <c:v>4.1529368953028438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098624"/>
        <c:axId val="339104512"/>
      </c:areaChart>
      <c:lineChart>
        <c:grouping val="standard"/>
        <c:varyColors val="0"/>
        <c:ser>
          <c:idx val="3"/>
          <c:order val="2"/>
          <c:tx>
            <c:strRef>
              <c:f>chart_data_Ks_L!$K$2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chart_data_Ks_L!$AB$5:$AB$45</c:f>
              <c:numCache>
                <c:formatCode>0.00</c:formatCode>
                <c:ptCount val="41"/>
                <c:pt idx="0">
                  <c:v>-11.629610897374505</c:v>
                </c:pt>
                <c:pt idx="1">
                  <c:v>-11.223507565792318</c:v>
                </c:pt>
                <c:pt idx="2">
                  <c:v>-11.636860602371826</c:v>
                </c:pt>
                <c:pt idx="3">
                  <c:v>-12.160804111594672</c:v>
                </c:pt>
                <c:pt idx="4">
                  <c:v>-12.187197947397863</c:v>
                </c:pt>
                <c:pt idx="5">
                  <c:v>-12.463683554978132</c:v>
                </c:pt>
                <c:pt idx="6">
                  <c:v>-12.211836846031446</c:v>
                </c:pt>
                <c:pt idx="7">
                  <c:v>-11.893517459871532</c:v>
                </c:pt>
                <c:pt idx="8">
                  <c:v>-11.81383566547683</c:v>
                </c:pt>
                <c:pt idx="9">
                  <c:v>-11.315628873698898</c:v>
                </c:pt>
                <c:pt idx="10">
                  <c:v>-10.448300208571453</c:v>
                </c:pt>
                <c:pt idx="11">
                  <c:v>-10.264074969516656</c:v>
                </c:pt>
                <c:pt idx="12">
                  <c:v>-9.179659948654546</c:v>
                </c:pt>
                <c:pt idx="13">
                  <c:v>-7.5844258382670091</c:v>
                </c:pt>
                <c:pt idx="14">
                  <c:v>-4.8356453644954343</c:v>
                </c:pt>
                <c:pt idx="15">
                  <c:v>-2.105264388417794</c:v>
                </c:pt>
                <c:pt idx="16">
                  <c:v>0</c:v>
                </c:pt>
                <c:pt idx="17">
                  <c:v>1.5000347440105486</c:v>
                </c:pt>
                <c:pt idx="18">
                  <c:v>1.6813752674282227</c:v>
                </c:pt>
                <c:pt idx="19">
                  <c:v>1.6270316005858376</c:v>
                </c:pt>
                <c:pt idx="20">
                  <c:v>1.2898815571533646</c:v>
                </c:pt>
                <c:pt idx="21">
                  <c:v>0.85329015444878564</c:v>
                </c:pt>
                <c:pt idx="22">
                  <c:v>0.26952902673181711</c:v>
                </c:pt>
                <c:pt idx="23">
                  <c:v>0.42094635635314148</c:v>
                </c:pt>
                <c:pt idx="24">
                  <c:v>-0.22329910483594517</c:v>
                </c:pt>
                <c:pt idx="25">
                  <c:v>-1.1184131922256029</c:v>
                </c:pt>
                <c:pt idx="26">
                  <c:v>-1.1136025551717808</c:v>
                </c:pt>
                <c:pt idx="27">
                  <c:v>-1.8216167346329257</c:v>
                </c:pt>
                <c:pt idx="28">
                  <c:v>-2.3870199763582889</c:v>
                </c:pt>
                <c:pt idx="29">
                  <c:v>-2.0066620860885678</c:v>
                </c:pt>
                <c:pt idx="30">
                  <c:v>-2.2818107464643163</c:v>
                </c:pt>
                <c:pt idx="31">
                  <c:v>-2.3269066118912463</c:v>
                </c:pt>
                <c:pt idx="32">
                  <c:v>-2.3640823180340078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098624"/>
        <c:axId val="339104512"/>
      </c:lineChart>
      <c:lineChart>
        <c:grouping val="standard"/>
        <c:varyColors val="0"/>
        <c:ser>
          <c:idx val="4"/>
          <c:order val="3"/>
          <c:tx>
            <c:strRef>
              <c:f>chart_data_K_L!$B$2</c:f>
              <c:strCache>
                <c:ptCount val="1"/>
                <c:pt idx="0">
                  <c:v>6/1/1953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chart_data_K_L!$B$5:$B$45</c:f>
              <c:numCache>
                <c:formatCode>0.00</c:formatCode>
                <c:ptCount val="41"/>
                <c:pt idx="0">
                  <c:v>4.6904544144297713</c:v>
                </c:pt>
                <c:pt idx="1">
                  <c:v>6.2175005111007664</c:v>
                </c:pt>
                <c:pt idx="2">
                  <c:v>6.988200160294987</c:v>
                </c:pt>
                <c:pt idx="3">
                  <c:v>6.2987092687218542</c:v>
                </c:pt>
                <c:pt idx="4">
                  <c:v>3.8981697111387912</c:v>
                </c:pt>
                <c:pt idx="5">
                  <c:v>1.4340907679651478</c:v>
                </c:pt>
                <c:pt idx="6">
                  <c:v>1.4755409405774862</c:v>
                </c:pt>
                <c:pt idx="7">
                  <c:v>0.97371616980973785</c:v>
                </c:pt>
                <c:pt idx="8">
                  <c:v>1.0088902095648276</c:v>
                </c:pt>
                <c:pt idx="9">
                  <c:v>2.5766098282794534</c:v>
                </c:pt>
                <c:pt idx="10">
                  <c:v>2.4176485488146597</c:v>
                </c:pt>
                <c:pt idx="11">
                  <c:v>2.1208685065374953</c:v>
                </c:pt>
                <c:pt idx="12">
                  <c:v>3.0820161914433863</c:v>
                </c:pt>
                <c:pt idx="13">
                  <c:v>2.8748416922988107</c:v>
                </c:pt>
                <c:pt idx="14">
                  <c:v>0.35565156309108747</c:v>
                </c:pt>
                <c:pt idx="15">
                  <c:v>-0.17696915147201242</c:v>
                </c:pt>
                <c:pt idx="16">
                  <c:v>0</c:v>
                </c:pt>
                <c:pt idx="17">
                  <c:v>0.85330510229254553</c:v>
                </c:pt>
                <c:pt idx="18">
                  <c:v>2.3793569549412146</c:v>
                </c:pt>
                <c:pt idx="19">
                  <c:v>2.8214089212308684</c:v>
                </c:pt>
                <c:pt idx="20">
                  <c:v>3.9592155676068042</c:v>
                </c:pt>
                <c:pt idx="21">
                  <c:v>4.1279823164363743</c:v>
                </c:pt>
                <c:pt idx="22">
                  <c:v>3.3634017657365987</c:v>
                </c:pt>
                <c:pt idx="23">
                  <c:v>1.6334813250449285</c:v>
                </c:pt>
                <c:pt idx="24">
                  <c:v>0.75377485736028593</c:v>
                </c:pt>
                <c:pt idx="25">
                  <c:v>-0.50521772232991857</c:v>
                </c:pt>
                <c:pt idx="26">
                  <c:v>-1.2548964553655861</c:v>
                </c:pt>
                <c:pt idx="27">
                  <c:v>-0.60423996737117047</c:v>
                </c:pt>
                <c:pt idx="28">
                  <c:v>-0.62871426903998784</c:v>
                </c:pt>
                <c:pt idx="29">
                  <c:v>4.1347012225532165E-3</c:v>
                </c:pt>
                <c:pt idx="30">
                  <c:v>0.46637498220429374</c:v>
                </c:pt>
                <c:pt idx="31">
                  <c:v>0.64716859743465749</c:v>
                </c:pt>
                <c:pt idx="32">
                  <c:v>1.3309476273468048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chart_data_K_L!$C$2</c:f>
              <c:strCache>
                <c:ptCount val="1"/>
                <c:pt idx="0">
                  <c:v>9/1/1957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chart_data_K_L!$C$5:$C$45</c:f>
              <c:numCache>
                <c:formatCode>0.00</c:formatCode>
                <c:ptCount val="41"/>
                <c:pt idx="0">
                  <c:v>-0.68540079560527611</c:v>
                </c:pt>
                <c:pt idx="1">
                  <c:v>0.84065105704339271</c:v>
                </c:pt>
                <c:pt idx="2">
                  <c:v>1.2827030233330465</c:v>
                </c:pt>
                <c:pt idx="3">
                  <c:v>2.4205096697089825</c:v>
                </c:pt>
                <c:pt idx="4">
                  <c:v>2.5892764185385526</c:v>
                </c:pt>
                <c:pt idx="5">
                  <c:v>1.824695867838777</c:v>
                </c:pt>
                <c:pt idx="6">
                  <c:v>9.4775427147106739E-2</c:v>
                </c:pt>
                <c:pt idx="7">
                  <c:v>-0.78493104053753571</c:v>
                </c:pt>
                <c:pt idx="8">
                  <c:v>-2.0439236202277402</c:v>
                </c:pt>
                <c:pt idx="9">
                  <c:v>-2.7936023532634078</c:v>
                </c:pt>
                <c:pt idx="10">
                  <c:v>-2.1429458652689921</c:v>
                </c:pt>
                <c:pt idx="11">
                  <c:v>-2.1674201669378093</c:v>
                </c:pt>
                <c:pt idx="12">
                  <c:v>-1.5345711966752684</c:v>
                </c:pt>
                <c:pt idx="13">
                  <c:v>-1.0723309156935279</c:v>
                </c:pt>
                <c:pt idx="14">
                  <c:v>-0.89153730046316415</c:v>
                </c:pt>
                <c:pt idx="15">
                  <c:v>-0.20775827055101692</c:v>
                </c:pt>
                <c:pt idx="16">
                  <c:v>0</c:v>
                </c:pt>
                <c:pt idx="17">
                  <c:v>2.4135218870616084</c:v>
                </c:pt>
                <c:pt idx="18">
                  <c:v>5.0848950473562304</c:v>
                </c:pt>
                <c:pt idx="19">
                  <c:v>5.8151686596425147</c:v>
                </c:pt>
                <c:pt idx="20">
                  <c:v>4.9386660097510822</c:v>
                </c:pt>
                <c:pt idx="21">
                  <c:v>3.3147369833025571</c:v>
                </c:pt>
                <c:pt idx="22">
                  <c:v>1.7804157054749505</c:v>
                </c:pt>
                <c:pt idx="23">
                  <c:v>-0.46743949637650728</c:v>
                </c:pt>
                <c:pt idx="24">
                  <c:v>0.44894839056906477</c:v>
                </c:pt>
                <c:pt idx="25">
                  <c:v>0.59047220932435129</c:v>
                </c:pt>
                <c:pt idx="26">
                  <c:v>0.98683406975906962</c:v>
                </c:pt>
                <c:pt idx="27">
                  <c:v>-9.9930430786437929E-3</c:v>
                </c:pt>
                <c:pt idx="28">
                  <c:v>0.15185915337028044</c:v>
                </c:pt>
                <c:pt idx="29">
                  <c:v>1.0476135469695107</c:v>
                </c:pt>
                <c:pt idx="30">
                  <c:v>1.3487384149647965</c:v>
                </c:pt>
                <c:pt idx="31">
                  <c:v>2.254756542515544</c:v>
                </c:pt>
                <c:pt idx="32">
                  <c:v>1.3791255231400341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chart_data_Ks_L!$AC$1</c:f>
              <c:strCache>
                <c:ptCount val="1"/>
                <c:pt idx="0">
                  <c:v>forecast</c:v>
                </c:pt>
              </c:strCache>
            </c:strRef>
          </c:tx>
          <c:spPr>
            <a:ln w="2857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chart_data_Ks_L!$AC$5:$AC$45</c:f>
              <c:numCache>
                <c:formatCode>0.00</c:formatCode>
                <c:ptCount val="41"/>
                <c:pt idx="0">
                  <c:v>-11.629610897374505</c:v>
                </c:pt>
                <c:pt idx="1">
                  <c:v>-11.223507565792318</c:v>
                </c:pt>
                <c:pt idx="2">
                  <c:v>-11.636860602371826</c:v>
                </c:pt>
                <c:pt idx="3">
                  <c:v>-12.160804111594672</c:v>
                </c:pt>
                <c:pt idx="4">
                  <c:v>-12.187197947397863</c:v>
                </c:pt>
                <c:pt idx="5">
                  <c:v>-12.463683554978132</c:v>
                </c:pt>
                <c:pt idx="6">
                  <c:v>-12.211836846031446</c:v>
                </c:pt>
                <c:pt idx="7">
                  <c:v>-11.893517459871532</c:v>
                </c:pt>
                <c:pt idx="8">
                  <c:v>-11.81383566547683</c:v>
                </c:pt>
                <c:pt idx="9">
                  <c:v>-11.315628873698898</c:v>
                </c:pt>
                <c:pt idx="10">
                  <c:v>-10.448300208571453</c:v>
                </c:pt>
                <c:pt idx="11">
                  <c:v>-10.264074969516656</c:v>
                </c:pt>
                <c:pt idx="12">
                  <c:v>-9.179659948654546</c:v>
                </c:pt>
                <c:pt idx="13">
                  <c:v>-7.5844258382670091</c:v>
                </c:pt>
                <c:pt idx="14">
                  <c:v>-4.8356453644954343</c:v>
                </c:pt>
                <c:pt idx="15">
                  <c:v>-2.105264388417794</c:v>
                </c:pt>
                <c:pt idx="16">
                  <c:v>0</c:v>
                </c:pt>
                <c:pt idx="17">
                  <c:v>1.5000347440105486</c:v>
                </c:pt>
                <c:pt idx="18">
                  <c:v>1.6813752674282227</c:v>
                </c:pt>
                <c:pt idx="19">
                  <c:v>1.6270316005858376</c:v>
                </c:pt>
                <c:pt idx="20">
                  <c:v>1.2898815571533646</c:v>
                </c:pt>
                <c:pt idx="21">
                  <c:v>0.85329015444878564</c:v>
                </c:pt>
                <c:pt idx="22">
                  <c:v>0.26952902673181711</c:v>
                </c:pt>
                <c:pt idx="23">
                  <c:v>0.42094635635314148</c:v>
                </c:pt>
                <c:pt idx="24">
                  <c:v>-0.22329910483594517</c:v>
                </c:pt>
                <c:pt idx="25">
                  <c:v>-1.1184131922256029</c:v>
                </c:pt>
                <c:pt idx="26">
                  <c:v>-1.1136025551717808</c:v>
                </c:pt>
                <c:pt idx="27">
                  <c:v>-1.8216167346329257</c:v>
                </c:pt>
                <c:pt idx="28">
                  <c:v>-2.3870199763582889</c:v>
                </c:pt>
                <c:pt idx="29">
                  <c:v>-2.0066620860885678</c:v>
                </c:pt>
                <c:pt idx="30">
                  <c:v>-2.2818107464643163</c:v>
                </c:pt>
                <c:pt idx="31">
                  <c:v>-2.3269066118912463</c:v>
                </c:pt>
                <c:pt idx="32">
                  <c:v>-2.3640823180340078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chart_data_Ks_L!$AF$2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chart_data_Ks_L!$AF$5:$AF$45</c:f>
              <c:numCache>
                <c:formatCode>0.00</c:formatCode>
                <c:ptCount val="41"/>
                <c:pt idx="0">
                  <c:v>-14.872389780770126</c:v>
                </c:pt>
                <c:pt idx="1">
                  <c:v>-14.227025219275617</c:v>
                </c:pt>
                <c:pt idx="2">
                  <c:v>-13.614006839232506</c:v>
                </c:pt>
                <c:pt idx="3">
                  <c:v>-13.35305368798195</c:v>
                </c:pt>
                <c:pt idx="4">
                  <c:v>-12.719998576869525</c:v>
                </c:pt>
                <c:pt idx="5">
                  <c:v>-11.934695439450248</c:v>
                </c:pt>
                <c:pt idx="6">
                  <c:v>-11.330389817946283</c:v>
                </c:pt>
                <c:pt idx="7">
                  <c:v>-11.108605179059273</c:v>
                </c:pt>
                <c:pt idx="8">
                  <c:v>-10.763307857460926</c:v>
                </c:pt>
                <c:pt idx="9">
                  <c:v>-10.506268683456373</c:v>
                </c:pt>
                <c:pt idx="10">
                  <c:v>-9.7016494244677371</c:v>
                </c:pt>
                <c:pt idx="11">
                  <c:v>-8.9467952551391701</c:v>
                </c:pt>
                <c:pt idx="12">
                  <c:v>-7.6860471363715392</c:v>
                </c:pt>
                <c:pt idx="13">
                  <c:v>-6.3631147258934408</c:v>
                </c:pt>
                <c:pt idx="14">
                  <c:v>-4.3963584430611728</c:v>
                </c:pt>
                <c:pt idx="15">
                  <c:v>-2.1779184504576028</c:v>
                </c:pt>
                <c:pt idx="16">
                  <c:v>0</c:v>
                </c:pt>
                <c:pt idx="17">
                  <c:v>1.143790646547671</c:v>
                </c:pt>
                <c:pt idx="18">
                  <c:v>1.4437534718980032</c:v>
                </c:pt>
                <c:pt idx="19">
                  <c:v>1.6094271053095153</c:v>
                </c:pt>
                <c:pt idx="20">
                  <c:v>1.4985692960992181</c:v>
                </c:pt>
                <c:pt idx="21">
                  <c:v>1.7956389008459555</c:v>
                </c:pt>
                <c:pt idx="22">
                  <c:v>2.2916017911510718</c:v>
                </c:pt>
                <c:pt idx="23">
                  <c:v>2.9647676697669207</c:v>
                </c:pt>
                <c:pt idx="24">
                  <c:v>3.0932800326247878</c:v>
                </c:pt>
                <c:pt idx="25">
                  <c:v>3.3124166054423223</c:v>
                </c:pt>
                <c:pt idx="26">
                  <c:v>3.9342945591147878</c:v>
                </c:pt>
                <c:pt idx="27">
                  <c:v>4.4225835591510032</c:v>
                </c:pt>
                <c:pt idx="28">
                  <c:v>4.8685841211112937</c:v>
                </c:pt>
                <c:pt idx="29">
                  <c:v>5.0168290625184637</c:v>
                </c:pt>
                <c:pt idx="30">
                  <c:v>5.6630197842984034</c:v>
                </c:pt>
                <c:pt idx="31">
                  <c:v>6.4872221496497851</c:v>
                </c:pt>
                <c:pt idx="32">
                  <c:v>7.0627452232865</c:v>
                </c:pt>
                <c:pt idx="33">
                  <c:v>5.4689915799077635</c:v>
                </c:pt>
                <c:pt idx="34">
                  <c:v>6.0831898148465156</c:v>
                </c:pt>
                <c:pt idx="35">
                  <c:v>6.469363579924476</c:v>
                </c:pt>
                <c:pt idx="36">
                  <c:v>7.1074948795644532</c:v>
                </c:pt>
                <c:pt idx="37">
                  <c:v>8.1048366981477091</c:v>
                </c:pt>
                <c:pt idx="38">
                  <c:v>7.9624633359973913</c:v>
                </c:pt>
                <c:pt idx="39">
                  <c:v>8.65813416590305</c:v>
                </c:pt>
                <c:pt idx="40">
                  <c:v>9.0184500322757817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107840"/>
        <c:axId val="339106048"/>
      </c:lineChart>
      <c:catAx>
        <c:axId val="3390986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104512"/>
        <c:crosses val="min"/>
        <c:auto val="1"/>
        <c:lblAlgn val="ctr"/>
        <c:lblOffset val="100"/>
        <c:tickLblSkip val="2"/>
        <c:noMultiLvlLbl val="0"/>
      </c:catAx>
      <c:valAx>
        <c:axId val="339104512"/>
        <c:scaling>
          <c:orientation val="minMax"/>
          <c:max val="20"/>
          <c:min val="-2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098624"/>
        <c:crosses val="autoZero"/>
        <c:crossBetween val="midCat"/>
      </c:valAx>
      <c:valAx>
        <c:axId val="339106048"/>
        <c:scaling>
          <c:orientation val="minMax"/>
          <c:max val="20"/>
          <c:min val="-2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107840"/>
        <c:crosses val="max"/>
        <c:crossBetween val="between"/>
        <c:majorUnit val="5"/>
        <c:minorUnit val="1"/>
      </c:valAx>
      <c:catAx>
        <c:axId val="339107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9106048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363840281416775"/>
          <c:w val="0.9193390358236726"/>
          <c:h val="0.76883886208819807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chart_data_Kes_L!$AE$2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chart_data_Kes_L!$AE$5:$AE$45</c:f>
              <c:numCache>
                <c:formatCode>0.00</c:formatCode>
                <c:ptCount val="41"/>
                <c:pt idx="0">
                  <c:v>-16.19915887792213</c:v>
                </c:pt>
                <c:pt idx="1">
                  <c:v>-14.471563873928538</c:v>
                </c:pt>
                <c:pt idx="2">
                  <c:v>-13.264843786196913</c:v>
                </c:pt>
                <c:pt idx="3">
                  <c:v>-9.6645320690193586</c:v>
                </c:pt>
                <c:pt idx="4">
                  <c:v>-5.9199514221646723</c:v>
                </c:pt>
                <c:pt idx="5">
                  <c:v>-4.3991768272592964</c:v>
                </c:pt>
                <c:pt idx="6">
                  <c:v>-4.6634532283107717</c:v>
                </c:pt>
                <c:pt idx="7">
                  <c:v>-5.7248513001992336</c:v>
                </c:pt>
                <c:pt idx="8">
                  <c:v>-6.5658284261672009</c:v>
                </c:pt>
                <c:pt idx="9">
                  <c:v>-8.0968498129721951</c:v>
                </c:pt>
                <c:pt idx="10">
                  <c:v>-6.2871958415447295</c:v>
                </c:pt>
                <c:pt idx="11">
                  <c:v>-5.2759337725714346</c:v>
                </c:pt>
                <c:pt idx="12">
                  <c:v>-4.1851841905967575</c:v>
                </c:pt>
                <c:pt idx="13">
                  <c:v>-4.2479032632372764</c:v>
                </c:pt>
                <c:pt idx="14">
                  <c:v>-3.1350014711933198</c:v>
                </c:pt>
                <c:pt idx="15">
                  <c:v>-1.2000206036065748</c:v>
                </c:pt>
                <c:pt idx="16">
                  <c:v>0</c:v>
                </c:pt>
                <c:pt idx="17">
                  <c:v>2.3169156400774398</c:v>
                </c:pt>
                <c:pt idx="18">
                  <c:v>2.9738225596981351</c:v>
                </c:pt>
                <c:pt idx="19">
                  <c:v>4.3593109050373755</c:v>
                </c:pt>
                <c:pt idx="20">
                  <c:v>5.3476575405026665</c:v>
                </c:pt>
                <c:pt idx="21">
                  <c:v>6.9471468504144127</c:v>
                </c:pt>
                <c:pt idx="22">
                  <c:v>8.1489791308698045</c:v>
                </c:pt>
                <c:pt idx="23">
                  <c:v>8.6702118348305817</c:v>
                </c:pt>
                <c:pt idx="24">
                  <c:v>9.06938140263793</c:v>
                </c:pt>
                <c:pt idx="25">
                  <c:v>10.046850060325255</c:v>
                </c:pt>
                <c:pt idx="26">
                  <c:v>10.848275808013625</c:v>
                </c:pt>
                <c:pt idx="27">
                  <c:v>11.633799682050039</c:v>
                </c:pt>
                <c:pt idx="28">
                  <c:v>13.038358328395532</c:v>
                </c:pt>
                <c:pt idx="29">
                  <c:v>15.050378438132782</c:v>
                </c:pt>
                <c:pt idx="30">
                  <c:v>17.222293652430977</c:v>
                </c:pt>
                <c:pt idx="31">
                  <c:v>19.700192917464761</c:v>
                </c:pt>
                <c:pt idx="32">
                  <c:v>23.28275051686046</c:v>
                </c:pt>
                <c:pt idx="33">
                  <c:v>16.097668057095916</c:v>
                </c:pt>
                <c:pt idx="34">
                  <c:v>17.882968655350794</c:v>
                </c:pt>
                <c:pt idx="35">
                  <c:v>19.987196305308004</c:v>
                </c:pt>
                <c:pt idx="36">
                  <c:v>22.628096468301351</c:v>
                </c:pt>
                <c:pt idx="37">
                  <c:v>26.197998725801114</c:v>
                </c:pt>
                <c:pt idx="38">
                  <c:v>20.975502137743035</c:v>
                </c:pt>
                <c:pt idx="39">
                  <c:v>22.279712577909038</c:v>
                </c:pt>
                <c:pt idx="40">
                  <c:v>24.047576682180605</c:v>
                </c:pt>
              </c:numCache>
            </c:numRef>
          </c:val>
        </c:ser>
        <c:ser>
          <c:idx val="1"/>
          <c:order val="1"/>
          <c:tx>
            <c:strRef>
              <c:f>chart_data_Kes_L!$AD$2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chart_data_Kes_L!$AD$5:$AD$45</c:f>
              <c:numCache>
                <c:formatCode>0.00</c:formatCode>
                <c:ptCount val="41"/>
                <c:pt idx="0">
                  <c:v>-34.062994854117221</c:v>
                </c:pt>
                <c:pt idx="1">
                  <c:v>-32.105387956963398</c:v>
                </c:pt>
                <c:pt idx="2">
                  <c:v>-30.406858776658908</c:v>
                </c:pt>
                <c:pt idx="3">
                  <c:v>-28.284669102562589</c:v>
                </c:pt>
                <c:pt idx="4">
                  <c:v>-27.559955856309841</c:v>
                </c:pt>
                <c:pt idx="5">
                  <c:v>-24.754503382535916</c:v>
                </c:pt>
                <c:pt idx="6">
                  <c:v>-23.364358031757831</c:v>
                </c:pt>
                <c:pt idx="7">
                  <c:v>-21.495645553057386</c:v>
                </c:pt>
                <c:pt idx="8">
                  <c:v>-19.763566806964576</c:v>
                </c:pt>
                <c:pt idx="9">
                  <c:v>-18.581976103712634</c:v>
                </c:pt>
                <c:pt idx="10">
                  <c:v>-16.867330148698017</c:v>
                </c:pt>
                <c:pt idx="11">
                  <c:v>-15.355221319582597</c:v>
                </c:pt>
                <c:pt idx="12">
                  <c:v>-13.343201209845347</c:v>
                </c:pt>
                <c:pt idx="13">
                  <c:v>-11.171285995547152</c:v>
                </c:pt>
                <c:pt idx="14">
                  <c:v>-8.6933867305133674</c:v>
                </c:pt>
                <c:pt idx="15">
                  <c:v>-5.1108291311176686</c:v>
                </c:pt>
                <c:pt idx="16">
                  <c:v>0</c:v>
                </c:pt>
                <c:pt idx="17">
                  <c:v>-0.26427640105147532</c:v>
                </c:pt>
                <c:pt idx="18">
                  <c:v>-1.3256744729399372</c:v>
                </c:pt>
                <c:pt idx="19">
                  <c:v>-2.1666515989079045</c:v>
                </c:pt>
                <c:pt idx="20">
                  <c:v>-3.6976729857128987</c:v>
                </c:pt>
                <c:pt idx="21">
                  <c:v>-1.8880190142854332</c:v>
                </c:pt>
                <c:pt idx="22">
                  <c:v>-0.87675694531213821</c:v>
                </c:pt>
                <c:pt idx="23">
                  <c:v>0.21399263666253887</c:v>
                </c:pt>
                <c:pt idx="24">
                  <c:v>0.15127356402201997</c:v>
                </c:pt>
                <c:pt idx="25">
                  <c:v>1.2641753560659765</c:v>
                </c:pt>
                <c:pt idx="26">
                  <c:v>3.1991562236527216</c:v>
                </c:pt>
                <c:pt idx="27">
                  <c:v>4.3991768272592964</c:v>
                </c:pt>
                <c:pt idx="28">
                  <c:v>6.03231738816622</c:v>
                </c:pt>
                <c:pt idx="29">
                  <c:v>5.8913361668756892</c:v>
                </c:pt>
                <c:pt idx="30">
                  <c:v>5.4565417596244288</c:v>
                </c:pt>
                <c:pt idx="31">
                  <c:v>5.0966077703427146</c:v>
                </c:pt>
                <c:pt idx="32">
                  <c:v>5.3803909423136815</c:v>
                </c:pt>
                <c:pt idx="33">
                  <c:v>10.751921063735878</c:v>
                </c:pt>
                <c:pt idx="34">
                  <c:v>12.877728651049694</c:v>
                </c:pt>
                <c:pt idx="35">
                  <c:v>13.941701026626731</c:v>
                </c:pt>
                <c:pt idx="36">
                  <c:v>15.274556679186276</c:v>
                </c:pt>
                <c:pt idx="37">
                  <c:v>17.001816531825369</c:v>
                </c:pt>
                <c:pt idx="38">
                  <c:v>17.456530010088159</c:v>
                </c:pt>
                <c:pt idx="39">
                  <c:v>18.85043422973223</c:v>
                </c:pt>
                <c:pt idx="40">
                  <c:v>19.093059189512587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264256"/>
        <c:axId val="339265792"/>
      </c:areaChart>
      <c:lineChart>
        <c:grouping val="standard"/>
        <c:varyColors val="0"/>
        <c:ser>
          <c:idx val="3"/>
          <c:order val="2"/>
          <c:tx>
            <c:strRef>
              <c:f>chart_data_Kes_L!$K$2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chart_data_Kes_L!$AB$5:$AB$45</c:f>
              <c:numCache>
                <c:formatCode>0.00</c:formatCode>
                <c:ptCount val="41"/>
                <c:pt idx="0">
                  <c:v>-22.102556337947874</c:v>
                </c:pt>
                <c:pt idx="1">
                  <c:v>-20.822280570508042</c:v>
                </c:pt>
                <c:pt idx="2">
                  <c:v>-20.26536161930494</c:v>
                </c:pt>
                <c:pt idx="3">
                  <c:v>-19.849174378059104</c:v>
                </c:pt>
                <c:pt idx="4">
                  <c:v>-18.764571284071224</c:v>
                </c:pt>
                <c:pt idx="5">
                  <c:v>-18.019690631818662</c:v>
                </c:pt>
                <c:pt idx="6">
                  <c:v>-16.799843661267289</c:v>
                </c:pt>
                <c:pt idx="7">
                  <c:v>-15.571565567090829</c:v>
                </c:pt>
                <c:pt idx="8">
                  <c:v>-14.594349455188933</c:v>
                </c:pt>
                <c:pt idx="9">
                  <c:v>-13.29013901502293</c:v>
                </c:pt>
                <c:pt idx="10">
                  <c:v>-11.671492414291549</c:v>
                </c:pt>
                <c:pt idx="11">
                  <c:v>-10.715658197549999</c:v>
                </c:pt>
                <c:pt idx="12">
                  <c:v>-8.9606089722404931</c:v>
                </c:pt>
                <c:pt idx="13">
                  <c:v>-6.8859520991643421</c:v>
                </c:pt>
                <c:pt idx="14">
                  <c:v>-3.9536985405615042</c:v>
                </c:pt>
                <c:pt idx="15">
                  <c:v>-1.5240999337556786</c:v>
                </c:pt>
                <c:pt idx="16">
                  <c:v>0</c:v>
                </c:pt>
                <c:pt idx="17">
                  <c:v>0.92341214655351678</c:v>
                </c:pt>
                <c:pt idx="18">
                  <c:v>0.68022533886949077</c:v>
                </c:pt>
                <c:pt idx="19">
                  <c:v>0.38639093702738592</c:v>
                </c:pt>
                <c:pt idx="20">
                  <c:v>4.9114911551043861E-2</c:v>
                </c:pt>
                <c:pt idx="21">
                  <c:v>-0.27810578076559977</c:v>
                </c:pt>
                <c:pt idx="22">
                  <c:v>-0.64261560869073264</c:v>
                </c:pt>
                <c:pt idx="23">
                  <c:v>-0.20802967050082088</c:v>
                </c:pt>
                <c:pt idx="24">
                  <c:v>-0.45924868820543452</c:v>
                </c:pt>
                <c:pt idx="25">
                  <c:v>-0.97008815382343982</c:v>
                </c:pt>
                <c:pt idx="26">
                  <c:v>-0.48771410257216985</c:v>
                </c:pt>
                <c:pt idx="27">
                  <c:v>-0.6861994067253363</c:v>
                </c:pt>
                <c:pt idx="28">
                  <c:v>-0.6874094259519552</c:v>
                </c:pt>
                <c:pt idx="29">
                  <c:v>0.23412918163330687</c:v>
                </c:pt>
                <c:pt idx="30">
                  <c:v>0.39117686370201454</c:v>
                </c:pt>
                <c:pt idx="31">
                  <c:v>0.84235967007839463</c:v>
                </c:pt>
                <c:pt idx="32">
                  <c:v>1.3262035387573405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264256"/>
        <c:axId val="339265792"/>
      </c:lineChart>
      <c:lineChart>
        <c:grouping val="standard"/>
        <c:varyColors val="0"/>
        <c:ser>
          <c:idx val="4"/>
          <c:order val="3"/>
          <c:tx>
            <c:strRef>
              <c:f>chart_data_K_L!$B$2</c:f>
              <c:strCache>
                <c:ptCount val="1"/>
                <c:pt idx="0">
                  <c:v>6/1/1953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chart_data_K_L!$B$5:$B$45</c:f>
              <c:numCache>
                <c:formatCode>0.00</c:formatCode>
                <c:ptCount val="41"/>
                <c:pt idx="0">
                  <c:v>4.6904544144297713</c:v>
                </c:pt>
                <c:pt idx="1">
                  <c:v>6.2175005111007664</c:v>
                </c:pt>
                <c:pt idx="2">
                  <c:v>6.988200160294987</c:v>
                </c:pt>
                <c:pt idx="3">
                  <c:v>6.2987092687218542</c:v>
                </c:pt>
                <c:pt idx="4">
                  <c:v>3.8981697111387912</c:v>
                </c:pt>
                <c:pt idx="5">
                  <c:v>1.4340907679651478</c:v>
                </c:pt>
                <c:pt idx="6">
                  <c:v>1.4755409405774862</c:v>
                </c:pt>
                <c:pt idx="7">
                  <c:v>0.97371616980973785</c:v>
                </c:pt>
                <c:pt idx="8">
                  <c:v>1.0088902095648276</c:v>
                </c:pt>
                <c:pt idx="9">
                  <c:v>2.5766098282794534</c:v>
                </c:pt>
                <c:pt idx="10">
                  <c:v>2.4176485488146597</c:v>
                </c:pt>
                <c:pt idx="11">
                  <c:v>2.1208685065374953</c:v>
                </c:pt>
                <c:pt idx="12">
                  <c:v>3.0820161914433863</c:v>
                </c:pt>
                <c:pt idx="13">
                  <c:v>2.8748416922988107</c:v>
                </c:pt>
                <c:pt idx="14">
                  <c:v>0.35565156309108747</c:v>
                </c:pt>
                <c:pt idx="15">
                  <c:v>-0.17696915147201242</c:v>
                </c:pt>
                <c:pt idx="16">
                  <c:v>0</c:v>
                </c:pt>
                <c:pt idx="17">
                  <c:v>0.85330510229254553</c:v>
                </c:pt>
                <c:pt idx="18">
                  <c:v>2.3793569549412146</c:v>
                </c:pt>
                <c:pt idx="19">
                  <c:v>2.8214089212308684</c:v>
                </c:pt>
                <c:pt idx="20">
                  <c:v>3.9592155676068042</c:v>
                </c:pt>
                <c:pt idx="21">
                  <c:v>4.1279823164363743</c:v>
                </c:pt>
                <c:pt idx="22">
                  <c:v>3.3634017657365987</c:v>
                </c:pt>
                <c:pt idx="23">
                  <c:v>1.6334813250449285</c:v>
                </c:pt>
                <c:pt idx="24">
                  <c:v>0.75377485736028593</c:v>
                </c:pt>
                <c:pt idx="25">
                  <c:v>-0.50521772232991857</c:v>
                </c:pt>
                <c:pt idx="26">
                  <c:v>-1.2548964553655861</c:v>
                </c:pt>
                <c:pt idx="27">
                  <c:v>-0.60423996737117047</c:v>
                </c:pt>
                <c:pt idx="28">
                  <c:v>-0.62871426903998784</c:v>
                </c:pt>
                <c:pt idx="29">
                  <c:v>4.1347012225532165E-3</c:v>
                </c:pt>
                <c:pt idx="30">
                  <c:v>0.46637498220429374</c:v>
                </c:pt>
                <c:pt idx="31">
                  <c:v>0.64716859743465749</c:v>
                </c:pt>
                <c:pt idx="32">
                  <c:v>1.3309476273468048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chart_data_K_L!$C$2</c:f>
              <c:strCache>
                <c:ptCount val="1"/>
                <c:pt idx="0">
                  <c:v>9/1/1957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chart_data_K_L!$C$5:$C$45</c:f>
              <c:numCache>
                <c:formatCode>0.00</c:formatCode>
                <c:ptCount val="41"/>
                <c:pt idx="0">
                  <c:v>-0.68540079560527611</c:v>
                </c:pt>
                <c:pt idx="1">
                  <c:v>0.84065105704339271</c:v>
                </c:pt>
                <c:pt idx="2">
                  <c:v>1.2827030233330465</c:v>
                </c:pt>
                <c:pt idx="3">
                  <c:v>2.4205096697089825</c:v>
                </c:pt>
                <c:pt idx="4">
                  <c:v>2.5892764185385526</c:v>
                </c:pt>
                <c:pt idx="5">
                  <c:v>1.824695867838777</c:v>
                </c:pt>
                <c:pt idx="6">
                  <c:v>9.4775427147106739E-2</c:v>
                </c:pt>
                <c:pt idx="7">
                  <c:v>-0.78493104053753571</c:v>
                </c:pt>
                <c:pt idx="8">
                  <c:v>-2.0439236202277402</c:v>
                </c:pt>
                <c:pt idx="9">
                  <c:v>-2.7936023532634078</c:v>
                </c:pt>
                <c:pt idx="10">
                  <c:v>-2.1429458652689921</c:v>
                </c:pt>
                <c:pt idx="11">
                  <c:v>-2.1674201669378093</c:v>
                </c:pt>
                <c:pt idx="12">
                  <c:v>-1.5345711966752684</c:v>
                </c:pt>
                <c:pt idx="13">
                  <c:v>-1.0723309156935279</c:v>
                </c:pt>
                <c:pt idx="14">
                  <c:v>-0.89153730046316415</c:v>
                </c:pt>
                <c:pt idx="15">
                  <c:v>-0.20775827055101692</c:v>
                </c:pt>
                <c:pt idx="16">
                  <c:v>0</c:v>
                </c:pt>
                <c:pt idx="17">
                  <c:v>2.4135218870616084</c:v>
                </c:pt>
                <c:pt idx="18">
                  <c:v>5.0848950473562304</c:v>
                </c:pt>
                <c:pt idx="19">
                  <c:v>5.8151686596425147</c:v>
                </c:pt>
                <c:pt idx="20">
                  <c:v>4.9386660097510822</c:v>
                </c:pt>
                <c:pt idx="21">
                  <c:v>3.3147369833025571</c:v>
                </c:pt>
                <c:pt idx="22">
                  <c:v>1.7804157054749505</c:v>
                </c:pt>
                <c:pt idx="23">
                  <c:v>-0.46743949637650728</c:v>
                </c:pt>
                <c:pt idx="24">
                  <c:v>0.44894839056906477</c:v>
                </c:pt>
                <c:pt idx="25">
                  <c:v>0.59047220932435129</c:v>
                </c:pt>
                <c:pt idx="26">
                  <c:v>0.98683406975906962</c:v>
                </c:pt>
                <c:pt idx="27">
                  <c:v>-9.9930430786437929E-3</c:v>
                </c:pt>
                <c:pt idx="28">
                  <c:v>0.15185915337028044</c:v>
                </c:pt>
                <c:pt idx="29">
                  <c:v>1.0476135469695107</c:v>
                </c:pt>
                <c:pt idx="30">
                  <c:v>1.3487384149647965</c:v>
                </c:pt>
                <c:pt idx="31">
                  <c:v>2.254756542515544</c:v>
                </c:pt>
                <c:pt idx="32">
                  <c:v>1.3791255231400341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chart_data_Kes_L!$AC$1</c:f>
              <c:strCache>
                <c:ptCount val="1"/>
                <c:pt idx="0">
                  <c:v>forecast</c:v>
                </c:pt>
              </c:strCache>
            </c:strRef>
          </c:tx>
          <c:spPr>
            <a:ln w="2857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chart_data_Kes_L!$AC$5:$AC$45</c:f>
              <c:numCache>
                <c:formatCode>0.00</c:formatCode>
                <c:ptCount val="41"/>
                <c:pt idx="0">
                  <c:v>-22.102556337947874</c:v>
                </c:pt>
                <c:pt idx="1">
                  <c:v>-20.822280570508042</c:v>
                </c:pt>
                <c:pt idx="2">
                  <c:v>-20.26536161930494</c:v>
                </c:pt>
                <c:pt idx="3">
                  <c:v>-19.849174378059104</c:v>
                </c:pt>
                <c:pt idx="4">
                  <c:v>-18.764571284071224</c:v>
                </c:pt>
                <c:pt idx="5">
                  <c:v>-18.019690631818662</c:v>
                </c:pt>
                <c:pt idx="6">
                  <c:v>-16.799843661267289</c:v>
                </c:pt>
                <c:pt idx="7">
                  <c:v>-15.571565567090829</c:v>
                </c:pt>
                <c:pt idx="8">
                  <c:v>-14.594349455188933</c:v>
                </c:pt>
                <c:pt idx="9">
                  <c:v>-13.29013901502293</c:v>
                </c:pt>
                <c:pt idx="10">
                  <c:v>-11.671492414291549</c:v>
                </c:pt>
                <c:pt idx="11">
                  <c:v>-10.715658197549999</c:v>
                </c:pt>
                <c:pt idx="12">
                  <c:v>-8.9606089722404931</c:v>
                </c:pt>
                <c:pt idx="13">
                  <c:v>-6.8859520991643421</c:v>
                </c:pt>
                <c:pt idx="14">
                  <c:v>-3.9536985405615042</c:v>
                </c:pt>
                <c:pt idx="15">
                  <c:v>-1.5240999337556786</c:v>
                </c:pt>
                <c:pt idx="16">
                  <c:v>0</c:v>
                </c:pt>
                <c:pt idx="17">
                  <c:v>0.92341214655351678</c:v>
                </c:pt>
                <c:pt idx="18">
                  <c:v>0.68022533886949077</c:v>
                </c:pt>
                <c:pt idx="19">
                  <c:v>0.38639093702738592</c:v>
                </c:pt>
                <c:pt idx="20">
                  <c:v>4.9114911551043861E-2</c:v>
                </c:pt>
                <c:pt idx="21">
                  <c:v>-0.27810578076559977</c:v>
                </c:pt>
                <c:pt idx="22">
                  <c:v>-0.64261560869073264</c:v>
                </c:pt>
                <c:pt idx="23">
                  <c:v>-0.20802967050082088</c:v>
                </c:pt>
                <c:pt idx="24">
                  <c:v>-0.45924868820543452</c:v>
                </c:pt>
                <c:pt idx="25">
                  <c:v>-0.97008815382343982</c:v>
                </c:pt>
                <c:pt idx="26">
                  <c:v>-0.48771410257216985</c:v>
                </c:pt>
                <c:pt idx="27">
                  <c:v>-0.6861994067253363</c:v>
                </c:pt>
                <c:pt idx="28">
                  <c:v>-0.6874094259519552</c:v>
                </c:pt>
                <c:pt idx="29">
                  <c:v>0.23412918163330687</c:v>
                </c:pt>
                <c:pt idx="30">
                  <c:v>0.39117686370201454</c:v>
                </c:pt>
                <c:pt idx="31">
                  <c:v>0.84235967007839463</c:v>
                </c:pt>
                <c:pt idx="32">
                  <c:v>1.3262035387573405</c:v>
                </c:pt>
                <c:pt idx="33">
                  <c:v>2.1760653929744649</c:v>
                </c:pt>
                <c:pt idx="34">
                  <c:v>2.6007427047804299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chart_data_Kes_L!$AF$2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chart_data_Kes_L!$AF$5:$AF$45</c:f>
              <c:numCache>
                <c:formatCode>0.00</c:formatCode>
                <c:ptCount val="41"/>
                <c:pt idx="0">
                  <c:v>-24.085924360202025</c:v>
                </c:pt>
                <c:pt idx="1">
                  <c:v>-22.803393320993752</c:v>
                </c:pt>
                <c:pt idx="2">
                  <c:v>-21.477450055180576</c:v>
                </c:pt>
                <c:pt idx="3">
                  <c:v>-20.499710130359048</c:v>
                </c:pt>
                <c:pt idx="4">
                  <c:v>-19.209147599933978</c:v>
                </c:pt>
                <c:pt idx="5">
                  <c:v>-17.774161974045505</c:v>
                </c:pt>
                <c:pt idx="6">
                  <c:v>-16.49191165264104</c:v>
                </c:pt>
                <c:pt idx="7">
                  <c:v>-15.638990100236862</c:v>
                </c:pt>
                <c:pt idx="8">
                  <c:v>-14.62477851572341</c:v>
                </c:pt>
                <c:pt idx="9">
                  <c:v>-13.714987805052431</c:v>
                </c:pt>
                <c:pt idx="10">
                  <c:v>-12.287180837488858</c:v>
                </c:pt>
                <c:pt idx="11">
                  <c:v>-10.873076863972292</c:v>
                </c:pt>
                <c:pt idx="12">
                  <c:v>-8.9925706979331981</c:v>
                </c:pt>
                <c:pt idx="13">
                  <c:v>-7.1364525863152153</c:v>
                </c:pt>
                <c:pt idx="14">
                  <c:v>-4.7327339809590825</c:v>
                </c:pt>
                <c:pt idx="15">
                  <c:v>-2.2447710224893029</c:v>
                </c:pt>
                <c:pt idx="16">
                  <c:v>0</c:v>
                </c:pt>
                <c:pt idx="17">
                  <c:v>1.1057286464851388</c:v>
                </c:pt>
                <c:pt idx="18">
                  <c:v>1.4068512357344396</c:v>
                </c:pt>
                <c:pt idx="19">
                  <c:v>1.6625886855288492</c:v>
                </c:pt>
                <c:pt idx="20">
                  <c:v>1.5651855316431507</c:v>
                </c:pt>
                <c:pt idx="21">
                  <c:v>2.1056232099125194</c:v>
                </c:pt>
                <c:pt idx="22">
                  <c:v>2.9368529387551447</c:v>
                </c:pt>
                <c:pt idx="23">
                  <c:v>3.9891397211023425</c:v>
                </c:pt>
                <c:pt idx="24">
                  <c:v>4.5202852854206483</c:v>
                </c:pt>
                <c:pt idx="25">
                  <c:v>5.2123156833040385</c:v>
                </c:pt>
                <c:pt idx="26">
                  <c:v>6.2800356675007958</c:v>
                </c:pt>
                <c:pt idx="27">
                  <c:v>7.253084183302791</c:v>
                </c:pt>
                <c:pt idx="28">
                  <c:v>8.2026714577764963</c:v>
                </c:pt>
                <c:pt idx="29">
                  <c:v>8.9005924248893411</c:v>
                </c:pt>
                <c:pt idx="30">
                  <c:v>10.099542741568882</c:v>
                </c:pt>
                <c:pt idx="31">
                  <c:v>11.503860792711821</c:v>
                </c:pt>
                <c:pt idx="32">
                  <c:v>12.66854669962</c:v>
                </c:pt>
                <c:pt idx="33">
                  <c:v>13.801249179070837</c:v>
                </c:pt>
                <c:pt idx="34">
                  <c:v>15.274508956470118</c:v>
                </c:pt>
                <c:pt idx="35">
                  <c:v>16.520734071195857</c:v>
                </c:pt>
                <c:pt idx="36">
                  <c:v>18.029998006281875</c:v>
                </c:pt>
                <c:pt idx="37">
                  <c:v>19.862880567734102</c:v>
                </c:pt>
                <c:pt idx="38">
                  <c:v>19.465730570641345</c:v>
                </c:pt>
                <c:pt idx="39">
                  <c:v>21.045108771642234</c:v>
                </c:pt>
                <c:pt idx="40">
                  <c:v>22.257320538348598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269120"/>
        <c:axId val="339267584"/>
      </c:lineChart>
      <c:catAx>
        <c:axId val="3392642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265792"/>
        <c:crosses val="min"/>
        <c:auto val="1"/>
        <c:lblAlgn val="ctr"/>
        <c:lblOffset val="100"/>
        <c:tickLblSkip val="2"/>
        <c:noMultiLvlLbl val="0"/>
      </c:catAx>
      <c:valAx>
        <c:axId val="339265792"/>
        <c:scaling>
          <c:orientation val="minMax"/>
          <c:max val="30"/>
          <c:min val="-3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264256"/>
        <c:crosses val="autoZero"/>
        <c:crossBetween val="midCat"/>
      </c:valAx>
      <c:valAx>
        <c:axId val="339267584"/>
        <c:scaling>
          <c:orientation val="minMax"/>
          <c:max val="30"/>
          <c:min val="-3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269120"/>
        <c:crosses val="max"/>
        <c:crossBetween val="between"/>
        <c:majorUnit val="5"/>
        <c:minorUnit val="1"/>
      </c:valAx>
      <c:catAx>
        <c:axId val="33926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9267584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363840281416772"/>
          <c:w val="0.9193390358236726"/>
          <c:h val="0.76883886208819785"/>
        </c:manualLayout>
      </c:layout>
      <c:areaChart>
        <c:grouping val="standard"/>
        <c:varyColors val="0"/>
        <c:ser>
          <c:idx val="0"/>
          <c:order val="0"/>
          <c:tx>
            <c:strRef>
              <c:f>chart_data_Kes_L!$N$2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chart_data_Kes_L!$N$5:$N$45</c:f>
              <c:numCache>
                <c:formatCode>0.00</c:formatCode>
                <c:ptCount val="41"/>
                <c:pt idx="0">
                  <c:v>-14.555836561185345</c:v>
                </c:pt>
                <c:pt idx="1">
                  <c:v>-12.633393578354841</c:v>
                </c:pt>
                <c:pt idx="2">
                  <c:v>-10.201899580905391</c:v>
                </c:pt>
                <c:pt idx="3">
                  <c:v>-9.5108137872924914</c:v>
                </c:pt>
                <c:pt idx="4">
                  <c:v>-9.905906318710592</c:v>
                </c:pt>
                <c:pt idx="5">
                  <c:v>-9.0169405229596364</c:v>
                </c:pt>
                <c:pt idx="6">
                  <c:v>-5.4166288057820822</c:v>
                </c:pt>
                <c:pt idx="7">
                  <c:v>-1.6720481589273959</c:v>
                </c:pt>
                <c:pt idx="8">
                  <c:v>-0.15127356402201997</c:v>
                </c:pt>
                <c:pt idx="9">
                  <c:v>-0.41554996507349529</c:v>
                </c:pt>
                <c:pt idx="10">
                  <c:v>-1.4769480369619572</c:v>
                </c:pt>
                <c:pt idx="11">
                  <c:v>-2.3179251629299245</c:v>
                </c:pt>
                <c:pt idx="12">
                  <c:v>-1.0978203636740176</c:v>
                </c:pt>
                <c:pt idx="13">
                  <c:v>-0.12744580720171683</c:v>
                </c:pt>
                <c:pt idx="14">
                  <c:v>-1.0280305093341582</c:v>
                </c:pt>
                <c:pt idx="15">
                  <c:v>6.2719072640518903E-2</c:v>
                </c:pt>
                <c:pt idx="16">
                  <c:v>0</c:v>
                </c:pt>
                <c:pt idx="17">
                  <c:v>3.6003117171775543</c:v>
                </c:pt>
                <c:pt idx="18">
                  <c:v>7.3448923640322406</c:v>
                </c:pt>
                <c:pt idx="19">
                  <c:v>8.8656669589376165</c:v>
                </c:pt>
                <c:pt idx="20">
                  <c:v>10.259749016832771</c:v>
                </c:pt>
                <c:pt idx="21">
                  <c:v>15.355221319582597</c:v>
                </c:pt>
                <c:pt idx="22">
                  <c:v>17.672136959660037</c:v>
                </c:pt>
                <c:pt idx="23">
                  <c:v>18.006344246248801</c:v>
                </c:pt>
                <c:pt idx="24">
                  <c:v>17.94581484820236</c:v>
                </c:pt>
                <c:pt idx="25">
                  <c:v>17.920417421865892</c:v>
                </c:pt>
                <c:pt idx="26">
                  <c:v>19.137020956073115</c:v>
                </c:pt>
                <c:pt idx="27">
                  <c:v>20.178917220294522</c:v>
                </c:pt>
                <c:pt idx="28">
                  <c:v>21.521876712266078</c:v>
                </c:pt>
                <c:pt idx="29">
                  <c:v>22.154867237384963</c:v>
                </c:pt>
                <c:pt idx="30">
                  <c:v>21.758591131644096</c:v>
                </c:pt>
                <c:pt idx="31">
                  <c:v>22.834477013511446</c:v>
                </c:pt>
                <c:pt idx="32">
                  <c:v>23.695398751064602</c:v>
                </c:pt>
                <c:pt idx="33">
                  <c:v>25.194003163568084</c:v>
                </c:pt>
                <c:pt idx="34">
                  <c:v>24.445209330715358</c:v>
                </c:pt>
                <c:pt idx="35">
                  <c:v>26.067995927999704</c:v>
                </c:pt>
                <c:pt idx="36">
                  <c:v>27.51259351462835</c:v>
                </c:pt>
                <c:pt idx="37">
                  <c:v>29.4785683083918</c:v>
                </c:pt>
                <c:pt idx="38">
                  <c:v>31.452889376678513</c:v>
                </c:pt>
                <c:pt idx="39">
                  <c:v>33.238189974933391</c:v>
                </c:pt>
                <c:pt idx="40">
                  <c:v>35.342417624890601</c:v>
                </c:pt>
              </c:numCache>
            </c:numRef>
          </c:val>
        </c:ser>
        <c:ser>
          <c:idx val="1"/>
          <c:order val="1"/>
          <c:tx>
            <c:strRef>
              <c:f>chart_data_Kes_L!$M$2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chart_data_Kes_L!$A$5:$A$45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chart_data_Kes_L!$M$5:$M$45</c:f>
              <c:numCache>
                <c:formatCode>0.00</c:formatCode>
                <c:ptCount val="41"/>
                <c:pt idx="0">
                  <c:v>-31.318323627898735</c:v>
                </c:pt>
                <c:pt idx="1">
                  <c:v>-29.719688916107742</c:v>
                </c:pt>
                <c:pt idx="2">
                  <c:v>-27.96049414323025</c:v>
                </c:pt>
                <c:pt idx="3">
                  <c:v>-26.107769671071537</c:v>
                </c:pt>
                <c:pt idx="4">
                  <c:v>-24.150162773917714</c:v>
                </c:pt>
                <c:pt idx="5">
                  <c:v>-22.451633593613224</c:v>
                </c:pt>
                <c:pt idx="6">
                  <c:v>-20.329443919516905</c:v>
                </c:pt>
                <c:pt idx="7">
                  <c:v>-19.604730673264157</c:v>
                </c:pt>
                <c:pt idx="8">
                  <c:v>-16.799278199490232</c:v>
                </c:pt>
                <c:pt idx="9">
                  <c:v>-15.409132848712147</c:v>
                </c:pt>
                <c:pt idx="10">
                  <c:v>-13.540420370011702</c:v>
                </c:pt>
                <c:pt idx="11">
                  <c:v>-11.427960559471217</c:v>
                </c:pt>
                <c:pt idx="12">
                  <c:v>-9.702964261535783</c:v>
                </c:pt>
                <c:pt idx="13">
                  <c:v>-7.1441591257422488</c:v>
                </c:pt>
                <c:pt idx="14">
                  <c:v>-5.05619339359788</c:v>
                </c:pt>
                <c:pt idx="15">
                  <c:v>-2.6409001629933471</c:v>
                </c:pt>
                <c:pt idx="16">
                  <c:v>0</c:v>
                </c:pt>
                <c:pt idx="17">
                  <c:v>1.1129017920439566</c:v>
                </c:pt>
                <c:pt idx="18">
                  <c:v>3.0478826596307016</c:v>
                </c:pt>
                <c:pt idx="19">
                  <c:v>4.2479032632372764</c:v>
                </c:pt>
                <c:pt idx="20">
                  <c:v>5.7631320745933863</c:v>
                </c:pt>
                <c:pt idx="21">
                  <c:v>5.7400626028536692</c:v>
                </c:pt>
                <c:pt idx="22">
                  <c:v>5.3052681956024088</c:v>
                </c:pt>
                <c:pt idx="23">
                  <c:v>4.9453342063206946</c:v>
                </c:pt>
                <c:pt idx="24">
                  <c:v>5.2291173782916616</c:v>
                </c:pt>
                <c:pt idx="25">
                  <c:v>6.7217549241124885</c:v>
                </c:pt>
                <c:pt idx="26">
                  <c:v>8.4505403649227588</c:v>
                </c:pt>
                <c:pt idx="27">
                  <c:v>8.7656281365805313</c:v>
                </c:pt>
                <c:pt idx="28">
                  <c:v>9.2076916773747115</c:v>
                </c:pt>
                <c:pt idx="29">
                  <c:v>10.324656677790898</c:v>
                </c:pt>
                <c:pt idx="30">
                  <c:v>11.074967211000029</c:v>
                </c:pt>
                <c:pt idx="31">
                  <c:v>11.247865646249465</c:v>
                </c:pt>
                <c:pt idx="32">
                  <c:v>11.639731090338614</c:v>
                </c:pt>
                <c:pt idx="33">
                  <c:v>12.845205117686675</c:v>
                </c:pt>
                <c:pt idx="34">
                  <c:v>13.855009489233097</c:v>
                </c:pt>
                <c:pt idx="35">
                  <c:v>14.324650206063012</c:v>
                </c:pt>
                <c:pt idx="36">
                  <c:v>14.999824326973155</c:v>
                </c:pt>
                <c:pt idx="37">
                  <c:v>17.12563191428697</c:v>
                </c:pt>
                <c:pt idx="38">
                  <c:v>18.189604289864008</c:v>
                </c:pt>
                <c:pt idx="39">
                  <c:v>19.522459942423552</c:v>
                </c:pt>
                <c:pt idx="40">
                  <c:v>21.249719795062646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751424"/>
        <c:axId val="333752960"/>
      </c:areaChart>
      <c:lineChart>
        <c:grouping val="standard"/>
        <c:varyColors val="0"/>
        <c:ser>
          <c:idx val="3"/>
          <c:order val="2"/>
          <c:tx>
            <c:strRef>
              <c:f>chart_data_Kes_L!$K$2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chart_data_Kes_L!$K$5:$K$45</c:f>
              <c:numCache>
                <c:formatCode>0.00</c:formatCode>
                <c:ptCount val="41"/>
                <c:pt idx="0">
                  <c:v>-14.828977776002489</c:v>
                </c:pt>
                <c:pt idx="1">
                  <c:v>-13.851509118315164</c:v>
                </c:pt>
                <c:pt idx="2">
                  <c:v>-13.050083370626794</c:v>
                </c:pt>
                <c:pt idx="3">
                  <c:v>-12.26455949659038</c:v>
                </c:pt>
                <c:pt idx="4">
                  <c:v>-11.784579652449054</c:v>
                </c:pt>
                <c:pt idx="5">
                  <c:v>-11.068636685399667</c:v>
                </c:pt>
                <c:pt idx="6">
                  <c:v>-10.431063923656325</c:v>
                </c:pt>
                <c:pt idx="7">
                  <c:v>-9.1507881562164926</c:v>
                </c:pt>
                <c:pt idx="8">
                  <c:v>-8.5938692050133909</c:v>
                </c:pt>
                <c:pt idx="9">
                  <c:v>-8.1776819637675544</c:v>
                </c:pt>
                <c:pt idx="10">
                  <c:v>-7.0930788697796743</c:v>
                </c:pt>
                <c:pt idx="11">
                  <c:v>-6.3481982175271128</c:v>
                </c:pt>
                <c:pt idx="12">
                  <c:v>-5.1283512469757397</c:v>
                </c:pt>
                <c:pt idx="13">
                  <c:v>-3.9000731527992798</c:v>
                </c:pt>
                <c:pt idx="14">
                  <c:v>-2.9228570408973837</c:v>
                </c:pt>
                <c:pt idx="15">
                  <c:v>-1.6186466007313811</c:v>
                </c:pt>
                <c:pt idx="16">
                  <c:v>0</c:v>
                </c:pt>
                <c:pt idx="17">
                  <c:v>0.95583421674155034</c:v>
                </c:pt>
                <c:pt idx="18">
                  <c:v>2.7108834420510561</c:v>
                </c:pt>
                <c:pt idx="19">
                  <c:v>4.7855403151272071</c:v>
                </c:pt>
                <c:pt idx="20">
                  <c:v>7.7177938737300451</c:v>
                </c:pt>
                <c:pt idx="21">
                  <c:v>10.147392480535871</c:v>
                </c:pt>
                <c:pt idx="22">
                  <c:v>11.671492414291549</c:v>
                </c:pt>
                <c:pt idx="23">
                  <c:v>12.594904560845066</c:v>
                </c:pt>
                <c:pt idx="24">
                  <c:v>12.35171775316104</c:v>
                </c:pt>
                <c:pt idx="25">
                  <c:v>12.057883351318935</c:v>
                </c:pt>
                <c:pt idx="26">
                  <c:v>11.720607325842593</c:v>
                </c:pt>
                <c:pt idx="27">
                  <c:v>11.393386633525949</c:v>
                </c:pt>
                <c:pt idx="28">
                  <c:v>11.028876805600817</c:v>
                </c:pt>
                <c:pt idx="29">
                  <c:v>11.463462743790728</c:v>
                </c:pt>
                <c:pt idx="30">
                  <c:v>11.212243726086115</c:v>
                </c:pt>
                <c:pt idx="31">
                  <c:v>10.701404260468109</c:v>
                </c:pt>
                <c:pt idx="32">
                  <c:v>11.183778311719379</c:v>
                </c:pt>
                <c:pt idx="33">
                  <c:v>10.985293007566213</c:v>
                </c:pt>
                <c:pt idx="34">
                  <c:v>10.984082988339594</c:v>
                </c:pt>
                <c:pt idx="35">
                  <c:v>11.905621595924856</c:v>
                </c:pt>
                <c:pt idx="36">
                  <c:v>12.062669277993564</c:v>
                </c:pt>
                <c:pt idx="37">
                  <c:v>12.513852084369944</c:v>
                </c:pt>
                <c:pt idx="38">
                  <c:v>12.99769595304889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chart_data_Kes_L!$L$1</c:f>
              <c:strCache>
                <c:ptCount val="1"/>
                <c:pt idx="0">
                  <c:v>forecast:</c:v>
                </c:pt>
              </c:strCache>
            </c:strRef>
          </c:tx>
          <c:spPr>
            <a:ln w="28575">
              <a:solidFill>
                <a:srgbClr val="1F497D"/>
              </a:solidFill>
              <a:prstDash val="dash"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chart_data_Kes_L!$L$5:$L$45</c:f>
              <c:numCache>
                <c:formatCode>0.00</c:formatCode>
                <c:ptCount val="41"/>
                <c:pt idx="0">
                  <c:v>-14.828977776002489</c:v>
                </c:pt>
                <c:pt idx="1">
                  <c:v>-13.851509118315164</c:v>
                </c:pt>
                <c:pt idx="2">
                  <c:v>-13.050083370626794</c:v>
                </c:pt>
                <c:pt idx="3">
                  <c:v>-12.26455949659038</c:v>
                </c:pt>
                <c:pt idx="4">
                  <c:v>-11.784579652449054</c:v>
                </c:pt>
                <c:pt idx="5">
                  <c:v>-11.068636685399667</c:v>
                </c:pt>
                <c:pt idx="6">
                  <c:v>-10.431063923656325</c:v>
                </c:pt>
                <c:pt idx="7">
                  <c:v>-9.1507881562164926</c:v>
                </c:pt>
                <c:pt idx="8">
                  <c:v>-8.5938692050133909</c:v>
                </c:pt>
                <c:pt idx="9">
                  <c:v>-8.1776819637675544</c:v>
                </c:pt>
                <c:pt idx="10">
                  <c:v>-7.0930788697796743</c:v>
                </c:pt>
                <c:pt idx="11">
                  <c:v>-6.3481982175271128</c:v>
                </c:pt>
                <c:pt idx="12">
                  <c:v>-5.1283512469757397</c:v>
                </c:pt>
                <c:pt idx="13">
                  <c:v>-3.9000731527992798</c:v>
                </c:pt>
                <c:pt idx="14">
                  <c:v>-2.9228570408973837</c:v>
                </c:pt>
                <c:pt idx="15">
                  <c:v>-1.6186466007313811</c:v>
                </c:pt>
                <c:pt idx="16">
                  <c:v>0</c:v>
                </c:pt>
                <c:pt idx="17">
                  <c:v>0.95583421674155034</c:v>
                </c:pt>
                <c:pt idx="18">
                  <c:v>2.7108834420510561</c:v>
                </c:pt>
                <c:pt idx="19">
                  <c:v>4.7855403151272071</c:v>
                </c:pt>
                <c:pt idx="20">
                  <c:v>7.7177938737300451</c:v>
                </c:pt>
                <c:pt idx="21">
                  <c:v>10.147392480535871</c:v>
                </c:pt>
                <c:pt idx="22">
                  <c:v>11.671492414291549</c:v>
                </c:pt>
                <c:pt idx="23">
                  <c:v>12.594904560845066</c:v>
                </c:pt>
                <c:pt idx="24">
                  <c:v>12.35171775316104</c:v>
                </c:pt>
                <c:pt idx="25">
                  <c:v>12.057883351318935</c:v>
                </c:pt>
                <c:pt idx="26">
                  <c:v>11.720607325842593</c:v>
                </c:pt>
                <c:pt idx="27">
                  <c:v>11.393386633525949</c:v>
                </c:pt>
                <c:pt idx="28">
                  <c:v>11.028876805600817</c:v>
                </c:pt>
                <c:pt idx="29">
                  <c:v>11.463462743790728</c:v>
                </c:pt>
                <c:pt idx="30">
                  <c:v>11.212243726086115</c:v>
                </c:pt>
                <c:pt idx="31">
                  <c:v>10.701404260468109</c:v>
                </c:pt>
                <c:pt idx="32">
                  <c:v>11.183778311719379</c:v>
                </c:pt>
                <c:pt idx="33">
                  <c:v>10.985293007566213</c:v>
                </c:pt>
                <c:pt idx="34">
                  <c:v>10.984082988339594</c:v>
                </c:pt>
                <c:pt idx="35">
                  <c:v>11.905621595924856</c:v>
                </c:pt>
                <c:pt idx="36">
                  <c:v>12.062669277993564</c:v>
                </c:pt>
                <c:pt idx="37">
                  <c:v>12.513852084369944</c:v>
                </c:pt>
                <c:pt idx="38">
                  <c:v>12.99769595304889</c:v>
                </c:pt>
                <c:pt idx="39">
                  <c:v>13.847557807266014</c:v>
                </c:pt>
                <c:pt idx="40">
                  <c:v>14.272235119071979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751424"/>
        <c:axId val="333752960"/>
      </c:lineChart>
      <c:lineChart>
        <c:grouping val="standard"/>
        <c:varyColors val="0"/>
        <c:ser>
          <c:idx val="4"/>
          <c:order val="3"/>
          <c:tx>
            <c:strRef>
              <c:f>chart_data_Kes_L!$B$2</c:f>
              <c:strCache>
                <c:ptCount val="1"/>
                <c:pt idx="0">
                  <c:v>6/1/1953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chart_data_Kes_L!$B$5:$B$45</c:f>
              <c:numCache>
                <c:formatCode>0.00</c:formatCode>
                <c:ptCount val="41"/>
                <c:pt idx="0">
                  <c:v>-15.798246663389214</c:v>
                </c:pt>
                <c:pt idx="1">
                  <c:v>-12.633393578354841</c:v>
                </c:pt>
                <c:pt idx="2">
                  <c:v>-10.201899580905391</c:v>
                </c:pt>
                <c:pt idx="3">
                  <c:v>-9.5108137872924914</c:v>
                </c:pt>
                <c:pt idx="4">
                  <c:v>-10.639214856830225</c:v>
                </c:pt>
                <c:pt idx="5">
                  <c:v>-11.654447714995513</c:v>
                </c:pt>
                <c:pt idx="6">
                  <c:v>-10.264238547482648</c:v>
                </c:pt>
                <c:pt idx="7">
                  <c:v>-9.4206533493846578</c:v>
                </c:pt>
                <c:pt idx="8">
                  <c:v>-8.3253803949822434</c:v>
                </c:pt>
                <c:pt idx="9">
                  <c:v>-5.6014376338550633</c:v>
                </c:pt>
                <c:pt idx="10">
                  <c:v>-4.4254859192827354</c:v>
                </c:pt>
                <c:pt idx="11">
                  <c:v>-3.4711398055862404</c:v>
                </c:pt>
                <c:pt idx="12">
                  <c:v>-1.0978203636740176</c:v>
                </c:pt>
                <c:pt idx="13">
                  <c:v>-0.12744580720171683</c:v>
                </c:pt>
                <c:pt idx="14">
                  <c:v>-1.9255414160105317</c:v>
                </c:pt>
                <c:pt idx="15">
                  <c:v>-1.3977431760132291</c:v>
                </c:pt>
                <c:pt idx="16">
                  <c:v>0</c:v>
                </c:pt>
                <c:pt idx="17">
                  <c:v>2.0509833680130782</c:v>
                </c:pt>
                <c:pt idx="18">
                  <c:v>4.9677234401684132</c:v>
                </c:pt>
                <c:pt idx="19">
                  <c:v>6.6569910003926225</c:v>
                </c:pt>
                <c:pt idx="20">
                  <c:v>8.8705131385908516</c:v>
                </c:pt>
                <c:pt idx="21">
                  <c:v>10.00265873116463</c:v>
                </c:pt>
                <c:pt idx="22">
                  <c:v>10.262831272279136</c:v>
                </c:pt>
                <c:pt idx="23">
                  <c:v>9.4419433359281228</c:v>
                </c:pt>
                <c:pt idx="24">
                  <c:v>9.4464901906104615</c:v>
                </c:pt>
                <c:pt idx="25">
                  <c:v>9.3014801687406106</c:v>
                </c:pt>
                <c:pt idx="26">
                  <c:v>9.7479018781205511</c:v>
                </c:pt>
                <c:pt idx="27">
                  <c:v>11.632585400036675</c:v>
                </c:pt>
                <c:pt idx="28">
                  <c:v>12.656490797540577</c:v>
                </c:pt>
                <c:pt idx="29">
                  <c:v>14.305736891608042</c:v>
                </c:pt>
                <c:pt idx="30">
                  <c:v>15.778775386495639</c:v>
                </c:pt>
                <c:pt idx="31">
                  <c:v>16.974249958150004</c:v>
                </c:pt>
                <c:pt idx="32">
                  <c:v>18.701844962143596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chart_data_Kes_L!$O$2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chart_data_K_L!$A$5:$A$45</c:f>
              <c:numCache>
                <c:formatCode>General</c:formatCode>
                <c:ptCount val="41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  <c:pt idx="29">
                  <c:v>13</c:v>
                </c:pt>
                <c:pt idx="30">
                  <c:v>14</c:v>
                </c:pt>
                <c:pt idx="31">
                  <c:v>15</c:v>
                </c:pt>
                <c:pt idx="32">
                  <c:v>16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</c:numCache>
            </c:numRef>
          </c:cat>
          <c:val>
            <c:numRef>
              <c:f>chart_data_Kes_L!$O$5:$O$45</c:f>
              <c:numCache>
                <c:formatCode>0.00</c:formatCode>
                <c:ptCount val="41"/>
                <c:pt idx="0">
                  <c:v>-22.597825333247503</c:v>
                </c:pt>
                <c:pt idx="1">
                  <c:v>-21.317665699702331</c:v>
                </c:pt>
                <c:pt idx="2">
                  <c:v>-19.92680952532729</c:v>
                </c:pt>
                <c:pt idx="3">
                  <c:v>-18.628024128965901</c:v>
                </c:pt>
                <c:pt idx="4">
                  <c:v>-17.095218145431925</c:v>
                </c:pt>
                <c:pt idx="5">
                  <c:v>-16.079251612472067</c:v>
                </c:pt>
                <c:pt idx="6">
                  <c:v>-14.503969259119026</c:v>
                </c:pt>
                <c:pt idx="7">
                  <c:v>-13.348541790720779</c:v>
                </c:pt>
                <c:pt idx="8">
                  <c:v>-11.912062090065438</c:v>
                </c:pt>
                <c:pt idx="9">
                  <c:v>-11.109301089427124</c:v>
                </c:pt>
                <c:pt idx="10">
                  <c:v>-9.6537647328516893</c:v>
                </c:pt>
                <c:pt idx="11">
                  <c:v>-8.104517433705194</c:v>
                </c:pt>
                <c:pt idx="12">
                  <c:v>-6.6251808004198898</c:v>
                </c:pt>
                <c:pt idx="13">
                  <c:v>-5.3389190275244811</c:v>
                </c:pt>
                <c:pt idx="14">
                  <c:v>-3.8719194301046462</c:v>
                </c:pt>
                <c:pt idx="15">
                  <c:v>-1.8622743871494163</c:v>
                </c:pt>
                <c:pt idx="16">
                  <c:v>0</c:v>
                </c:pt>
                <c:pt idx="17">
                  <c:v>2.2048464528032037</c:v>
                </c:pt>
                <c:pt idx="18">
                  <c:v>4.4405704200941676</c:v>
                </c:pt>
                <c:pt idx="19">
                  <c:v>6.209014495208355</c:v>
                </c:pt>
                <c:pt idx="20">
                  <c:v>8.4073750590853589</c:v>
                </c:pt>
                <c:pt idx="21">
                  <c:v>10.405912318479531</c:v>
                </c:pt>
                <c:pt idx="22">
                  <c:v>12.002182296045206</c:v>
                </c:pt>
                <c:pt idx="23">
                  <c:v>12.715142640977596</c:v>
                </c:pt>
                <c:pt idx="24">
                  <c:v>13.003145224087033</c:v>
                </c:pt>
                <c:pt idx="25">
                  <c:v>13.184084906385591</c:v>
                </c:pt>
                <c:pt idx="26">
                  <c:v>13.706245290848431</c:v>
                </c:pt>
                <c:pt idx="27">
                  <c:v>14.22078045550132</c:v>
                </c:pt>
                <c:pt idx="28">
                  <c:v>15.028405523942583</c:v>
                </c:pt>
                <c:pt idx="29">
                  <c:v>15.785176825931224</c:v>
                </c:pt>
                <c:pt idx="30">
                  <c:v>16.330800036420097</c:v>
                </c:pt>
                <c:pt idx="31">
                  <c:v>16.91284149244391</c:v>
                </c:pt>
                <c:pt idx="32">
                  <c:v>17.84583730460626</c:v>
                </c:pt>
                <c:pt idx="33">
                  <c:v>17.71263146030622</c:v>
                </c:pt>
                <c:pt idx="34">
                  <c:v>18.395205640946834</c:v>
                </c:pt>
                <c:pt idx="35">
                  <c:v>19.719557303991827</c:v>
                </c:pt>
                <c:pt idx="36">
                  <c:v>20.585306296909199</c:v>
                </c:pt>
                <c:pt idx="37">
                  <c:v>21.72026460377856</c:v>
                </c:pt>
                <c:pt idx="38">
                  <c:v>22.809186768438099</c:v>
                </c:pt>
                <c:pt idx="39">
                  <c:v>26.641460232505331</c:v>
                </c:pt>
                <c:pt idx="40">
                  <c:v>28.059931770179119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756288"/>
        <c:axId val="333754752"/>
      </c:lineChart>
      <c:catAx>
        <c:axId val="3337514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3752960"/>
        <c:crosses val="min"/>
        <c:auto val="1"/>
        <c:lblAlgn val="ctr"/>
        <c:lblOffset val="100"/>
        <c:tickLblSkip val="2"/>
        <c:noMultiLvlLbl val="0"/>
      </c:catAx>
      <c:valAx>
        <c:axId val="333752960"/>
        <c:scaling>
          <c:orientation val="minMax"/>
          <c:max val="30"/>
          <c:min val="-3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3751424"/>
        <c:crosses val="autoZero"/>
        <c:crossBetween val="midCat"/>
        <c:majorUnit val="5"/>
      </c:valAx>
      <c:valAx>
        <c:axId val="333754752"/>
        <c:scaling>
          <c:orientation val="minMax"/>
          <c:max val="30"/>
          <c:min val="-3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3756288"/>
        <c:crosses val="max"/>
        <c:crossBetween val="between"/>
        <c:majorUnit val="5"/>
        <c:minorUnit val="1"/>
      </c:valAx>
      <c:catAx>
        <c:axId val="333756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33754752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2">
    <tabColor theme="9" tint="0.39994506668294322"/>
  </sheetPr>
  <sheetViews>
    <sheetView zoomScale="11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3">
    <tabColor theme="9" tint="0.39994506668294322"/>
  </sheetPr>
  <sheetViews>
    <sheetView zoomScale="9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Chart5">
    <tabColor theme="9" tint="0.39994506668294322"/>
  </sheetPr>
  <sheetViews>
    <sheetView zoomScale="99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Chart6">
    <tabColor theme="9" tint="0.39994506668294322"/>
  </sheetPr>
  <sheetViews>
    <sheetView zoomScale="99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Chart7">
    <tabColor theme="9" tint="0.39994506668294322"/>
  </sheetPr>
  <sheetViews>
    <sheetView zoomScale="99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Chart4">
    <tabColor theme="9" tint="0.39994506668294322"/>
  </sheetPr>
  <sheetViews>
    <sheetView zoomScale="99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Chart11">
    <tabColor theme="9" tint="0.39994506668294322"/>
  </sheetPr>
  <sheetViews>
    <sheetView zoomScale="119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 codeName="Chart10">
    <tabColor theme="9" tint="0.39994506668294322"/>
  </sheetPr>
  <sheetViews>
    <sheetView zoomScale="119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 codeName="Chart12">
    <tabColor theme="9" tint="0.39994506668294322"/>
  </sheetPr>
  <sheetViews>
    <sheetView zoomScale="118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 codeName="Chart20">
    <tabColor theme="9" tint="0.39994506668294322"/>
  </sheetPr>
  <sheetViews>
    <sheetView zoomScale="119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 codeName="Chart19">
    <tabColor theme="9" tint="0.39994506668294322"/>
  </sheetPr>
  <sheetViews>
    <sheetView zoomScale="119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 codeName="Chart17">
    <tabColor theme="9" tint="0.39994506668294322"/>
  </sheetPr>
  <sheetViews>
    <sheetView zoomScale="119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 codeName="Chart18">
    <tabColor theme="9" tint="0.39994506668294322"/>
  </sheetPr>
  <sheetViews>
    <sheetView zoomScale="119" workbookViewId="0" zoomToFit="1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 codeName="Chart13">
    <tabColor theme="9" tint="0.39994506668294322"/>
  </sheetPr>
  <sheetViews>
    <sheetView zoomScale="119" workbookViewId="0" zoomToFit="1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 codeName="Chart14">
    <tabColor theme="9" tint="0.39994506668294322"/>
  </sheetPr>
  <sheetViews>
    <sheetView zoomScale="99" workbookViewId="0" zoomToFit="1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 codeName="Chart15">
    <tabColor theme="9" tint="0.39994506668294322"/>
  </sheetPr>
  <sheetViews>
    <sheetView zoomScale="99" workbookViewId="0" zoomToFit="1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 codeName="Chart16">
    <tabColor theme="9" tint="0.39994506668294322"/>
  </sheetPr>
  <sheetViews>
    <sheetView zoomScale="99" workbookViewId="0" zoomToFit="1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 codeName="Chart21">
    <tabColor theme="9" tint="0.39994506668294322"/>
  </sheetPr>
  <sheetViews>
    <sheetView zoomScale="111" workbookViewId="0" zoomToFit="1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 codeName="Chart22">
    <tabColor theme="9" tint="0.39994506668294322"/>
  </sheetPr>
  <sheetViews>
    <sheetView zoomScale="110" workbookViewId="0" zoomToFit="1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 codeName="Chart23">
    <tabColor theme="9" tint="0.39994506668294322"/>
  </sheetPr>
  <sheetViews>
    <sheetView zoomScale="111" workbookViewId="0" zoomToFit="1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 codeName="Chart41">
    <tabColor theme="9" tint="0.39994506668294322"/>
  </sheetPr>
  <sheetViews>
    <sheetView zoomScale="110" workbookViewId="0" zoomToFit="1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 codeName="Chart42">
    <tabColor theme="9" tint="0.39994506668294322"/>
  </sheetPr>
  <sheetViews>
    <sheetView zoomScale="110" workbookViewId="0" zoomToFit="1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 codeName="Chart43">
    <tabColor theme="9" tint="0.39994506668294322"/>
  </sheetPr>
  <sheetViews>
    <sheetView zoomScale="110" workbookViewId="0" zoomToFit="1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 codeName="Chart44">
    <tabColor theme="9" tint="0.39994506668294322"/>
  </sheetPr>
  <sheetViews>
    <sheetView zoomScale="110" workbookViewId="0" zoomToFit="1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 codeName="Chart45">
    <tabColor theme="9" tint="0.39994506668294322"/>
  </sheetPr>
  <sheetViews>
    <sheetView zoomScale="110" workbookViewId="0" zoomToFit="1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 codeName="Chart46">
    <tabColor theme="9" tint="0.39994506668294322"/>
  </sheetPr>
  <sheetViews>
    <sheetView zoomScale="110" workbookViewId="0" zoomToFit="1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 codeName="Chart47">
    <tabColor theme="9" tint="0.39994506668294322"/>
  </sheetPr>
  <sheetViews>
    <sheetView zoomScale="110" workbookViewId="0" zoomToFit="1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 codeName="Chart48">
    <tabColor theme="9" tint="0.39994506668294322"/>
  </sheetPr>
  <sheetViews>
    <sheetView zoomScale="110" workbookViewId="0" zoomToFit="1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 codeName="Chart49">
    <tabColor theme="9" tint="0.39994506668294322"/>
  </sheetPr>
  <sheetViews>
    <sheetView zoomScale="110" workbookViewId="0" zoomToFit="1"/>
  </sheetViews>
  <pageMargins left="0.7" right="0.7" top="0.75" bottom="0.75" header="0.3" footer="0.3"/>
  <drawing r:id="rId1"/>
</chartsheet>
</file>

<file path=xl/chartsheets/sheet30.xml><?xml version="1.0" encoding="utf-8"?>
<chartsheet xmlns="http://schemas.openxmlformats.org/spreadsheetml/2006/main" xmlns:r="http://schemas.openxmlformats.org/officeDocument/2006/relationships">
  <sheetPr codeName="Chart50">
    <tabColor theme="9" tint="0.39994506668294322"/>
  </sheetPr>
  <sheetViews>
    <sheetView zoomScale="116" workbookViewId="0" zoomToFit="1"/>
  </sheetViews>
  <pageMargins left="0.7" right="0.7" top="0.75" bottom="0.75" header="0.3" footer="0.3"/>
  <drawing r:id="rId1"/>
</chartsheet>
</file>

<file path=xl/chartsheets/sheet31.xml><?xml version="1.0" encoding="utf-8"?>
<chartsheet xmlns="http://schemas.openxmlformats.org/spreadsheetml/2006/main" xmlns:r="http://schemas.openxmlformats.org/officeDocument/2006/relationships">
  <sheetPr codeName="Chart51">
    <tabColor theme="9" tint="0.39994506668294322"/>
  </sheetPr>
  <sheetViews>
    <sheetView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4" Type="http://schemas.openxmlformats.org/officeDocument/2006/relationships/chart" Target="../charts/chart21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6" Type="http://schemas.openxmlformats.org/officeDocument/2006/relationships/chart" Target="../charts/chart27.xml"/><Relationship Id="rId5" Type="http://schemas.openxmlformats.org/officeDocument/2006/relationships/chart" Target="../charts/chart26.xml"/><Relationship Id="rId4" Type="http://schemas.openxmlformats.org/officeDocument/2006/relationships/chart" Target="../charts/chart25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1</xdr:row>
      <xdr:rowOff>9525</xdr:rowOff>
    </xdr:from>
    <xdr:to>
      <xdr:col>6</xdr:col>
      <xdr:colOff>446161</xdr:colOff>
      <xdr:row>14</xdr:row>
      <xdr:rowOff>1905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1" y="200025"/>
          <a:ext cx="3398910" cy="246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600076</xdr:colOff>
      <xdr:row>1</xdr:row>
      <xdr:rowOff>0</xdr:rowOff>
    </xdr:from>
    <xdr:to>
      <xdr:col>12</xdr:col>
      <xdr:colOff>343465</xdr:colOff>
      <xdr:row>13</xdr:row>
      <xdr:rowOff>182880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57676" y="190500"/>
          <a:ext cx="3400989" cy="246888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590556</xdr:colOff>
      <xdr:row>27</xdr:row>
      <xdr:rowOff>19050</xdr:rowOff>
    </xdr:from>
    <xdr:to>
      <xdr:col>12</xdr:col>
      <xdr:colOff>337023</xdr:colOff>
      <xdr:row>40</xdr:row>
      <xdr:rowOff>11430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6" y="5162550"/>
          <a:ext cx="3404067" cy="246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66681</xdr:colOff>
      <xdr:row>13</xdr:row>
      <xdr:rowOff>171450</xdr:rowOff>
    </xdr:from>
    <xdr:to>
      <xdr:col>6</xdr:col>
      <xdr:colOff>422747</xdr:colOff>
      <xdr:row>26</xdr:row>
      <xdr:rowOff>163830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81" y="2647950"/>
          <a:ext cx="3404066" cy="246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579126</xdr:colOff>
      <xdr:row>13</xdr:row>
      <xdr:rowOff>160020</xdr:rowOff>
    </xdr:from>
    <xdr:to>
      <xdr:col>12</xdr:col>
      <xdr:colOff>325593</xdr:colOff>
      <xdr:row>26</xdr:row>
      <xdr:rowOff>152400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6726" y="2636520"/>
          <a:ext cx="3404067" cy="246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53347</xdr:colOff>
      <xdr:row>27</xdr:row>
      <xdr:rowOff>38100</xdr:rowOff>
    </xdr:from>
    <xdr:to>
      <xdr:col>6</xdr:col>
      <xdr:colOff>404256</xdr:colOff>
      <xdr:row>40</xdr:row>
      <xdr:rowOff>30480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7" y="5181600"/>
          <a:ext cx="3398909" cy="246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7318" y="173184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8866910" y="190500"/>
    <xdr:ext cx="8665220" cy="6288185"/>
    <xdr:graphicFrame macro="">
      <xdr:nvGraphicFramePr>
        <xdr:cNvPr id="3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34637" y="6650182"/>
    <xdr:ext cx="8665220" cy="6288185"/>
    <xdr:graphicFrame macro="">
      <xdr:nvGraphicFramePr>
        <xdr:cNvPr id="4" name="Chart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8850827" y="6650183"/>
    <xdr:ext cx="8665220" cy="6288185"/>
    <xdr:graphicFrame macro="">
      <xdr:nvGraphicFramePr>
        <xdr:cNvPr id="5" name="Chart 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0" y="13144500"/>
    <xdr:ext cx="8665220" cy="6288185"/>
    <xdr:graphicFrame macro="">
      <xdr:nvGraphicFramePr>
        <xdr:cNvPr id="8" name="Chart 7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trough (2009:Q2)=0)=0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A. Output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0.05688</cdr:y>
    </cdr:from>
    <cdr:to>
      <cdr:x>1</cdr:x>
      <cdr:y>0.09725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07126" y="357657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trough </a:t>
          </a:r>
        </a:p>
      </cdr:txBody>
    </cdr:sp>
  </cdr:relSizeAnchor>
  <cdr:relSizeAnchor xmlns:cdr="http://schemas.openxmlformats.org/drawingml/2006/chartDrawing">
    <cdr:from>
      <cdr:x>0.02898</cdr:x>
      <cdr:y>0.658</cdr:y>
    </cdr:from>
    <cdr:to>
      <cdr:x>0.19925</cdr:x>
      <cdr:y>0.7774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51131" y="4137624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0.02439</cdr:x>
      <cdr:y>0.32078</cdr:y>
    </cdr:from>
    <cdr:to>
      <cdr:x>0.94373</cdr:x>
      <cdr:y>0.32103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2017121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0.11142</cdr:y>
    </cdr:from>
    <cdr:to>
      <cdr:x>0.02457</cdr:x>
      <cdr:y>0.90046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00642"/>
          <a:ext cx="1587" cy="4961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0.62479</cdr:x>
      <cdr:y>0.32896</cdr:y>
    </cdr:from>
    <cdr:to>
      <cdr:x>0.71826</cdr:x>
      <cdr:y>0.37244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5413936" y="2068558"/>
          <a:ext cx="809938" cy="2734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2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0.67699</cdr:x>
      <cdr:y>0.43566</cdr:y>
    </cdr:from>
    <cdr:to>
      <cdr:x>0.8639</cdr:x>
      <cdr:y>0.47318</cdr:y>
    </cdr:to>
    <cdr:sp macro="" textlink="">
      <cdr:nvSpPr>
        <cdr:cNvPr id="39" name="SeriesLabel: 6/1/2009"/>
        <cdr:cNvSpPr txBox="1"/>
      </cdr:nvSpPr>
      <cdr:spPr>
        <a:xfrm xmlns:a="http://schemas.openxmlformats.org/drawingml/2006/main">
          <a:off x="5866246" y="2739538"/>
          <a:ext cx="1619616" cy="235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45" y="343524"/>
          <a:ext cx="7966283" cy="515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B. Labor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0.05818</cdr:y>
    </cdr:from>
    <cdr:to>
      <cdr:x>1</cdr:x>
      <cdr:y>0.09855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36586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trough</a:t>
          </a:r>
          <a:r>
            <a:rPr lang="en-US" sz="1600" b="0" i="0" u="none" baseline="0">
              <a:solidFill>
                <a:srgbClr val="000000"/>
              </a:solidFill>
              <a:latin typeface="Arial"/>
            </a:rPr>
            <a:t> </a:t>
          </a:r>
          <a:endParaRPr lang="en-US" sz="1600" b="0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0.02808</cdr:x>
      <cdr:y>0.57019</cdr:y>
    </cdr:from>
    <cdr:to>
      <cdr:x>0.19836</cdr:x>
      <cdr:y>0.68959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3337" y="3585483"/>
          <a:ext cx="1475513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0.02439</cdr:x>
      <cdr:y>0.36329</cdr:y>
    </cdr:from>
    <cdr:to>
      <cdr:x>0.94373</cdr:x>
      <cdr:y>0.36355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2284460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0.11142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00642"/>
          <a:ext cx="1587" cy="49743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0.78737</cdr:x>
      <cdr:y>0.35443</cdr:y>
    </cdr:from>
    <cdr:to>
      <cdr:x>0.88084</cdr:x>
      <cdr:y>0.39196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6822769" y="2228724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9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0.43796</cdr:x>
      <cdr:y>0.48819</cdr:y>
    </cdr:from>
    <cdr:to>
      <cdr:x>0.53015</cdr:x>
      <cdr:y>0.52571</cdr:y>
    </cdr:to>
    <cdr:sp macro="" textlink="">
      <cdr:nvSpPr>
        <cdr:cNvPr id="41" name="SeriesLabel: 6/1/2009" hidden="1"/>
        <cdr:cNvSpPr txBox="1"/>
      </cdr:nvSpPr>
      <cdr:spPr>
        <a:xfrm xmlns:a="http://schemas.openxmlformats.org/drawingml/2006/main">
          <a:off x="3795052" y="306981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6/1/2009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3" name="FRBMDSeriesMarkers: Avg_91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0.42217</cdr:x>
      <cdr:y>0.48819</cdr:y>
    </cdr:from>
    <cdr:to>
      <cdr:x>0.54594</cdr:x>
      <cdr:y>0.52571</cdr:y>
    </cdr:to>
    <cdr:sp macro="" textlink="">
      <cdr:nvSpPr>
        <cdr:cNvPr id="44" name="SeriesLabel: Avg_91_01" hidden="1"/>
        <cdr:cNvSpPr txBox="1"/>
      </cdr:nvSpPr>
      <cdr:spPr>
        <a:xfrm xmlns:a="http://schemas.openxmlformats.org/drawingml/2006/main">
          <a:off x="3658219" y="3069812"/>
          <a:ext cx="107247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Avg_91_01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5" name="FRBMDSeriesMarkers: Avg_75_82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0.42217</cdr:x>
      <cdr:y>0.48819</cdr:y>
    </cdr:from>
    <cdr:to>
      <cdr:x>0.54594</cdr:x>
      <cdr:y>0.52571</cdr:y>
    </cdr:to>
    <cdr:sp macro="" textlink="">
      <cdr:nvSpPr>
        <cdr:cNvPr id="46" name="SeriesLabel: Avg_75_82" hidden="1"/>
        <cdr:cNvSpPr txBox="1"/>
      </cdr:nvSpPr>
      <cdr:spPr>
        <a:xfrm xmlns:a="http://schemas.openxmlformats.org/drawingml/2006/main">
          <a:off x="3658219" y="3069812"/>
          <a:ext cx="107247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Avg_75_82</a:t>
          </a:r>
        </a:p>
      </cdr:txBody>
    </cdr:sp>
  </cdr:relSizeAnchor>
  <cdr:relSizeAnchor xmlns:cdr="http://schemas.openxmlformats.org/drawingml/2006/chartDrawing">
    <cdr:from>
      <cdr:x>0.48045</cdr:x>
      <cdr:y>0.62418</cdr:y>
    </cdr:from>
    <cdr:to>
      <cdr:x>0.66736</cdr:x>
      <cdr:y>0.6617</cdr:y>
    </cdr:to>
    <cdr:sp macro="" textlink="">
      <cdr:nvSpPr>
        <cdr:cNvPr id="47" name="SeriesLabel: 6/1/2009"/>
        <cdr:cNvSpPr txBox="1"/>
      </cdr:nvSpPr>
      <cdr:spPr>
        <a:xfrm xmlns:a="http://schemas.openxmlformats.org/drawingml/2006/main">
          <a:off x="4163243" y="3924958"/>
          <a:ext cx="1619611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ndexed 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C. Total Factor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0.05949</cdr:y>
    </cdr:from>
    <cdr:to>
      <cdr:x>1</cdr:x>
      <cdr:y>0.09986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37407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trough </a:t>
          </a:r>
        </a:p>
      </cdr:txBody>
    </cdr:sp>
  </cdr:relSizeAnchor>
  <cdr:relSizeAnchor xmlns:cdr="http://schemas.openxmlformats.org/drawingml/2006/chartDrawing">
    <cdr:from>
      <cdr:x>0.0326</cdr:x>
      <cdr:y>0.45673</cdr:y>
    </cdr:from>
    <cdr:to>
      <cdr:x>0.20287</cdr:x>
      <cdr:y>0.57613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82470" y="2872029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0.02439</cdr:x>
      <cdr:y>0.23022</cdr:y>
    </cdr:from>
    <cdr:to>
      <cdr:x>0.94373</cdr:x>
      <cdr:y>0.23047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1447659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13342"/>
          <a:ext cx="1587" cy="4961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0.7865</cdr:x>
      <cdr:y>0.29914</cdr:y>
    </cdr:from>
    <cdr:to>
      <cdr:x>0.87997</cdr:x>
      <cdr:y>0.33667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6815200" y="1881024"/>
          <a:ext cx="809938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2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0.43796</cdr:x>
      <cdr:y>0.4892</cdr:y>
    </cdr:from>
    <cdr:to>
      <cdr:x>0.53015</cdr:x>
      <cdr:y>0.52672</cdr:y>
    </cdr:to>
    <cdr:sp macro="" textlink="">
      <cdr:nvSpPr>
        <cdr:cNvPr id="39" name="SeriesLabel: 6/1/2009" hidden="1"/>
        <cdr:cNvSpPr txBox="1"/>
      </cdr:nvSpPr>
      <cdr:spPr>
        <a:xfrm xmlns:a="http://schemas.openxmlformats.org/drawingml/2006/main">
          <a:off x="3795052" y="30761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6/1/2009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0" name="FRBMDSeriesMarkers: Avg_91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2" name="FRBMDSeriesMarkers: Avg_75_82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0.83484</cdr:x>
      <cdr:y>0.3445</cdr:y>
    </cdr:from>
    <cdr:to>
      <cdr:x>0.85474</cdr:x>
      <cdr:y>0.39674</cdr:y>
    </cdr:to>
    <cdr:sp macro="" textlink="">
      <cdr:nvSpPr>
        <cdr:cNvPr id="45" name="Straight Arrow Connector 44"/>
        <cdr:cNvSpPr/>
      </cdr:nvSpPr>
      <cdr:spPr>
        <a:xfrm xmlns:a="http://schemas.openxmlformats.org/drawingml/2006/main">
          <a:off x="7234072" y="2166282"/>
          <a:ext cx="172438" cy="328495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bg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0.51182</cdr:x>
      <cdr:y>0.58632</cdr:y>
    </cdr:from>
    <cdr:to>
      <cdr:x>0.69873</cdr:x>
      <cdr:y>0.62385</cdr:y>
    </cdr:to>
    <cdr:sp macro="" textlink="">
      <cdr:nvSpPr>
        <cdr:cNvPr id="48" name="SeriesLabel: 6/1/2009"/>
        <cdr:cNvSpPr txBox="1"/>
      </cdr:nvSpPr>
      <cdr:spPr>
        <a:xfrm xmlns:a="http://schemas.openxmlformats.org/drawingml/2006/main">
          <a:off x="4435074" y="3686904"/>
          <a:ext cx="1619617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D. Utilization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0.7491</cdr:x>
      <cdr:y>0.05994</cdr:y>
    </cdr:from>
    <cdr:to>
      <cdr:x>0.9991</cdr:x>
      <cdr:y>0.10031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1107" y="376906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trough</a:t>
          </a:r>
        </a:p>
      </cdr:txBody>
    </cdr:sp>
  </cdr:relSizeAnchor>
  <cdr:relSizeAnchor xmlns:cdr="http://schemas.openxmlformats.org/drawingml/2006/chartDrawing">
    <cdr:from>
      <cdr:x>0.02587</cdr:x>
      <cdr:y>0.17442</cdr:y>
    </cdr:from>
    <cdr:to>
      <cdr:x>0.19614</cdr:x>
      <cdr:y>0.29382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24197" y="1096791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0.94373</cdr:x>
      <cdr:y>0.11369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713342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13342"/>
          <a:ext cx="1587" cy="4961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0.40591</cdr:x>
      <cdr:y>0.48248</cdr:y>
    </cdr:from>
    <cdr:to>
      <cdr:x>0.49938</cdr:x>
      <cdr:y>0.52001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517323" y="3033942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2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0.43796</cdr:x>
      <cdr:y>0.4892</cdr:y>
    </cdr:from>
    <cdr:to>
      <cdr:x>0.53015</cdr:x>
      <cdr:y>0.52672</cdr:y>
    </cdr:to>
    <cdr:sp macro="" textlink="">
      <cdr:nvSpPr>
        <cdr:cNvPr id="39" name="SeriesLabel: 6/1/2009" hidden="1"/>
        <cdr:cNvSpPr txBox="1"/>
      </cdr:nvSpPr>
      <cdr:spPr>
        <a:xfrm xmlns:a="http://schemas.openxmlformats.org/drawingml/2006/main">
          <a:off x="3795052" y="30761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6/1/2009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0" name="FRBMDSeriesMarkers: Avg_91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0.42217</cdr:x>
      <cdr:y>0.4892</cdr:y>
    </cdr:from>
    <cdr:to>
      <cdr:x>0.54594</cdr:x>
      <cdr:y>0.52672</cdr:y>
    </cdr:to>
    <cdr:sp macro="" textlink="">
      <cdr:nvSpPr>
        <cdr:cNvPr id="41" name="SeriesLabel: Avg_91_01" hidden="1"/>
        <cdr:cNvSpPr txBox="1"/>
      </cdr:nvSpPr>
      <cdr:spPr>
        <a:xfrm xmlns:a="http://schemas.openxmlformats.org/drawingml/2006/main">
          <a:off x="3658219" y="3076162"/>
          <a:ext cx="107247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Avg_91_01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2" name="FRBMDSeriesMarkers: Avg_75_82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0.42217</cdr:x>
      <cdr:y>0.4892</cdr:y>
    </cdr:from>
    <cdr:to>
      <cdr:x>0.54594</cdr:x>
      <cdr:y>0.52672</cdr:y>
    </cdr:to>
    <cdr:sp macro="" textlink="">
      <cdr:nvSpPr>
        <cdr:cNvPr id="43" name="SeriesLabel: Avg_75_82" hidden="1"/>
        <cdr:cNvSpPr txBox="1"/>
      </cdr:nvSpPr>
      <cdr:spPr>
        <a:xfrm xmlns:a="http://schemas.openxmlformats.org/drawingml/2006/main">
          <a:off x="3658219" y="3076162"/>
          <a:ext cx="107247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Avg_75_82</a:t>
          </a:r>
        </a:p>
      </cdr:txBody>
    </cdr:sp>
  </cdr:relSizeAnchor>
  <cdr:relSizeAnchor xmlns:cdr="http://schemas.openxmlformats.org/drawingml/2006/chartDrawing">
    <cdr:from>
      <cdr:x>0.4937</cdr:x>
      <cdr:y>0.19065</cdr:y>
    </cdr:from>
    <cdr:to>
      <cdr:x>0.68061</cdr:x>
      <cdr:y>0.22817</cdr:y>
    </cdr:to>
    <cdr:sp macro="" textlink="">
      <cdr:nvSpPr>
        <cdr:cNvPr id="46" name="SeriesLabel: 6/1/2009"/>
        <cdr:cNvSpPr txBox="1"/>
      </cdr:nvSpPr>
      <cdr:spPr>
        <a:xfrm xmlns:a="http://schemas.openxmlformats.org/drawingml/2006/main">
          <a:off x="4278039" y="1198837"/>
          <a:ext cx="1619611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E. Hours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0.7491</cdr:x>
      <cdr:y>0.05994</cdr:y>
    </cdr:from>
    <cdr:to>
      <cdr:x>0.9991</cdr:x>
      <cdr:y>0.10031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1107" y="376906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trough</a:t>
          </a:r>
        </a:p>
      </cdr:txBody>
    </cdr:sp>
  </cdr:relSizeAnchor>
  <cdr:relSizeAnchor xmlns:cdr="http://schemas.openxmlformats.org/drawingml/2006/chartDrawing">
    <cdr:from>
      <cdr:x>0.02273</cdr:x>
      <cdr:y>0.78032</cdr:y>
    </cdr:from>
    <cdr:to>
      <cdr:x>0.193</cdr:x>
      <cdr:y>0.89972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196955" y="4906785"/>
          <a:ext cx="1475427" cy="7508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0.94373</cdr:x>
      <cdr:y>0.11369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713342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13342"/>
          <a:ext cx="1587" cy="4961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0.69485</cdr:x>
      <cdr:y>0.49979</cdr:y>
    </cdr:from>
    <cdr:to>
      <cdr:x>0.78832</cdr:x>
      <cdr:y>0.53732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6021013" y="3142780"/>
          <a:ext cx="809939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2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0.43796</cdr:x>
      <cdr:y>0.4892</cdr:y>
    </cdr:from>
    <cdr:to>
      <cdr:x>0.53015</cdr:x>
      <cdr:y>0.52672</cdr:y>
    </cdr:to>
    <cdr:sp macro="" textlink="">
      <cdr:nvSpPr>
        <cdr:cNvPr id="39" name="SeriesLabel: 6/1/2009" hidden="1"/>
        <cdr:cNvSpPr txBox="1"/>
      </cdr:nvSpPr>
      <cdr:spPr>
        <a:xfrm xmlns:a="http://schemas.openxmlformats.org/drawingml/2006/main">
          <a:off x="3795052" y="30761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6/1/2009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0" name="FRBMDSeriesMarkers: Avg_91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0.42217</cdr:x>
      <cdr:y>0.4892</cdr:y>
    </cdr:from>
    <cdr:to>
      <cdr:x>0.54594</cdr:x>
      <cdr:y>0.52672</cdr:y>
    </cdr:to>
    <cdr:sp macro="" textlink="">
      <cdr:nvSpPr>
        <cdr:cNvPr id="41" name="SeriesLabel: Avg_91_01" hidden="1"/>
        <cdr:cNvSpPr txBox="1"/>
      </cdr:nvSpPr>
      <cdr:spPr>
        <a:xfrm xmlns:a="http://schemas.openxmlformats.org/drawingml/2006/main">
          <a:off x="3658219" y="3076162"/>
          <a:ext cx="107247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Avg_91_01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2" name="FRBMDSeriesMarkers: Avg_75_82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0.42217</cdr:x>
      <cdr:y>0.4892</cdr:y>
    </cdr:from>
    <cdr:to>
      <cdr:x>0.54594</cdr:x>
      <cdr:y>0.52672</cdr:y>
    </cdr:to>
    <cdr:sp macro="" textlink="">
      <cdr:nvSpPr>
        <cdr:cNvPr id="43" name="SeriesLabel: Avg_75_82" hidden="1"/>
        <cdr:cNvSpPr txBox="1"/>
      </cdr:nvSpPr>
      <cdr:spPr>
        <a:xfrm xmlns:a="http://schemas.openxmlformats.org/drawingml/2006/main">
          <a:off x="3658219" y="3076162"/>
          <a:ext cx="107247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Avg_75_82</a:t>
          </a:r>
        </a:p>
      </cdr:txBody>
    </cdr:sp>
  </cdr:relSizeAnchor>
  <cdr:relSizeAnchor xmlns:cdr="http://schemas.openxmlformats.org/drawingml/2006/chartDrawing">
    <cdr:from>
      <cdr:x>0.71354</cdr:x>
      <cdr:y>0.6797</cdr:y>
    </cdr:from>
    <cdr:to>
      <cdr:x>0.90045</cdr:x>
      <cdr:y>0.71722</cdr:y>
    </cdr:to>
    <cdr:sp macro="" textlink="">
      <cdr:nvSpPr>
        <cdr:cNvPr id="46" name="SeriesLabel: 6/1/2009"/>
        <cdr:cNvSpPr txBox="1"/>
      </cdr:nvSpPr>
      <cdr:spPr>
        <a:xfrm xmlns:a="http://schemas.openxmlformats.org/drawingml/2006/main">
          <a:off x="6183019" y="4274056"/>
          <a:ext cx="1619616" cy="235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57545" cy="628479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Calculated as cumulated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 growth in capital less cumulated growth in labor; </a:t>
          </a:r>
        </a:p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E. Quality-Adjusted Capital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-Labor Ratio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0.03329</cdr:x>
      <cdr:y>0.47385</cdr:y>
    </cdr:from>
    <cdr:to>
      <cdr:x>0.20357</cdr:x>
      <cdr:y>0.59325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88434" y="2979631"/>
          <a:ext cx="1475514" cy="7508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0.01999</cdr:x>
      <cdr:y>0.24449</cdr:y>
    </cdr:from>
    <cdr:to>
      <cdr:x>0.93933</cdr:x>
      <cdr:y>0.24449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173288" y="1538422"/>
          <a:ext cx="7969485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0.01999</cdr:x>
      <cdr:y>0.15585</cdr:y>
    </cdr:from>
    <cdr:to>
      <cdr:x>0.01999</cdr:x>
      <cdr:y>0.9045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173288" y="980680"/>
          <a:ext cx="0" cy="471066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9" name="FRBMDSeriesMarkers: 6/1/1953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0.43864</cdr:x>
      <cdr:y>0.4993</cdr:y>
    </cdr:from>
    <cdr:to>
      <cdr:x>0.53083</cdr:x>
      <cdr:y>0.53682</cdr:y>
    </cdr:to>
    <cdr:sp macro="" textlink="">
      <cdr:nvSpPr>
        <cdr:cNvPr id="32" name="SeriesLabel: 6/1/1953" hidden="1"/>
        <cdr:cNvSpPr txBox="1"/>
      </cdr:nvSpPr>
      <cdr:spPr>
        <a:xfrm xmlns:a="http://schemas.openxmlformats.org/drawingml/2006/main">
          <a:off x="3800930" y="31396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6/1/1953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0.46061</cdr:x>
      <cdr:y>0.52307</cdr:y>
    </cdr:from>
    <cdr:to>
      <cdr:x>0.55408</cdr:x>
      <cdr:y>0.5606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991279" y="3289175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FFFF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0.57223</cdr:x>
      <cdr:y>0.37014</cdr:y>
    </cdr:from>
    <cdr:to>
      <cdr:x>0.79886</cdr:x>
      <cdr:y>0.50654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4958456" y="2327537"/>
          <a:ext cx="1963799" cy="857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0.66298</cdr:x>
      <cdr:y>0.52806</cdr:y>
    </cdr:from>
    <cdr:to>
      <cdr:x>0.83312</cdr:x>
      <cdr:y>0.63218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5740294" y="3312428"/>
          <a:ext cx="1473125" cy="6531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9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0.64184</cdr:x>
      <cdr:y>0.70056</cdr:y>
    </cdr:from>
    <cdr:to>
      <cdr:x>0.82875</cdr:x>
      <cdr:y>0.73808</cdr:y>
    </cdr:to>
    <cdr:sp macro="" textlink="">
      <cdr:nvSpPr>
        <cdr:cNvPr id="40" name="SeriesLabel: 6/1/2009"/>
        <cdr:cNvSpPr txBox="1"/>
      </cdr:nvSpPr>
      <cdr:spPr>
        <a:xfrm xmlns:a="http://schemas.openxmlformats.org/drawingml/2006/main">
          <a:off x="5557238" y="4394428"/>
          <a:ext cx="1618325" cy="2353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0.1523</cdr:x>
      <cdr:y>0.21028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45" y="343524"/>
          <a:ext cx="7966283" cy="515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ndexed 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F. Labor Quality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0.7473</cdr:x>
      <cdr:y>0.0587</cdr:y>
    </cdr:from>
    <cdr:to>
      <cdr:x>0.9973</cdr:x>
      <cdr:y>0.09907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75493" y="369098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0.0399</cdr:x>
      <cdr:y>0.5901</cdr:y>
    </cdr:from>
    <cdr:to>
      <cdr:x>0.21017</cdr:x>
      <cdr:y>0.7095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345749" y="3710689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0.94373</cdr:x>
      <cdr:y>0.11344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404" y="713807"/>
          <a:ext cx="7969485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03" y="713807"/>
          <a:ext cx="0" cy="496482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0.81106</cdr:x>
      <cdr:y>0.56593</cdr:y>
    </cdr:from>
    <cdr:to>
      <cdr:x>0.90453</cdr:x>
      <cdr:y>0.60346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7023042" y="3547941"/>
          <a:ext cx="809365" cy="2352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0.70284</cdr:x>
      <cdr:y>0.37121</cdr:y>
    </cdr:from>
    <cdr:to>
      <cdr:x>0.92947</cdr:x>
      <cdr:y>0.50761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6090296" y="2334223"/>
          <a:ext cx="1963799" cy="857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0.76294</cdr:x>
      <cdr:y>0.6425</cdr:y>
    </cdr:from>
    <cdr:to>
      <cdr:x>0.93307</cdr:x>
      <cdr:y>0.74662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6606367" y="4027930"/>
          <a:ext cx="1473171" cy="6527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0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0.50442</cdr:x>
      <cdr:y>0.51444</cdr:y>
    </cdr:from>
    <cdr:to>
      <cdr:x>0.69132</cdr:x>
      <cdr:y>0.55197</cdr:y>
    </cdr:to>
    <cdr:sp macro="" textlink="">
      <cdr:nvSpPr>
        <cdr:cNvPr id="41" name="SeriesLabel: 6/1/2009"/>
        <cdr:cNvSpPr txBox="1"/>
      </cdr:nvSpPr>
      <cdr:spPr>
        <a:xfrm xmlns:a="http://schemas.openxmlformats.org/drawingml/2006/main">
          <a:off x="4367819" y="3225142"/>
          <a:ext cx="1618384" cy="2352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0.1523</cdr:x>
      <cdr:y>0.21028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 hidden="1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0.95677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8079305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800" b="1" i="0" u="none">
              <a:solidFill>
                <a:srgbClr val="000000"/>
              </a:solidFill>
              <a:latin typeface="Arial"/>
            </a:rPr>
            <a:t>D. Utilization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0.93823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8079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0.02423</cdr:y>
    </cdr:from>
    <cdr:to>
      <cdr:x>1</cdr:x>
      <cdr:y>0.0646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152353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20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2000" b="0" i="0" u="none">
              <a:solidFill>
                <a:srgbClr val="000000"/>
              </a:solidFill>
              <a:latin typeface="Arial"/>
            </a:rPr>
            <a:t>Quarters since trough</a:t>
          </a:r>
        </a:p>
      </cdr:txBody>
    </cdr:sp>
  </cdr:relSizeAnchor>
  <cdr:relSizeAnchor xmlns:cdr="http://schemas.openxmlformats.org/drawingml/2006/chartDrawing">
    <cdr:from>
      <cdr:x>0.02587</cdr:x>
      <cdr:y>0.17442</cdr:y>
    </cdr:from>
    <cdr:to>
      <cdr:x>0.19614</cdr:x>
      <cdr:y>0.29382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24197" y="1096791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0.02182</cdr:x>
      <cdr:y>0.08318</cdr:y>
    </cdr:from>
    <cdr:to>
      <cdr:x>0.94654</cdr:x>
      <cdr:y>0.08318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189135" y="523388"/>
          <a:ext cx="8016122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0.02182</cdr:x>
      <cdr:y>0.08318</cdr:y>
    </cdr:from>
    <cdr:to>
      <cdr:x>0.02182</cdr:x>
      <cdr:y>0.89991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189135" y="523388"/>
          <a:ext cx="0" cy="5139106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0.53782</cdr:x>
      <cdr:y>0.47146</cdr:y>
    </cdr:from>
    <cdr:to>
      <cdr:x>0.63129</cdr:x>
      <cdr:y>0.50899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4660299" y="2964650"/>
          <a:ext cx="809939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2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0.43796</cdr:x>
      <cdr:y>0.4892</cdr:y>
    </cdr:from>
    <cdr:to>
      <cdr:x>0.53015</cdr:x>
      <cdr:y>0.52672</cdr:y>
    </cdr:to>
    <cdr:sp macro="" textlink="">
      <cdr:nvSpPr>
        <cdr:cNvPr id="39" name="SeriesLabel: 6/1/2009" hidden="1"/>
        <cdr:cNvSpPr txBox="1"/>
      </cdr:nvSpPr>
      <cdr:spPr>
        <a:xfrm xmlns:a="http://schemas.openxmlformats.org/drawingml/2006/main">
          <a:off x="3795052" y="30761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6/1/2009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0" name="FRBMDSeriesMarkers: Avg_91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0.42217</cdr:x>
      <cdr:y>0.4892</cdr:y>
    </cdr:from>
    <cdr:to>
      <cdr:x>0.54594</cdr:x>
      <cdr:y>0.52672</cdr:y>
    </cdr:to>
    <cdr:sp macro="" textlink="">
      <cdr:nvSpPr>
        <cdr:cNvPr id="41" name="SeriesLabel: Avg_91_01" hidden="1"/>
        <cdr:cNvSpPr txBox="1"/>
      </cdr:nvSpPr>
      <cdr:spPr>
        <a:xfrm xmlns:a="http://schemas.openxmlformats.org/drawingml/2006/main">
          <a:off x="3658219" y="3076162"/>
          <a:ext cx="107247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Avg_91_01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2" name="FRBMDSeriesMarkers: Avg_75_82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0.42217</cdr:x>
      <cdr:y>0.4892</cdr:y>
    </cdr:from>
    <cdr:to>
      <cdr:x>0.54594</cdr:x>
      <cdr:y>0.52672</cdr:y>
    </cdr:to>
    <cdr:sp macro="" textlink="">
      <cdr:nvSpPr>
        <cdr:cNvPr id="43" name="SeriesLabel: Avg_75_82" hidden="1"/>
        <cdr:cNvSpPr txBox="1"/>
      </cdr:nvSpPr>
      <cdr:spPr>
        <a:xfrm xmlns:a="http://schemas.openxmlformats.org/drawingml/2006/main">
          <a:off x="3658219" y="3076162"/>
          <a:ext cx="107247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Avg_75_82</a:t>
          </a:r>
        </a:p>
      </cdr:txBody>
    </cdr:sp>
  </cdr:relSizeAnchor>
  <cdr:relSizeAnchor xmlns:cdr="http://schemas.openxmlformats.org/drawingml/2006/chartDrawing">
    <cdr:from>
      <cdr:x>0.56402</cdr:x>
      <cdr:y>0.62622</cdr:y>
    </cdr:from>
    <cdr:to>
      <cdr:x>0.68255</cdr:x>
      <cdr:y>0.66374</cdr:y>
    </cdr:to>
    <cdr:sp macro="" textlink="">
      <cdr:nvSpPr>
        <cdr:cNvPr id="44" name="SeriesLabel: Avg_91_01"/>
        <cdr:cNvSpPr txBox="1"/>
      </cdr:nvSpPr>
      <cdr:spPr>
        <a:xfrm xmlns:a="http://schemas.openxmlformats.org/drawingml/2006/main">
          <a:off x="4887338" y="3937810"/>
          <a:ext cx="1027088" cy="235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0.58618</cdr:x>
      <cdr:y>0.33826</cdr:y>
    </cdr:from>
    <cdr:to>
      <cdr:x>0.7047</cdr:x>
      <cdr:y>0.37578</cdr:y>
    </cdr:to>
    <cdr:sp macro="" textlink="">
      <cdr:nvSpPr>
        <cdr:cNvPr id="45" name="SeriesLabel: Avg_75_82"/>
        <cdr:cNvSpPr txBox="1"/>
      </cdr:nvSpPr>
      <cdr:spPr>
        <a:xfrm xmlns:a="http://schemas.openxmlformats.org/drawingml/2006/main">
          <a:off x="5079337" y="2127020"/>
          <a:ext cx="1027001" cy="2359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0.67757</cdr:x>
      <cdr:y>0.19478</cdr:y>
    </cdr:from>
    <cdr:to>
      <cdr:x>0.86448</cdr:x>
      <cdr:y>0.2323</cdr:y>
    </cdr:to>
    <cdr:sp macro="" textlink="">
      <cdr:nvSpPr>
        <cdr:cNvPr id="46" name="SeriesLabel: 6/1/2009"/>
        <cdr:cNvSpPr txBox="1"/>
      </cdr:nvSpPr>
      <cdr:spPr>
        <a:xfrm xmlns:a="http://schemas.openxmlformats.org/drawingml/2006/main">
          <a:off x="5871292" y="1224819"/>
          <a:ext cx="1619616" cy="235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0.15235</cdr:x>
      <cdr:y>0.21032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 hidden="1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ndexed 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0.03062</cdr:x>
      <cdr:y>0.00808</cdr:y>
    </cdr:from>
    <cdr:to>
      <cdr:x>0.93997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65334" y="50800"/>
          <a:ext cx="7879725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C. Total Factor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0.9152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87972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0.02423</cdr:y>
    </cdr:from>
    <cdr:to>
      <cdr:x>1</cdr:x>
      <cdr:y>0.0646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152353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20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0.02745</cdr:x>
      <cdr:y>0.95967</cdr:y>
    </cdr:from>
    <cdr:to>
      <cdr:x>0.93894</cdr:x>
      <cdr:y>1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237886" y="6034582"/>
          <a:ext cx="7898261" cy="253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2000" b="0" i="0" u="none">
              <a:solidFill>
                <a:srgbClr val="000000"/>
              </a:solidFill>
              <a:latin typeface="Arial"/>
            </a:rPr>
            <a:t>Quarters since trough</a:t>
          </a:r>
        </a:p>
      </cdr:txBody>
    </cdr:sp>
  </cdr:relSizeAnchor>
  <cdr:relSizeAnchor xmlns:cdr="http://schemas.openxmlformats.org/drawingml/2006/chartDrawing">
    <cdr:from>
      <cdr:x>0.0286</cdr:x>
      <cdr:y>0.4705</cdr:y>
    </cdr:from>
    <cdr:to>
      <cdr:x>0.19887</cdr:x>
      <cdr:y>0.5899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7849" y="2958594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0.03062</cdr:x>
      <cdr:y>0.08782</cdr:y>
    </cdr:from>
    <cdr:to>
      <cdr:x>0.93997</cdr:x>
      <cdr:y>0.08782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65441" y="552617"/>
          <a:ext cx="7882900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0.03062</cdr:x>
      <cdr:y>0.08782</cdr:y>
    </cdr:from>
    <cdr:to>
      <cdr:x>0.03062</cdr:x>
      <cdr:y>0.90511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65442" y="552617"/>
          <a:ext cx="0" cy="5142575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0.7684</cdr:x>
      <cdr:y>0.29517</cdr:y>
    </cdr:from>
    <cdr:to>
      <cdr:x>0.86187</cdr:x>
      <cdr:y>0.3327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6658317" y="1856065"/>
          <a:ext cx="809938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2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0.43796</cdr:x>
      <cdr:y>0.4892</cdr:y>
    </cdr:from>
    <cdr:to>
      <cdr:x>0.53015</cdr:x>
      <cdr:y>0.52672</cdr:y>
    </cdr:to>
    <cdr:sp macro="" textlink="">
      <cdr:nvSpPr>
        <cdr:cNvPr id="39" name="SeriesLabel: 6/1/2009" hidden="1"/>
        <cdr:cNvSpPr txBox="1"/>
      </cdr:nvSpPr>
      <cdr:spPr>
        <a:xfrm xmlns:a="http://schemas.openxmlformats.org/drawingml/2006/main">
          <a:off x="3795052" y="30761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6/1/2009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0" name="FRBMDSeriesMarkers: Avg_91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2" name="FRBMDSeriesMarkers: Avg_75_82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0.81542</cdr:x>
      <cdr:y>0.33875</cdr:y>
    </cdr:from>
    <cdr:to>
      <cdr:x>0.84375</cdr:x>
      <cdr:y>0.39334</cdr:y>
    </cdr:to>
    <cdr:sp macro="" textlink="">
      <cdr:nvSpPr>
        <cdr:cNvPr id="45" name="Straight Arrow Connector 44"/>
        <cdr:cNvSpPr/>
      </cdr:nvSpPr>
      <cdr:spPr>
        <a:xfrm xmlns:a="http://schemas.openxmlformats.org/drawingml/2006/main">
          <a:off x="7065819" y="2130136"/>
          <a:ext cx="245442" cy="343247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bg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0.60965</cdr:x>
      <cdr:y>0.37621</cdr:y>
    </cdr:from>
    <cdr:to>
      <cdr:x>0.72818</cdr:x>
      <cdr:y>0.41374</cdr:y>
    </cdr:to>
    <cdr:sp macro="" textlink="">
      <cdr:nvSpPr>
        <cdr:cNvPr id="46" name="SeriesLabel: Avg_75_82"/>
        <cdr:cNvSpPr txBox="1"/>
      </cdr:nvSpPr>
      <cdr:spPr>
        <a:xfrm xmlns:a="http://schemas.openxmlformats.org/drawingml/2006/main">
          <a:off x="5282770" y="2365704"/>
          <a:ext cx="1027088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0.69484</cdr:x>
      <cdr:y>0.46733</cdr:y>
    </cdr:from>
    <cdr:to>
      <cdr:x>0.81336</cdr:x>
      <cdr:y>0.50485</cdr:y>
    </cdr:to>
    <cdr:sp macro="" textlink="">
      <cdr:nvSpPr>
        <cdr:cNvPr id="47" name="SeriesLabel: Avg_91_01"/>
        <cdr:cNvSpPr txBox="1"/>
      </cdr:nvSpPr>
      <cdr:spPr>
        <a:xfrm xmlns:a="http://schemas.openxmlformats.org/drawingml/2006/main">
          <a:off x="6016683" y="2929775"/>
          <a:ext cx="1026275" cy="235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0.64664</cdr:x>
      <cdr:y>0.61922</cdr:y>
    </cdr:from>
    <cdr:to>
      <cdr:x>0.83355</cdr:x>
      <cdr:y>0.65675</cdr:y>
    </cdr:to>
    <cdr:sp macro="" textlink="">
      <cdr:nvSpPr>
        <cdr:cNvPr id="48" name="SeriesLabel: 6/1/2009"/>
        <cdr:cNvSpPr txBox="1"/>
      </cdr:nvSpPr>
      <cdr:spPr>
        <a:xfrm xmlns:a="http://schemas.openxmlformats.org/drawingml/2006/main">
          <a:off x="5599314" y="3882002"/>
          <a:ext cx="1618471" cy="2352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0.15235</cdr:x>
      <cdr:y>0.21032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 hidden="1"/>
        <cdr:cNvSpPr txBox="1"/>
      </cdr:nvSpPr>
      <cdr:spPr>
        <a:xfrm xmlns:a="http://schemas.openxmlformats.org/drawingml/2006/main">
          <a:off x="211345" y="343524"/>
          <a:ext cx="7966283" cy="515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0.95154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7" y="50800"/>
          <a:ext cx="8033966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800" b="1" i="0" u="none">
              <a:solidFill>
                <a:srgbClr val="000000"/>
              </a:solidFill>
              <a:latin typeface="Arial"/>
            </a:rPr>
            <a:t>B. Labor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0.933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1" y="50746"/>
          <a:ext cx="8033966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0.02423</cdr:y>
    </cdr:from>
    <cdr:to>
      <cdr:x>1</cdr:x>
      <cdr:y>0.0646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152353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20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0.02908</cdr:x>
      <cdr:y>0.5578</cdr:y>
    </cdr:from>
    <cdr:to>
      <cdr:x>0.19936</cdr:x>
      <cdr:y>0.6772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51978" y="3507528"/>
          <a:ext cx="1475514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0.02699</cdr:x>
      <cdr:y>0.2084</cdr:y>
    </cdr:from>
    <cdr:to>
      <cdr:x>0.93997</cdr:x>
      <cdr:y>0.2084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33986" y="1311329"/>
          <a:ext cx="7914356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0.02699</cdr:x>
      <cdr:y>0.08177</cdr:y>
    </cdr:from>
    <cdr:to>
      <cdr:x>0.02699</cdr:x>
      <cdr:y>0.93742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33986" y="514492"/>
          <a:ext cx="0" cy="5384032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0.80236</cdr:x>
      <cdr:y>0.29109</cdr:y>
    </cdr:from>
    <cdr:to>
      <cdr:x>0.89583</cdr:x>
      <cdr:y>0.32862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6952620" y="1830403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9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0.43796</cdr:x>
      <cdr:y>0.48819</cdr:y>
    </cdr:from>
    <cdr:to>
      <cdr:x>0.53015</cdr:x>
      <cdr:y>0.52571</cdr:y>
    </cdr:to>
    <cdr:sp macro="" textlink="">
      <cdr:nvSpPr>
        <cdr:cNvPr id="41" name="SeriesLabel: 6/1/2009" hidden="1"/>
        <cdr:cNvSpPr txBox="1"/>
      </cdr:nvSpPr>
      <cdr:spPr>
        <a:xfrm xmlns:a="http://schemas.openxmlformats.org/drawingml/2006/main">
          <a:off x="3795052" y="306981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6/1/2009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3" name="FRBMDSeriesMarkers: Avg_91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0.42217</cdr:x>
      <cdr:y>0.48819</cdr:y>
    </cdr:from>
    <cdr:to>
      <cdr:x>0.54594</cdr:x>
      <cdr:y>0.52571</cdr:y>
    </cdr:to>
    <cdr:sp macro="" textlink="">
      <cdr:nvSpPr>
        <cdr:cNvPr id="44" name="SeriesLabel: Avg_91_01" hidden="1"/>
        <cdr:cNvSpPr txBox="1"/>
      </cdr:nvSpPr>
      <cdr:spPr>
        <a:xfrm xmlns:a="http://schemas.openxmlformats.org/drawingml/2006/main">
          <a:off x="3658219" y="3069812"/>
          <a:ext cx="107247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Avg_91_01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5" name="FRBMDSeriesMarkers: Avg_75_82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0.42217</cdr:x>
      <cdr:y>0.48819</cdr:y>
    </cdr:from>
    <cdr:to>
      <cdr:x>0.54594</cdr:x>
      <cdr:y>0.52571</cdr:y>
    </cdr:to>
    <cdr:sp macro="" textlink="">
      <cdr:nvSpPr>
        <cdr:cNvPr id="46" name="SeriesLabel: Avg_75_82" hidden="1"/>
        <cdr:cNvSpPr txBox="1"/>
      </cdr:nvSpPr>
      <cdr:spPr>
        <a:xfrm xmlns:a="http://schemas.openxmlformats.org/drawingml/2006/main">
          <a:off x="3658219" y="3069812"/>
          <a:ext cx="107247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Avg_75_82</a:t>
          </a:r>
        </a:p>
      </cdr:txBody>
    </cdr:sp>
  </cdr:relSizeAnchor>
  <cdr:relSizeAnchor xmlns:cdr="http://schemas.openxmlformats.org/drawingml/2006/chartDrawing">
    <cdr:from>
      <cdr:x>0.66032</cdr:x>
      <cdr:y>0.55536</cdr:y>
    </cdr:from>
    <cdr:to>
      <cdr:x>0.84723</cdr:x>
      <cdr:y>0.59288</cdr:y>
    </cdr:to>
    <cdr:sp macro="" textlink="">
      <cdr:nvSpPr>
        <cdr:cNvPr id="47" name="SeriesLabel: 6/1/2009"/>
        <cdr:cNvSpPr txBox="1"/>
      </cdr:nvSpPr>
      <cdr:spPr>
        <a:xfrm xmlns:a="http://schemas.openxmlformats.org/drawingml/2006/main">
          <a:off x="5717771" y="3481651"/>
          <a:ext cx="1618471" cy="235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0.58009</cdr:x>
      <cdr:y>0.39169</cdr:y>
    </cdr:from>
    <cdr:to>
      <cdr:x>0.69862</cdr:x>
      <cdr:y>0.42922</cdr:y>
    </cdr:to>
    <cdr:sp macro="" textlink="">
      <cdr:nvSpPr>
        <cdr:cNvPr id="48" name="SeriesLabel: Avg_91_01"/>
        <cdr:cNvSpPr txBox="1"/>
      </cdr:nvSpPr>
      <cdr:spPr>
        <a:xfrm xmlns:a="http://schemas.openxmlformats.org/drawingml/2006/main">
          <a:off x="5023052" y="2455555"/>
          <a:ext cx="1026362" cy="2352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0.78937</cdr:x>
      <cdr:y>0.4375</cdr:y>
    </cdr:from>
    <cdr:to>
      <cdr:x>0.9079</cdr:x>
      <cdr:y>0.47502</cdr:y>
    </cdr:to>
    <cdr:sp macro="" textlink="">
      <cdr:nvSpPr>
        <cdr:cNvPr id="49" name="SeriesLabel: Avg_75_82"/>
        <cdr:cNvSpPr txBox="1"/>
      </cdr:nvSpPr>
      <cdr:spPr>
        <a:xfrm xmlns:a="http://schemas.openxmlformats.org/drawingml/2006/main">
          <a:off x="6840106" y="2751076"/>
          <a:ext cx="1027089" cy="235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0.1523</cdr:x>
      <cdr:y>0.21028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 hidden="1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trough (2009:Q2)=0)=0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0.03062</cdr:x>
      <cdr:y>0.00808</cdr:y>
    </cdr:from>
    <cdr:to>
      <cdr:x>0.93997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65334" y="50800"/>
          <a:ext cx="7879725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800" b="1" i="0" u="none">
              <a:solidFill>
                <a:srgbClr val="000000"/>
              </a:solidFill>
              <a:latin typeface="Arial"/>
            </a:rPr>
            <a:t>A. Output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0.9152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87972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0.02423</cdr:y>
    </cdr:from>
    <cdr:to>
      <cdr:x>1</cdr:x>
      <cdr:y>0.0646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152353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20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0.02898</cdr:x>
      <cdr:y>0.75577</cdr:y>
    </cdr:from>
    <cdr:to>
      <cdr:x>0.19925</cdr:x>
      <cdr:y>0.87517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51118" y="4752422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0.03062</cdr:x>
      <cdr:y>0.35026</cdr:y>
    </cdr:from>
    <cdr:to>
      <cdr:x>0.93997</cdr:x>
      <cdr:y>0.35026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65441" y="2203921"/>
          <a:ext cx="7882900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0.03062</cdr:x>
      <cdr:y>0.07975</cdr:y>
    </cdr:from>
    <cdr:to>
      <cdr:x>0.03062</cdr:x>
      <cdr:y>0.92934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65442" y="501784"/>
          <a:ext cx="0" cy="534590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0.75389</cdr:x>
      <cdr:y>0.26653</cdr:y>
    </cdr:from>
    <cdr:to>
      <cdr:x>0.84736</cdr:x>
      <cdr:y>0.31001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6532652" y="1675982"/>
          <a:ext cx="809938" cy="2734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0.72318</cdr:x>
      <cdr:y>0.30773</cdr:y>
    </cdr:from>
    <cdr:to>
      <cdr:x>0.94981</cdr:x>
      <cdr:y>0.44413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6266486" y="1935074"/>
          <a:ext cx="1963799" cy="857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0.50888</cdr:x>
      <cdr:y>0.24689</cdr:y>
    </cdr:from>
    <cdr:to>
      <cdr:x>0.67901</cdr:x>
      <cdr:y>0.35101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4409586" y="1552513"/>
          <a:ext cx="1474214" cy="654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2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0.69132</cdr:x>
      <cdr:y>0.56422</cdr:y>
    </cdr:from>
    <cdr:to>
      <cdr:x>0.87823</cdr:x>
      <cdr:y>0.60174</cdr:y>
    </cdr:to>
    <cdr:sp macro="" textlink="">
      <cdr:nvSpPr>
        <cdr:cNvPr id="39" name="SeriesLabel: 6/1/2009"/>
        <cdr:cNvSpPr txBox="1"/>
      </cdr:nvSpPr>
      <cdr:spPr>
        <a:xfrm xmlns:a="http://schemas.openxmlformats.org/drawingml/2006/main">
          <a:off x="5985652" y="3539247"/>
          <a:ext cx="1618325" cy="2353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0.1523</cdr:x>
      <cdr:y>0.21028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8918862" y="13209443"/>
    <xdr:ext cx="8665220" cy="6288185"/>
    <xdr:graphicFrame macro="">
      <xdr:nvGraphicFramePr>
        <xdr:cNvPr id="11" name="Chart 10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0" y="119063"/>
    <xdr:ext cx="8668512" cy="6293013"/>
    <xdr:graphicFrame macro="">
      <xdr:nvGraphicFramePr>
        <xdr:cNvPr id="8" name="Chart 7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0" y="6691312"/>
    <xdr:ext cx="8669694" cy="6288444"/>
    <xdr:graphicFrame macro="">
      <xdr:nvGraphicFramePr>
        <xdr:cNvPr id="14" name="Chart 1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0" y="13239750"/>
    <xdr:ext cx="8669694" cy="6288444"/>
    <xdr:graphicFrame macro="">
      <xdr:nvGraphicFramePr>
        <xdr:cNvPr id="15" name="Chart 1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8905875" y="6691312"/>
    <xdr:ext cx="8669694" cy="6288444"/>
    <xdr:graphicFrame macro="">
      <xdr:nvGraphicFramePr>
        <xdr:cNvPr id="16" name="Chart 15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8858250" y="142874"/>
    <xdr:ext cx="8669694" cy="6288444"/>
    <xdr:graphicFrame macro="">
      <xdr:nvGraphicFramePr>
        <xdr:cNvPr id="17" name="Chart 16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peak (2007:Q4)=0, BW filtered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F. Utilization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0.7491</cdr:x>
      <cdr:y>0.05994</cdr:y>
    </cdr:from>
    <cdr:to>
      <cdr:x>0.9991</cdr:x>
      <cdr:y>0.10031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1107" y="376906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0.01924</cdr:x>
      <cdr:y>0.18095</cdr:y>
    </cdr:from>
    <cdr:to>
      <cdr:x>0.18951</cdr:x>
      <cdr:y>0.30035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166719" y="1137832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0.55303</cdr:x>
      <cdr:y>0.73471</cdr:y>
    </cdr:from>
    <cdr:to>
      <cdr:x>0.68811</cdr:x>
      <cdr:y>0.85568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4792087" y="4619973"/>
          <a:ext cx="1170498" cy="7606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0.94373</cdr:x>
      <cdr:y>0.11369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713342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13342"/>
          <a:ext cx="1587" cy="4961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0.40107</cdr:x>
      <cdr:y>0.56838</cdr:y>
    </cdr:from>
    <cdr:to>
      <cdr:x>0.49454</cdr:x>
      <cdr:y>0.60591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475372" y="3574090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0.3882</cdr:x>
      <cdr:y>0.41752</cdr:y>
    </cdr:from>
    <cdr:to>
      <cdr:x>0.61483</cdr:x>
      <cdr:y>0.55392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3363798" y="2625429"/>
          <a:ext cx="1963799" cy="857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0.69705</cdr:x>
      <cdr:y>0.58254</cdr:y>
    </cdr:from>
    <cdr:to>
      <cdr:x>0.86718</cdr:x>
      <cdr:y>0.68666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6040092" y="3663102"/>
          <a:ext cx="1474213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0.10492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425" y="343788"/>
          <a:ext cx="7969310" cy="3164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peak (2007:Q4)=0</a:t>
          </a: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A. Labor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0.05818</cdr:y>
    </cdr:from>
    <cdr:to>
      <cdr:x>1</cdr:x>
      <cdr:y>0.09855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36586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0.02808</cdr:x>
      <cdr:y>0.57019</cdr:y>
    </cdr:from>
    <cdr:to>
      <cdr:x>0.19836</cdr:x>
      <cdr:y>0.68959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3337" y="3585483"/>
          <a:ext cx="1475513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0.64023</cdr:x>
      <cdr:y>0.60992</cdr:y>
    </cdr:from>
    <cdr:to>
      <cdr:x>0.77531</cdr:x>
      <cdr:y>0.73089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5547720" y="3835292"/>
          <a:ext cx="1170497" cy="7606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0.28664</cdr:y>
    </cdr:from>
    <cdr:to>
      <cdr:x>0.94373</cdr:x>
      <cdr:y>0.28689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7" y="1802428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0.11142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241" y="701181"/>
          <a:ext cx="0" cy="497812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0.79301</cdr:x>
      <cdr:y>0.38774</cdr:y>
    </cdr:from>
    <cdr:to>
      <cdr:x>0.88648</cdr:x>
      <cdr:y>0.42527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6871581" y="2438206"/>
          <a:ext cx="809938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0.56763</cdr:x>
      <cdr:y>0.40817</cdr:y>
    </cdr:from>
    <cdr:to>
      <cdr:x>0.79426</cdr:x>
      <cdr:y>0.54457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4918660" y="2566646"/>
          <a:ext cx="1963799" cy="857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1991, 2001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0.24447</cdr:x>
      <cdr:y>0.78767</cdr:y>
    </cdr:from>
    <cdr:to>
      <cdr:x>0.41461</cdr:x>
      <cdr:y>0.89179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2118421" y="4953020"/>
          <a:ext cx="1474300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1974, 1982</a:t>
          </a:r>
        </a:p>
      </cdr:txBody>
    </cdr:sp>
  </cdr:relSizeAnchor>
  <cdr:relSizeAnchor xmlns:cdr="http://schemas.openxmlformats.org/drawingml/2006/chartDrawing">
    <cdr:from>
      <cdr:x>0.84115</cdr:x>
      <cdr:y>0.42598</cdr:y>
    </cdr:from>
    <cdr:to>
      <cdr:x>0.86453</cdr:x>
      <cdr:y>0.47061</cdr:y>
    </cdr:to>
    <cdr:sp macro="" textlink="">
      <cdr:nvSpPr>
        <cdr:cNvPr id="40" name="Straight Arrow Connector 39"/>
        <cdr:cNvSpPr/>
      </cdr:nvSpPr>
      <cdr:spPr>
        <a:xfrm xmlns:a="http://schemas.openxmlformats.org/drawingml/2006/main">
          <a:off x="7288784" y="2678656"/>
          <a:ext cx="202593" cy="280642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bg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0.70781</cdr:x>
      <cdr:y>0.55078</cdr:y>
    </cdr:from>
    <cdr:to>
      <cdr:x>0.72481</cdr:x>
      <cdr:y>0.63165</cdr:y>
    </cdr:to>
    <cdr:sp macro="" textlink="">
      <cdr:nvSpPr>
        <cdr:cNvPr id="42" name="Straight Arrow Connector 41"/>
        <cdr:cNvSpPr/>
      </cdr:nvSpPr>
      <cdr:spPr>
        <a:xfrm xmlns:a="http://schemas.openxmlformats.org/drawingml/2006/main" flipV="1">
          <a:off x="6133336" y="3463437"/>
          <a:ext cx="147308" cy="508526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tx2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0.15248</cdr:x>
      <cdr:y>0.20988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C. Total Factor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0.05949</cdr:y>
    </cdr:from>
    <cdr:to>
      <cdr:x>1</cdr:x>
      <cdr:y>0.09986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37407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0.02786</cdr:x>
      <cdr:y>0.40189</cdr:y>
    </cdr:from>
    <cdr:to>
      <cdr:x>0.19813</cdr:x>
      <cdr:y>0.52129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1417" y="2527151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0.41693</cdr:x>
      <cdr:y>0.69939</cdr:y>
    </cdr:from>
    <cdr:to>
      <cdr:x>0.55201</cdr:x>
      <cdr:y>0.82036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3612775" y="4397876"/>
          <a:ext cx="1170498" cy="7606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0.20686</cdr:y>
    </cdr:from>
    <cdr:to>
      <cdr:x>0.94373</cdr:x>
      <cdr:y>0.20712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1300796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27" y="713372"/>
          <a:ext cx="0" cy="4961805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0.35285</cdr:x>
      <cdr:y>0.58318</cdr:y>
    </cdr:from>
    <cdr:to>
      <cdr:x>0.44632</cdr:x>
      <cdr:y>0.62071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057550" y="3667128"/>
          <a:ext cx="809939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0.27577</cdr:x>
      <cdr:y>0.44508</cdr:y>
    </cdr:from>
    <cdr:to>
      <cdr:x>0.5024</cdr:x>
      <cdr:y>0.58148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2389614" y="2798757"/>
          <a:ext cx="1963799" cy="857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1991, 2001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0.33945</cdr:x>
      <cdr:y>0.60768</cdr:y>
    </cdr:from>
    <cdr:to>
      <cdr:x>0.50958</cdr:x>
      <cdr:y>0.7118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2941441" y="3821178"/>
          <a:ext cx="1474214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1974, 1982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0.15235</cdr:x>
      <cdr:y>0.21004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E. Utilization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0.7491</cdr:x>
      <cdr:y>0.05994</cdr:y>
    </cdr:from>
    <cdr:to>
      <cdr:x>0.9991</cdr:x>
      <cdr:y>0.10031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1107" y="376906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0.01924</cdr:x>
      <cdr:y>0.18095</cdr:y>
    </cdr:from>
    <cdr:to>
      <cdr:x>0.18951</cdr:x>
      <cdr:y>0.30035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166719" y="1137832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0.55303</cdr:x>
      <cdr:y>0.73471</cdr:y>
    </cdr:from>
    <cdr:to>
      <cdr:x>0.68811</cdr:x>
      <cdr:y>0.85568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4792087" y="4619973"/>
          <a:ext cx="1170498" cy="7606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0.94373</cdr:x>
      <cdr:y>0.11369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713342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27" y="713372"/>
          <a:ext cx="0" cy="4961805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0.40107</cdr:x>
      <cdr:y>0.56838</cdr:y>
    </cdr:from>
    <cdr:to>
      <cdr:x>0.49454</cdr:x>
      <cdr:y>0.60591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475372" y="3574090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0.3882</cdr:x>
      <cdr:y>0.41752</cdr:y>
    </cdr:from>
    <cdr:to>
      <cdr:x>0.61483</cdr:x>
      <cdr:y>0.55392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3363798" y="2625429"/>
          <a:ext cx="1963799" cy="857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1991, 2001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0.69705</cdr:x>
      <cdr:y>0.58254</cdr:y>
    </cdr:from>
    <cdr:to>
      <cdr:x>0.86718</cdr:x>
      <cdr:y>0.68666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6040092" y="3663102"/>
          <a:ext cx="1474213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1974, 1982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0.15235</cdr:x>
      <cdr:y>0.21004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0.10603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454" y="343538"/>
          <a:ext cx="7970396" cy="3232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ndexed to business cycle peak (2007:Q4)=0</a:t>
          </a:r>
          <a:r>
            <a:rPr lang="en-US" sz="1800" b="0" i="0" u="none" baseline="0">
              <a:solidFill>
                <a:srgbClr val="000000"/>
              </a:solidFill>
              <a:latin typeface="Arial" pitchFamily="34" charset="0"/>
              <a:ea typeface="+mn-ea"/>
              <a:cs typeface="Arial" pitchFamily="34" charset="0"/>
            </a:rPr>
            <a:t>, BW filtered</a:t>
          </a:r>
          <a:endParaRPr lang="en-US" sz="1600" b="0" i="0" baseline="0">
            <a:latin typeface="Arial" pitchFamily="34" charset="0"/>
            <a:ea typeface="+mn-ea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D. Total Factor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0.05949</cdr:y>
    </cdr:from>
    <cdr:to>
      <cdr:x>1</cdr:x>
      <cdr:y>0.09986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37407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0.02786</cdr:x>
      <cdr:y>0.40189</cdr:y>
    </cdr:from>
    <cdr:to>
      <cdr:x>0.19813</cdr:x>
      <cdr:y>0.52129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1417" y="2527151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0.41693</cdr:x>
      <cdr:y>0.69939</cdr:y>
    </cdr:from>
    <cdr:to>
      <cdr:x>0.55201</cdr:x>
      <cdr:y>0.82036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3612775" y="4397876"/>
          <a:ext cx="1170498" cy="7606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0.20686</cdr:y>
    </cdr:from>
    <cdr:to>
      <cdr:x>0.94373</cdr:x>
      <cdr:y>0.20712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1300796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27" y="713373"/>
          <a:ext cx="0" cy="4961805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0.35285</cdr:x>
      <cdr:y>0.58318</cdr:y>
    </cdr:from>
    <cdr:to>
      <cdr:x>0.44632</cdr:x>
      <cdr:y>0.62071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057550" y="3667128"/>
          <a:ext cx="809939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0.27577</cdr:x>
      <cdr:y>0.44508</cdr:y>
    </cdr:from>
    <cdr:to>
      <cdr:x>0.5024</cdr:x>
      <cdr:y>0.58148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2389614" y="2798757"/>
          <a:ext cx="1963799" cy="857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1991, 2001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0.33945</cdr:x>
      <cdr:y>0.60768</cdr:y>
    </cdr:from>
    <cdr:to>
      <cdr:x>0.50958</cdr:x>
      <cdr:y>0.7118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2941441" y="3821178"/>
          <a:ext cx="1474214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1974, 1982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0.15235</cdr:x>
      <cdr:y>0.21004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45" y="343524"/>
          <a:ext cx="7966283" cy="515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B. Labor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0.05818</cdr:y>
    </cdr:from>
    <cdr:to>
      <cdr:x>1</cdr:x>
      <cdr:y>0.09855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36586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0.02808</cdr:x>
      <cdr:y>0.57019</cdr:y>
    </cdr:from>
    <cdr:to>
      <cdr:x>0.19836</cdr:x>
      <cdr:y>0.68959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3337" y="3585483"/>
          <a:ext cx="1475513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0.64023</cdr:x>
      <cdr:y>0.60992</cdr:y>
    </cdr:from>
    <cdr:to>
      <cdr:x>0.77531</cdr:x>
      <cdr:y>0.73089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5547720" y="3835292"/>
          <a:ext cx="1170497" cy="7606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0.28664</cdr:y>
    </cdr:from>
    <cdr:to>
      <cdr:x>0.94373</cdr:x>
      <cdr:y>0.28689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7" y="1802428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0.11142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27" y="700672"/>
          <a:ext cx="0" cy="4974506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0.79301</cdr:x>
      <cdr:y>0.38774</cdr:y>
    </cdr:from>
    <cdr:to>
      <cdr:x>0.88648</cdr:x>
      <cdr:y>0.42527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6871581" y="2438206"/>
          <a:ext cx="809938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0.56763</cdr:x>
      <cdr:y>0.40817</cdr:y>
    </cdr:from>
    <cdr:to>
      <cdr:x>0.79426</cdr:x>
      <cdr:y>0.54457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4918660" y="2566646"/>
          <a:ext cx="1963799" cy="857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1991, 2001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0.24447</cdr:x>
      <cdr:y>0.78767</cdr:y>
    </cdr:from>
    <cdr:to>
      <cdr:x>0.41461</cdr:x>
      <cdr:y>0.89179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2118421" y="4953020"/>
          <a:ext cx="1474300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1974, 1982</a:t>
          </a:r>
        </a:p>
      </cdr:txBody>
    </cdr:sp>
  </cdr:relSizeAnchor>
  <cdr:relSizeAnchor xmlns:cdr="http://schemas.openxmlformats.org/drawingml/2006/chartDrawing">
    <cdr:from>
      <cdr:x>0.84115</cdr:x>
      <cdr:y>0.42598</cdr:y>
    </cdr:from>
    <cdr:to>
      <cdr:x>0.86453</cdr:x>
      <cdr:y>0.47061</cdr:y>
    </cdr:to>
    <cdr:sp macro="" textlink="">
      <cdr:nvSpPr>
        <cdr:cNvPr id="40" name="Straight Arrow Connector 39"/>
        <cdr:cNvSpPr/>
      </cdr:nvSpPr>
      <cdr:spPr>
        <a:xfrm xmlns:a="http://schemas.openxmlformats.org/drawingml/2006/main">
          <a:off x="7288784" y="2678656"/>
          <a:ext cx="202593" cy="280642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bg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0.70781</cdr:x>
      <cdr:y>0.55078</cdr:y>
    </cdr:from>
    <cdr:to>
      <cdr:x>0.72481</cdr:x>
      <cdr:y>0.63165</cdr:y>
    </cdr:to>
    <cdr:sp macro="" textlink="">
      <cdr:nvSpPr>
        <cdr:cNvPr id="42" name="Straight Arrow Connector 41"/>
        <cdr:cNvSpPr/>
      </cdr:nvSpPr>
      <cdr:spPr>
        <a:xfrm xmlns:a="http://schemas.openxmlformats.org/drawingml/2006/main" flipV="1">
          <a:off x="6133336" y="3463437"/>
          <a:ext cx="147308" cy="508526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tx2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0.15235</cdr:x>
      <cdr:y>0.21004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606136" y="190500"/>
    <xdr:ext cx="8665220" cy="6288185"/>
    <xdr:graphicFrame macro="">
      <xdr:nvGraphicFramePr>
        <xdr:cNvPr id="10" name="Chart 9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9507681" y="207817"/>
    <xdr:ext cx="8665220" cy="6288185"/>
    <xdr:graphicFrame macro="">
      <xdr:nvGraphicFramePr>
        <xdr:cNvPr id="11" name="Chart 10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606136" y="6702136"/>
    <xdr:ext cx="8665220" cy="6288185"/>
    <xdr:graphicFrame macro="">
      <xdr:nvGraphicFramePr>
        <xdr:cNvPr id="12" name="Chart 1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9525000" y="6702136"/>
    <xdr:ext cx="8665220" cy="6288185"/>
    <xdr:graphicFrame macro="">
      <xdr:nvGraphicFramePr>
        <xdr:cNvPr id="14" name="Chart 1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45" y="343524"/>
          <a:ext cx="7966283" cy="515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A. Labor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0.05818</cdr:y>
    </cdr:from>
    <cdr:to>
      <cdr:x>1</cdr:x>
      <cdr:y>0.09855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36586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0.02808</cdr:x>
      <cdr:y>0.57019</cdr:y>
    </cdr:from>
    <cdr:to>
      <cdr:x>0.19836</cdr:x>
      <cdr:y>0.68959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3337" y="3585483"/>
          <a:ext cx="1475513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0.57827</cdr:x>
      <cdr:y>0.61543</cdr:y>
    </cdr:from>
    <cdr:to>
      <cdr:x>0.71335</cdr:x>
      <cdr:y>0.7364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5010871" y="3869927"/>
          <a:ext cx="1170498" cy="7606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0.28664</cdr:y>
    </cdr:from>
    <cdr:to>
      <cdr:x>0.94373</cdr:x>
      <cdr:y>0.28689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7" y="1802428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0.11142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00642"/>
          <a:ext cx="1587" cy="49743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0.78386</cdr:x>
      <cdr:y>0.36512</cdr:y>
    </cdr:from>
    <cdr:to>
      <cdr:x>0.87733</cdr:x>
      <cdr:y>0.40265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6792306" y="2295951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0.58457</cdr:x>
      <cdr:y>0.35204</cdr:y>
    </cdr:from>
    <cdr:to>
      <cdr:x>0.8112</cdr:x>
      <cdr:y>0.48844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5065391" y="2213699"/>
          <a:ext cx="1963799" cy="857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0.24447</cdr:x>
      <cdr:y>0.78767</cdr:y>
    </cdr:from>
    <cdr:to>
      <cdr:x>0.41461</cdr:x>
      <cdr:y>0.89179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2118421" y="4953020"/>
          <a:ext cx="1474300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0.83664</cdr:x>
      <cdr:y>0.41147</cdr:y>
    </cdr:from>
    <cdr:to>
      <cdr:x>0.86002</cdr:x>
      <cdr:y>0.4561</cdr:y>
    </cdr:to>
    <cdr:sp macro="" textlink="">
      <cdr:nvSpPr>
        <cdr:cNvPr id="40" name="Straight Arrow Connector 39"/>
        <cdr:cNvSpPr/>
      </cdr:nvSpPr>
      <cdr:spPr>
        <a:xfrm xmlns:a="http://schemas.openxmlformats.org/drawingml/2006/main">
          <a:off x="7249657" y="2587409"/>
          <a:ext cx="202592" cy="280641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bg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0.63786</cdr:x>
      <cdr:y>0.55078</cdr:y>
    </cdr:from>
    <cdr:to>
      <cdr:x>0.65486</cdr:x>
      <cdr:y>0.63165</cdr:y>
    </cdr:to>
    <cdr:sp macro="" textlink="">
      <cdr:nvSpPr>
        <cdr:cNvPr id="42" name="Straight Arrow Connector 41"/>
        <cdr:cNvSpPr/>
      </cdr:nvSpPr>
      <cdr:spPr>
        <a:xfrm xmlns:a="http://schemas.openxmlformats.org/drawingml/2006/main" flipV="1">
          <a:off x="5527193" y="3463407"/>
          <a:ext cx="147309" cy="508525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tx2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B. Output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0.05688</cdr:y>
    </cdr:from>
    <cdr:to>
      <cdr:x>1</cdr:x>
      <cdr:y>0.09725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07126" y="357657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0.03098</cdr:x>
      <cdr:y>0.49964</cdr:y>
    </cdr:from>
    <cdr:to>
      <cdr:x>0.20125</cdr:x>
      <cdr:y>0.61904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68455" y="3141854"/>
          <a:ext cx="1475427" cy="7508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0.47211</cdr:x>
      <cdr:y>0.77095</cdr:y>
    </cdr:from>
    <cdr:to>
      <cdr:x>0.60719</cdr:x>
      <cdr:y>0.89192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4090978" y="4847862"/>
          <a:ext cx="1170498" cy="7606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0.2095</cdr:y>
    </cdr:from>
    <cdr:to>
      <cdr:x>0.94373</cdr:x>
      <cdr:y>0.20975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1317356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0.11142</cdr:y>
    </cdr:from>
    <cdr:to>
      <cdr:x>0.02457</cdr:x>
      <cdr:y>0.90046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00642"/>
          <a:ext cx="1587" cy="4961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0.39847</cdr:x>
      <cdr:y>0.51776</cdr:y>
    </cdr:from>
    <cdr:to>
      <cdr:x>0.49194</cdr:x>
      <cdr:y>0.56124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452843" y="3255759"/>
          <a:ext cx="809938" cy="2734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0.21054</cdr:x>
      <cdr:y>0.52668</cdr:y>
    </cdr:from>
    <cdr:to>
      <cdr:x>0.43717</cdr:x>
      <cdr:y>0.66308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1824386" y="3311875"/>
          <a:ext cx="1963798" cy="857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0.41138</cdr:x>
      <cdr:y>0.67457</cdr:y>
    </cdr:from>
    <cdr:to>
      <cdr:x>0.58151</cdr:x>
      <cdr:y>0.77869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3564686" y="4241799"/>
          <a:ext cx="1474214" cy="654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0.4307</cdr:x>
      <cdr:y>0.56421</cdr:y>
    </cdr:from>
    <cdr:to>
      <cdr:x>0.44241</cdr:x>
      <cdr:y>0.63993</cdr:y>
    </cdr:to>
    <cdr:sp macro="" textlink="">
      <cdr:nvSpPr>
        <cdr:cNvPr id="32" name="Straight Arrow Connector 31"/>
        <cdr:cNvSpPr/>
      </cdr:nvSpPr>
      <cdr:spPr>
        <a:xfrm xmlns:a="http://schemas.openxmlformats.org/drawingml/2006/main" flipH="1">
          <a:off x="3732069" y="3547836"/>
          <a:ext cx="101517" cy="476168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bg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C. Hours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0.74716</cdr:x>
      <cdr:y>0.0608</cdr:y>
    </cdr:from>
    <cdr:to>
      <cdr:x>0.99716</cdr:x>
      <cdr:y>0.10117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74282" y="382291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0.0234</cdr:x>
      <cdr:y>0.37298</cdr:y>
    </cdr:from>
    <cdr:to>
      <cdr:x>0.19367</cdr:x>
      <cdr:y>0.49238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02783" y="2345338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0.57835</cdr:x>
      <cdr:y>0.60522</cdr:y>
    </cdr:from>
    <cdr:to>
      <cdr:x>0.71343</cdr:x>
      <cdr:y>0.72619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5011538" y="3805751"/>
          <a:ext cx="1170498" cy="7606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0.2095</cdr:y>
    </cdr:from>
    <cdr:to>
      <cdr:x>0.94373</cdr:x>
      <cdr:y>0.20975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1317356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13342"/>
          <a:ext cx="1587" cy="4961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0.5692</cdr:x>
      <cdr:y>0.4734</cdr:y>
    </cdr:from>
    <cdr:to>
      <cdr:x>0.66267</cdr:x>
      <cdr:y>0.51688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4932214" y="2976802"/>
          <a:ext cx="809938" cy="2734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0.54226</cdr:x>
      <cdr:y>0.51304</cdr:y>
    </cdr:from>
    <cdr:to>
      <cdr:x>0.76889</cdr:x>
      <cdr:y>0.64944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4698824" y="3226081"/>
          <a:ext cx="1963799" cy="857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0.52137</cdr:x>
      <cdr:y>0.36368</cdr:y>
    </cdr:from>
    <cdr:to>
      <cdr:x>0.6915</cdr:x>
      <cdr:y>0.4678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4517745" y="2286860"/>
          <a:ext cx="1474214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D. Total Factor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0.05949</cdr:y>
    </cdr:from>
    <cdr:to>
      <cdr:x>1</cdr:x>
      <cdr:y>0.09986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37407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0.02786</cdr:x>
      <cdr:y>0.40189</cdr:y>
    </cdr:from>
    <cdr:to>
      <cdr:x>0.19813</cdr:x>
      <cdr:y>0.52129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1417" y="2527151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0.38522</cdr:x>
      <cdr:y>0.697</cdr:y>
    </cdr:from>
    <cdr:to>
      <cdr:x>0.5203</cdr:x>
      <cdr:y>0.81797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3338052" y="4382862"/>
          <a:ext cx="1170498" cy="7606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0.19866</cdr:y>
    </cdr:from>
    <cdr:to>
      <cdr:x>0.94373</cdr:x>
      <cdr:y>0.19891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1249212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13342"/>
          <a:ext cx="1587" cy="4961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0.38919</cdr:x>
      <cdr:y>0.46516</cdr:y>
    </cdr:from>
    <cdr:to>
      <cdr:x>0.48266</cdr:x>
      <cdr:y>0.50269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372388" y="2925001"/>
          <a:ext cx="809938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0.44065</cdr:x>
      <cdr:y>0.38233</cdr:y>
    </cdr:from>
    <cdr:to>
      <cdr:x>0.66728</cdr:x>
      <cdr:y>0.51873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3818358" y="2404138"/>
          <a:ext cx="1963799" cy="857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0.14659</cdr:x>
      <cdr:y>0.67345</cdr:y>
    </cdr:from>
    <cdr:to>
      <cdr:x>0.31672</cdr:x>
      <cdr:y>0.77757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1270251" y="4234789"/>
          <a:ext cx="1474214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0.4377</cdr:x>
      <cdr:y>0.50794</cdr:y>
    </cdr:from>
    <cdr:to>
      <cdr:x>0.46108</cdr:x>
      <cdr:y>0.55257</cdr:y>
    </cdr:to>
    <cdr:sp macro="" textlink="">
      <cdr:nvSpPr>
        <cdr:cNvPr id="32" name="Straight Arrow Connector 31"/>
        <cdr:cNvSpPr/>
      </cdr:nvSpPr>
      <cdr:spPr>
        <a:xfrm xmlns:a="http://schemas.openxmlformats.org/drawingml/2006/main">
          <a:off x="3792765" y="3194050"/>
          <a:ext cx="202592" cy="280641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bg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17318" y="173184"/>
    <xdr:ext cx="8665220" cy="6288185"/>
    <xdr:graphicFrame macro="">
      <xdr:nvGraphicFramePr>
        <xdr:cNvPr id="6" name="Chart 5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8866910" y="190500"/>
    <xdr:ext cx="8665220" cy="6288185"/>
    <xdr:graphicFrame macro="">
      <xdr:nvGraphicFramePr>
        <xdr:cNvPr id="7" name="Chart 6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34637" y="6650182"/>
    <xdr:ext cx="8665220" cy="6288185"/>
    <xdr:graphicFrame macro="">
      <xdr:nvGraphicFramePr>
        <xdr:cNvPr id="8" name="Chart 7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8850827" y="6650183"/>
    <xdr:ext cx="8665220" cy="6288185"/>
    <xdr:graphicFrame macro="">
      <xdr:nvGraphicFramePr>
        <xdr:cNvPr id="9" name="Chart 8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34637" y="13090072"/>
    <xdr:ext cx="8665220" cy="6288185"/>
    <xdr:graphicFrame macro="">
      <xdr:nvGraphicFramePr>
        <xdr:cNvPr id="10" name="Chart 9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8837221" y="13109863"/>
    <xdr:ext cx="8665220" cy="6288185"/>
    <xdr:graphicFrame macro="">
      <xdr:nvGraphicFramePr>
        <xdr:cNvPr id="11" name="Chart 10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trough (2009:Q2)=0)=0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A. Output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0.05688</cdr:y>
    </cdr:from>
    <cdr:to>
      <cdr:x>1</cdr:x>
      <cdr:y>0.09725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07126" y="357657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trough </a:t>
          </a:r>
        </a:p>
      </cdr:txBody>
    </cdr:sp>
  </cdr:relSizeAnchor>
  <cdr:relSizeAnchor xmlns:cdr="http://schemas.openxmlformats.org/drawingml/2006/chartDrawing">
    <cdr:from>
      <cdr:x>0.02898</cdr:x>
      <cdr:y>0.658</cdr:y>
    </cdr:from>
    <cdr:to>
      <cdr:x>0.19925</cdr:x>
      <cdr:y>0.7774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51131" y="4137624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0.02439</cdr:x>
      <cdr:y>0.32078</cdr:y>
    </cdr:from>
    <cdr:to>
      <cdr:x>0.94373</cdr:x>
      <cdr:y>0.32103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2017121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0.11142</cdr:y>
    </cdr:from>
    <cdr:to>
      <cdr:x>0.02457</cdr:x>
      <cdr:y>0.90046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00642"/>
          <a:ext cx="1587" cy="4961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0.62369</cdr:x>
      <cdr:y>0.23656</cdr:y>
    </cdr:from>
    <cdr:to>
      <cdr:x>0.71716</cdr:x>
      <cdr:y>0.28004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5404422" y="1487519"/>
          <a:ext cx="809938" cy="2734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0.73617</cdr:x>
      <cdr:y>0.18485</cdr:y>
    </cdr:from>
    <cdr:to>
      <cdr:x>0.9628</cdr:x>
      <cdr:y>0.32125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6379075" y="1162385"/>
          <a:ext cx="1963799" cy="857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0.42894</cdr:x>
      <cdr:y>0.19732</cdr:y>
    </cdr:from>
    <cdr:to>
      <cdr:x>0.59907</cdr:x>
      <cdr:y>0.30144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3716839" y="1240806"/>
          <a:ext cx="1474214" cy="654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2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0.67699</cdr:x>
      <cdr:y>0.43566</cdr:y>
    </cdr:from>
    <cdr:to>
      <cdr:x>0.8639</cdr:x>
      <cdr:y>0.47318</cdr:y>
    </cdr:to>
    <cdr:sp macro="" textlink="">
      <cdr:nvSpPr>
        <cdr:cNvPr id="39" name="SeriesLabel: 6/1/2009"/>
        <cdr:cNvSpPr txBox="1"/>
      </cdr:nvSpPr>
      <cdr:spPr>
        <a:xfrm xmlns:a="http://schemas.openxmlformats.org/drawingml/2006/main">
          <a:off x="5866246" y="2739538"/>
          <a:ext cx="1619616" cy="235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45" y="343524"/>
          <a:ext cx="7966283" cy="515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B. Labor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0.05818</cdr:y>
    </cdr:from>
    <cdr:to>
      <cdr:x>1</cdr:x>
      <cdr:y>0.09855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36586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trough</a:t>
          </a:r>
          <a:r>
            <a:rPr lang="en-US" sz="1600" b="0" i="0" u="none" baseline="0">
              <a:solidFill>
                <a:srgbClr val="000000"/>
              </a:solidFill>
              <a:latin typeface="Arial"/>
            </a:rPr>
            <a:t> </a:t>
          </a:r>
          <a:endParaRPr lang="en-US" sz="1600" b="0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0.02808</cdr:x>
      <cdr:y>0.57019</cdr:y>
    </cdr:from>
    <cdr:to>
      <cdr:x>0.19836</cdr:x>
      <cdr:y>0.68959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3337" y="3585483"/>
          <a:ext cx="1475513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0.02439</cdr:x>
      <cdr:y>0.36329</cdr:y>
    </cdr:from>
    <cdr:to>
      <cdr:x>0.94373</cdr:x>
      <cdr:y>0.36355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2284460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0.11142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00642"/>
          <a:ext cx="1587" cy="49743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0.78737</cdr:x>
      <cdr:y>0.35443</cdr:y>
    </cdr:from>
    <cdr:to>
      <cdr:x>0.88084</cdr:x>
      <cdr:y>0.39196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6822769" y="2228724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9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0.43796</cdr:x>
      <cdr:y>0.48819</cdr:y>
    </cdr:from>
    <cdr:to>
      <cdr:x>0.53015</cdr:x>
      <cdr:y>0.52571</cdr:y>
    </cdr:to>
    <cdr:sp macro="" textlink="">
      <cdr:nvSpPr>
        <cdr:cNvPr id="41" name="SeriesLabel: 6/1/2009" hidden="1"/>
        <cdr:cNvSpPr txBox="1"/>
      </cdr:nvSpPr>
      <cdr:spPr>
        <a:xfrm xmlns:a="http://schemas.openxmlformats.org/drawingml/2006/main">
          <a:off x="3795052" y="306981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6/1/2009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3" name="FRBMDSeriesMarkers: Avg_91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0.42217</cdr:x>
      <cdr:y>0.48819</cdr:y>
    </cdr:from>
    <cdr:to>
      <cdr:x>0.54594</cdr:x>
      <cdr:y>0.52571</cdr:y>
    </cdr:to>
    <cdr:sp macro="" textlink="">
      <cdr:nvSpPr>
        <cdr:cNvPr id="44" name="SeriesLabel: Avg_91_01" hidden="1"/>
        <cdr:cNvSpPr txBox="1"/>
      </cdr:nvSpPr>
      <cdr:spPr>
        <a:xfrm xmlns:a="http://schemas.openxmlformats.org/drawingml/2006/main">
          <a:off x="3658219" y="3069812"/>
          <a:ext cx="107247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Avg_91_01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5" name="FRBMDSeriesMarkers: Avg_75_82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0.42217</cdr:x>
      <cdr:y>0.48819</cdr:y>
    </cdr:from>
    <cdr:to>
      <cdr:x>0.54594</cdr:x>
      <cdr:y>0.52571</cdr:y>
    </cdr:to>
    <cdr:sp macro="" textlink="">
      <cdr:nvSpPr>
        <cdr:cNvPr id="46" name="SeriesLabel: Avg_75_82" hidden="1"/>
        <cdr:cNvSpPr txBox="1"/>
      </cdr:nvSpPr>
      <cdr:spPr>
        <a:xfrm xmlns:a="http://schemas.openxmlformats.org/drawingml/2006/main">
          <a:off x="3658219" y="3069812"/>
          <a:ext cx="107247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Avg_75_82</a:t>
          </a:r>
        </a:p>
      </cdr:txBody>
    </cdr:sp>
  </cdr:relSizeAnchor>
  <cdr:relSizeAnchor xmlns:cdr="http://schemas.openxmlformats.org/drawingml/2006/chartDrawing">
    <cdr:from>
      <cdr:x>0.48045</cdr:x>
      <cdr:y>0.62418</cdr:y>
    </cdr:from>
    <cdr:to>
      <cdr:x>0.66736</cdr:x>
      <cdr:y>0.6617</cdr:y>
    </cdr:to>
    <cdr:sp macro="" textlink="">
      <cdr:nvSpPr>
        <cdr:cNvPr id="47" name="SeriesLabel: 6/1/2009"/>
        <cdr:cNvSpPr txBox="1"/>
      </cdr:nvSpPr>
      <cdr:spPr>
        <a:xfrm xmlns:a="http://schemas.openxmlformats.org/drawingml/2006/main">
          <a:off x="4163243" y="3924958"/>
          <a:ext cx="1619611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0.47599</cdr:x>
      <cdr:y>0.47544</cdr:y>
    </cdr:from>
    <cdr:to>
      <cdr:x>0.59452</cdr:x>
      <cdr:y>0.51297</cdr:y>
    </cdr:to>
    <cdr:sp macro="" textlink="">
      <cdr:nvSpPr>
        <cdr:cNvPr id="48" name="SeriesLabel: Avg_91_01"/>
        <cdr:cNvSpPr txBox="1"/>
      </cdr:nvSpPr>
      <cdr:spPr>
        <a:xfrm xmlns:a="http://schemas.openxmlformats.org/drawingml/2006/main">
          <a:off x="4124534" y="2989631"/>
          <a:ext cx="1027089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0.74916</cdr:x>
      <cdr:y>0.50222</cdr:y>
    </cdr:from>
    <cdr:to>
      <cdr:x>0.86769</cdr:x>
      <cdr:y>0.53974</cdr:y>
    </cdr:to>
    <cdr:sp macro="" textlink="">
      <cdr:nvSpPr>
        <cdr:cNvPr id="49" name="SeriesLabel: Avg_75_82"/>
        <cdr:cNvSpPr txBox="1"/>
      </cdr:nvSpPr>
      <cdr:spPr>
        <a:xfrm xmlns:a="http://schemas.openxmlformats.org/drawingml/2006/main">
          <a:off x="6491678" y="3158053"/>
          <a:ext cx="1027089" cy="235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ndexed 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C. Total Factor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0.05949</cdr:y>
    </cdr:from>
    <cdr:to>
      <cdr:x>1</cdr:x>
      <cdr:y>0.09986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37407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trough </a:t>
          </a:r>
        </a:p>
      </cdr:txBody>
    </cdr:sp>
  </cdr:relSizeAnchor>
  <cdr:relSizeAnchor xmlns:cdr="http://schemas.openxmlformats.org/drawingml/2006/chartDrawing">
    <cdr:from>
      <cdr:x>0.0326</cdr:x>
      <cdr:y>0.45673</cdr:y>
    </cdr:from>
    <cdr:to>
      <cdr:x>0.20287</cdr:x>
      <cdr:y>0.57613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82470" y="2872029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0.02439</cdr:x>
      <cdr:y>0.23022</cdr:y>
    </cdr:from>
    <cdr:to>
      <cdr:x>0.94373</cdr:x>
      <cdr:y>0.23047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1447659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13342"/>
          <a:ext cx="1587" cy="4961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0.7865</cdr:x>
      <cdr:y>0.29914</cdr:y>
    </cdr:from>
    <cdr:to>
      <cdr:x>0.87997</cdr:x>
      <cdr:y>0.33667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6815200" y="1881024"/>
          <a:ext cx="809938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2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0.43796</cdr:x>
      <cdr:y>0.4892</cdr:y>
    </cdr:from>
    <cdr:to>
      <cdr:x>0.53015</cdr:x>
      <cdr:y>0.52672</cdr:y>
    </cdr:to>
    <cdr:sp macro="" textlink="">
      <cdr:nvSpPr>
        <cdr:cNvPr id="39" name="SeriesLabel: 6/1/2009" hidden="1"/>
        <cdr:cNvSpPr txBox="1"/>
      </cdr:nvSpPr>
      <cdr:spPr>
        <a:xfrm xmlns:a="http://schemas.openxmlformats.org/drawingml/2006/main">
          <a:off x="3795052" y="30761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6/1/2009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0" name="FRBMDSeriesMarkers: Avg_91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2" name="FRBMDSeriesMarkers: Avg_75_82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0.83484</cdr:x>
      <cdr:y>0.3445</cdr:y>
    </cdr:from>
    <cdr:to>
      <cdr:x>0.85474</cdr:x>
      <cdr:y>0.39674</cdr:y>
    </cdr:to>
    <cdr:sp macro="" textlink="">
      <cdr:nvSpPr>
        <cdr:cNvPr id="45" name="Straight Arrow Connector 44"/>
        <cdr:cNvSpPr/>
      </cdr:nvSpPr>
      <cdr:spPr>
        <a:xfrm xmlns:a="http://schemas.openxmlformats.org/drawingml/2006/main">
          <a:off x="7234072" y="2166282"/>
          <a:ext cx="172438" cy="328495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bg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0.59866</cdr:x>
      <cdr:y>0.37346</cdr:y>
    </cdr:from>
    <cdr:to>
      <cdr:x>0.71719</cdr:x>
      <cdr:y>0.41099</cdr:y>
    </cdr:to>
    <cdr:sp macro="" textlink="">
      <cdr:nvSpPr>
        <cdr:cNvPr id="46" name="SeriesLabel: Avg_75_82"/>
        <cdr:cNvSpPr txBox="1"/>
      </cdr:nvSpPr>
      <cdr:spPr>
        <a:xfrm xmlns:a="http://schemas.openxmlformats.org/drawingml/2006/main">
          <a:off x="5187548" y="2348405"/>
          <a:ext cx="1027077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0.80094</cdr:x>
      <cdr:y>0.41958</cdr:y>
    </cdr:from>
    <cdr:to>
      <cdr:x>0.91946</cdr:x>
      <cdr:y>0.4571</cdr:y>
    </cdr:to>
    <cdr:sp macro="" textlink="">
      <cdr:nvSpPr>
        <cdr:cNvPr id="47" name="SeriesLabel: Avg_91_01"/>
        <cdr:cNvSpPr txBox="1"/>
      </cdr:nvSpPr>
      <cdr:spPr>
        <a:xfrm xmlns:a="http://schemas.openxmlformats.org/drawingml/2006/main">
          <a:off x="6940345" y="2638407"/>
          <a:ext cx="1027002" cy="235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0.51182</cdr:x>
      <cdr:y>0.58632</cdr:y>
    </cdr:from>
    <cdr:to>
      <cdr:x>0.69873</cdr:x>
      <cdr:y>0.62385</cdr:y>
    </cdr:to>
    <cdr:sp macro="" textlink="">
      <cdr:nvSpPr>
        <cdr:cNvPr id="48" name="SeriesLabel: 6/1/2009"/>
        <cdr:cNvSpPr txBox="1"/>
      </cdr:nvSpPr>
      <cdr:spPr>
        <a:xfrm xmlns:a="http://schemas.openxmlformats.org/drawingml/2006/main">
          <a:off x="4435074" y="3686904"/>
          <a:ext cx="1619617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D. Utilization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0.7491</cdr:x>
      <cdr:y>0.05994</cdr:y>
    </cdr:from>
    <cdr:to>
      <cdr:x>0.9991</cdr:x>
      <cdr:y>0.10031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1107" y="376906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trough</a:t>
          </a:r>
        </a:p>
      </cdr:txBody>
    </cdr:sp>
  </cdr:relSizeAnchor>
  <cdr:relSizeAnchor xmlns:cdr="http://schemas.openxmlformats.org/drawingml/2006/chartDrawing">
    <cdr:from>
      <cdr:x>0.02587</cdr:x>
      <cdr:y>0.17442</cdr:y>
    </cdr:from>
    <cdr:to>
      <cdr:x>0.19614</cdr:x>
      <cdr:y>0.29382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24197" y="1096791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0.94373</cdr:x>
      <cdr:y>0.11369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713342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13342"/>
          <a:ext cx="1587" cy="4961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0.40591</cdr:x>
      <cdr:y>0.48248</cdr:y>
    </cdr:from>
    <cdr:to>
      <cdr:x>0.49938</cdr:x>
      <cdr:y>0.52001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517323" y="3033942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2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0.43796</cdr:x>
      <cdr:y>0.4892</cdr:y>
    </cdr:from>
    <cdr:to>
      <cdr:x>0.53015</cdr:x>
      <cdr:y>0.52672</cdr:y>
    </cdr:to>
    <cdr:sp macro="" textlink="">
      <cdr:nvSpPr>
        <cdr:cNvPr id="39" name="SeriesLabel: 6/1/2009" hidden="1"/>
        <cdr:cNvSpPr txBox="1"/>
      </cdr:nvSpPr>
      <cdr:spPr>
        <a:xfrm xmlns:a="http://schemas.openxmlformats.org/drawingml/2006/main">
          <a:off x="3795052" y="30761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6/1/2009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0" name="FRBMDSeriesMarkers: Avg_91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0.42217</cdr:x>
      <cdr:y>0.4892</cdr:y>
    </cdr:from>
    <cdr:to>
      <cdr:x>0.54594</cdr:x>
      <cdr:y>0.52672</cdr:y>
    </cdr:to>
    <cdr:sp macro="" textlink="">
      <cdr:nvSpPr>
        <cdr:cNvPr id="41" name="SeriesLabel: Avg_91_01" hidden="1"/>
        <cdr:cNvSpPr txBox="1"/>
      </cdr:nvSpPr>
      <cdr:spPr>
        <a:xfrm xmlns:a="http://schemas.openxmlformats.org/drawingml/2006/main">
          <a:off x="3658219" y="3076162"/>
          <a:ext cx="107247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Avg_91_01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2" name="FRBMDSeriesMarkers: Avg_75_82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0.42217</cdr:x>
      <cdr:y>0.4892</cdr:y>
    </cdr:from>
    <cdr:to>
      <cdr:x>0.54594</cdr:x>
      <cdr:y>0.52672</cdr:y>
    </cdr:to>
    <cdr:sp macro="" textlink="">
      <cdr:nvSpPr>
        <cdr:cNvPr id="43" name="SeriesLabel: Avg_75_82" hidden="1"/>
        <cdr:cNvSpPr txBox="1"/>
      </cdr:nvSpPr>
      <cdr:spPr>
        <a:xfrm xmlns:a="http://schemas.openxmlformats.org/drawingml/2006/main">
          <a:off x="3658219" y="3076162"/>
          <a:ext cx="107247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Avg_75_82</a:t>
          </a:r>
        </a:p>
      </cdr:txBody>
    </cdr:sp>
  </cdr:relSizeAnchor>
  <cdr:relSizeAnchor xmlns:cdr="http://schemas.openxmlformats.org/drawingml/2006/chartDrawing">
    <cdr:from>
      <cdr:x>0.37715</cdr:x>
      <cdr:y>0.63724</cdr:y>
    </cdr:from>
    <cdr:to>
      <cdr:x>0.49568</cdr:x>
      <cdr:y>0.67476</cdr:y>
    </cdr:to>
    <cdr:sp macro="" textlink="">
      <cdr:nvSpPr>
        <cdr:cNvPr id="44" name="SeriesLabel: Avg_91_01"/>
        <cdr:cNvSpPr txBox="1"/>
      </cdr:nvSpPr>
      <cdr:spPr>
        <a:xfrm xmlns:a="http://schemas.openxmlformats.org/drawingml/2006/main">
          <a:off x="3268060" y="4007069"/>
          <a:ext cx="1027077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0.77704</cdr:x>
      <cdr:y>0.38783</cdr:y>
    </cdr:from>
    <cdr:to>
      <cdr:x>0.89556</cdr:x>
      <cdr:y>0.42535</cdr:y>
    </cdr:to>
    <cdr:sp macro="" textlink="">
      <cdr:nvSpPr>
        <cdr:cNvPr id="45" name="SeriesLabel: Avg_75_82"/>
        <cdr:cNvSpPr txBox="1"/>
      </cdr:nvSpPr>
      <cdr:spPr>
        <a:xfrm xmlns:a="http://schemas.openxmlformats.org/drawingml/2006/main">
          <a:off x="6733190" y="2438729"/>
          <a:ext cx="1027077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0.4937</cdr:x>
      <cdr:y>0.19065</cdr:y>
    </cdr:from>
    <cdr:to>
      <cdr:x>0.68061</cdr:x>
      <cdr:y>0.22817</cdr:y>
    </cdr:to>
    <cdr:sp macro="" textlink="">
      <cdr:nvSpPr>
        <cdr:cNvPr id="46" name="SeriesLabel: 6/1/2009"/>
        <cdr:cNvSpPr txBox="1"/>
      </cdr:nvSpPr>
      <cdr:spPr>
        <a:xfrm xmlns:a="http://schemas.openxmlformats.org/drawingml/2006/main">
          <a:off x="4278039" y="1198837"/>
          <a:ext cx="1619611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none" lIns="0" tIns="0" rIns="0" bIns="0" rtlCol="0" anchor="ctr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Calculated as cumulated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 growth in capital less cumulated growth in labor; </a:t>
          </a:r>
        </a:p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E. Quality-Adjusted Capital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-Labor Ratio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trough</a:t>
          </a:r>
        </a:p>
      </cdr:txBody>
    </cdr:sp>
  </cdr:relSizeAnchor>
  <cdr:relSizeAnchor xmlns:cdr="http://schemas.openxmlformats.org/drawingml/2006/chartDrawing">
    <cdr:from>
      <cdr:x>0.03329</cdr:x>
      <cdr:y>0.47385</cdr:y>
    </cdr:from>
    <cdr:to>
      <cdr:x>0.20357</cdr:x>
      <cdr:y>0.59325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88434" y="2979631"/>
          <a:ext cx="1475514" cy="7508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0.01999</cdr:x>
      <cdr:y>0.24689</cdr:y>
    </cdr:from>
    <cdr:to>
      <cdr:x>0.93933</cdr:x>
      <cdr:y>0.24714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173218" y="1552459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0.01999</cdr:x>
      <cdr:y>0.15585</cdr:y>
    </cdr:from>
    <cdr:to>
      <cdr:x>0.02017</cdr:x>
      <cdr:y>0.9045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173218" y="980042"/>
          <a:ext cx="1587" cy="4707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9" name="FRBMDSeriesMarkers: 6/1/1953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0.43864</cdr:x>
      <cdr:y>0.4993</cdr:y>
    </cdr:from>
    <cdr:to>
      <cdr:x>0.53083</cdr:x>
      <cdr:y>0.53682</cdr:y>
    </cdr:to>
    <cdr:sp macro="" textlink="">
      <cdr:nvSpPr>
        <cdr:cNvPr id="32" name="SeriesLabel: 6/1/1953" hidden="1"/>
        <cdr:cNvSpPr txBox="1"/>
      </cdr:nvSpPr>
      <cdr:spPr>
        <a:xfrm xmlns:a="http://schemas.openxmlformats.org/drawingml/2006/main">
          <a:off x="3800930" y="31396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6/1/1953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0.46061</cdr:x>
      <cdr:y>0.52307</cdr:y>
    </cdr:from>
    <cdr:to>
      <cdr:x>0.55408</cdr:x>
      <cdr:y>0.5606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991279" y="3289175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FFFF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0.57223</cdr:x>
      <cdr:y>0.37014</cdr:y>
    </cdr:from>
    <cdr:to>
      <cdr:x>0.79886</cdr:x>
      <cdr:y>0.50654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4958456" y="2327537"/>
          <a:ext cx="1963799" cy="857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0.74289</cdr:x>
      <cdr:y>0.51616</cdr:y>
    </cdr:from>
    <cdr:to>
      <cdr:x>0.91303</cdr:x>
      <cdr:y>0.62028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6437302" y="3245724"/>
          <a:ext cx="1474301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9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0.62514</cdr:x>
      <cdr:y>0.6946</cdr:y>
    </cdr:from>
    <cdr:to>
      <cdr:x>0.81205</cdr:x>
      <cdr:y>0.73212</cdr:y>
    </cdr:to>
    <cdr:sp macro="" textlink="">
      <cdr:nvSpPr>
        <cdr:cNvPr id="40" name="SeriesLabel: 6/1/2009"/>
        <cdr:cNvSpPr txBox="1"/>
      </cdr:nvSpPr>
      <cdr:spPr>
        <a:xfrm xmlns:a="http://schemas.openxmlformats.org/drawingml/2006/main">
          <a:off x="5416996" y="4367753"/>
          <a:ext cx="1619616" cy="235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45" y="343524"/>
          <a:ext cx="7966283" cy="515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ndexed 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F. Labor Quality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0.7473</cdr:x>
      <cdr:y>0.0587</cdr:y>
    </cdr:from>
    <cdr:to>
      <cdr:x>0.9973</cdr:x>
      <cdr:y>0.09907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75493" y="369098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trough</a:t>
          </a:r>
        </a:p>
      </cdr:txBody>
    </cdr:sp>
  </cdr:relSizeAnchor>
  <cdr:relSizeAnchor xmlns:cdr="http://schemas.openxmlformats.org/drawingml/2006/chartDrawing">
    <cdr:from>
      <cdr:x>0.0399</cdr:x>
      <cdr:y>0.5901</cdr:y>
    </cdr:from>
    <cdr:to>
      <cdr:x>0.21017</cdr:x>
      <cdr:y>0.7095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345749" y="3710689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0.94373</cdr:x>
      <cdr:y>0.11369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713342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713342"/>
          <a:ext cx="1587" cy="4961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0.81503</cdr:x>
      <cdr:y>0.57502</cdr:y>
    </cdr:from>
    <cdr:to>
      <cdr:x>0.9085</cdr:x>
      <cdr:y>0.61255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7062405" y="3615818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0.70284</cdr:x>
      <cdr:y>0.37121</cdr:y>
    </cdr:from>
    <cdr:to>
      <cdr:x>0.92947</cdr:x>
      <cdr:y>0.50761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6090296" y="2334223"/>
          <a:ext cx="1963799" cy="857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0.76629</cdr:x>
      <cdr:y>0.62712</cdr:y>
    </cdr:from>
    <cdr:to>
      <cdr:x>0.93642</cdr:x>
      <cdr:y>0.73124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6640033" y="3943445"/>
          <a:ext cx="1474214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40" name="FRBMDSeriesMarkers: 6/1/2009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0.5077</cdr:x>
      <cdr:y>0.51414</cdr:y>
    </cdr:from>
    <cdr:to>
      <cdr:x>0.6946</cdr:x>
      <cdr:y>0.55167</cdr:y>
    </cdr:to>
    <cdr:sp macro="" textlink="">
      <cdr:nvSpPr>
        <cdr:cNvPr id="41" name="SeriesLabel: 6/1/2009"/>
        <cdr:cNvSpPr txBox="1"/>
      </cdr:nvSpPr>
      <cdr:spPr>
        <a:xfrm xmlns:a="http://schemas.openxmlformats.org/drawingml/2006/main">
          <a:off x="4399335" y="3233026"/>
          <a:ext cx="1619530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A. Output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0.05688</cdr:y>
    </cdr:from>
    <cdr:to>
      <cdr:x>1</cdr:x>
      <cdr:y>0.09725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07126" y="357657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0.47696</cdr:x>
      <cdr:y>0.22233</cdr:y>
    </cdr:from>
    <cdr:to>
      <cdr:x>0.64722</cdr:x>
      <cdr:y>0.34173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4134586" y="1398955"/>
          <a:ext cx="1476021" cy="7512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0.66014</cdr:x>
      <cdr:y>0.77298</cdr:y>
    </cdr:from>
    <cdr:to>
      <cdr:x>0.79522</cdr:x>
      <cdr:y>0.89395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5722545" y="4863803"/>
          <a:ext cx="1170970" cy="761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0.32078</cdr:y>
    </cdr:from>
    <cdr:to>
      <cdr:x>0.94373</cdr:x>
      <cdr:y>0.32078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403" y="2018432"/>
          <a:ext cx="7969485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0.11142</cdr:y>
    </cdr:from>
    <cdr:to>
      <cdr:x>0.02439</cdr:x>
      <cdr:y>0.90046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03" y="701098"/>
          <a:ext cx="0" cy="496482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0.45582</cdr:x>
      <cdr:y>0.62772</cdr:y>
    </cdr:from>
    <cdr:to>
      <cdr:x>0.54929</cdr:x>
      <cdr:y>0.6712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951380" y="3949807"/>
          <a:ext cx="810265" cy="2735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0.4417</cdr:x>
      <cdr:y>0.43626</cdr:y>
    </cdr:from>
    <cdr:to>
      <cdr:x>0.66833</cdr:x>
      <cdr:y>0.57266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3829004" y="2745089"/>
          <a:ext cx="1964590" cy="858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0.52608</cdr:x>
      <cdr:y>0.68119</cdr:y>
    </cdr:from>
    <cdr:to>
      <cdr:x>0.69621</cdr:x>
      <cdr:y>0.78531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4560441" y="4286231"/>
          <a:ext cx="1474808" cy="6551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0.15248</cdr:x>
      <cdr:y>0.20988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B. Hours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0.74716</cdr:x>
      <cdr:y>0.0608</cdr:y>
    </cdr:from>
    <cdr:to>
      <cdr:x>0.99716</cdr:x>
      <cdr:y>0.10117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74282" y="382291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0.0234</cdr:x>
      <cdr:y>0.37298</cdr:y>
    </cdr:from>
    <cdr:to>
      <cdr:x>0.19367</cdr:x>
      <cdr:y>0.49238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02783" y="2345338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0.76398</cdr:x>
      <cdr:y>0.71705</cdr:y>
    </cdr:from>
    <cdr:to>
      <cdr:x>0.89906</cdr:x>
      <cdr:y>0.83802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6622731" y="4511857"/>
          <a:ext cx="1170969" cy="761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0.19129</cdr:y>
    </cdr:from>
    <cdr:to>
      <cdr:x>0.94373</cdr:x>
      <cdr:y>0.19129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403" y="1203670"/>
          <a:ext cx="7969485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03" y="713807"/>
          <a:ext cx="0" cy="496482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0.6834</cdr:x>
      <cdr:y>0.47968</cdr:y>
    </cdr:from>
    <cdr:to>
      <cdr:x>0.77687</cdr:x>
      <cdr:y>0.52316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5917623" y="3007179"/>
          <a:ext cx="809365" cy="2725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0.65633</cdr:x>
      <cdr:y>0.49778</cdr:y>
    </cdr:from>
    <cdr:to>
      <cdr:x>0.88296</cdr:x>
      <cdr:y>0.63418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5689538" y="3132185"/>
          <a:ext cx="1964591" cy="858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0.63785</cdr:x>
      <cdr:y>0.3554</cdr:y>
    </cdr:from>
    <cdr:to>
      <cdr:x>0.80798</cdr:x>
      <cdr:y>0.45952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5529307" y="2236284"/>
          <a:ext cx="1474808" cy="6551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0.1523</cdr:x>
      <cdr:y>0.21028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Labor Input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0.0234</cdr:x>
      <cdr:y>0.37298</cdr:y>
    </cdr:from>
    <cdr:to>
      <cdr:x>0.19367</cdr:x>
      <cdr:y>0.49238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02783" y="2345338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0.78818</cdr:x>
      <cdr:y>0.65171</cdr:y>
    </cdr:from>
    <cdr:to>
      <cdr:x>0.92326</cdr:x>
      <cdr:y>0.77268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6829770" y="4098054"/>
          <a:ext cx="1170498" cy="7606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0.2095</cdr:y>
    </cdr:from>
    <cdr:to>
      <cdr:x>0.94373</cdr:x>
      <cdr:y>0.2095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403" y="1318213"/>
          <a:ext cx="7969485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0.13364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03" y="840889"/>
          <a:ext cx="0" cy="4837744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0.6635</cdr:x>
      <cdr:y>0.46554</cdr:y>
    </cdr:from>
    <cdr:to>
      <cdr:x>0.75697</cdr:x>
      <cdr:y>0.50902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5749373" y="2927427"/>
          <a:ext cx="809938" cy="2734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0.71107</cdr:x>
      <cdr:y>0.48203</cdr:y>
    </cdr:from>
    <cdr:to>
      <cdr:x>0.9377</cdr:x>
      <cdr:y>0.61843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6161600" y="3031122"/>
          <a:ext cx="1963799" cy="857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1991, 2001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0.63753</cdr:x>
      <cdr:y>0.33498</cdr:y>
    </cdr:from>
    <cdr:to>
      <cdr:x>0.80766</cdr:x>
      <cdr:y>0.4391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5524340" y="2106420"/>
          <a:ext cx="1474213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1974, 1982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0.15248</cdr:x>
      <cdr:y>0.20988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45" y="343524"/>
          <a:ext cx="7966283" cy="515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C. Labor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0.05818</cdr:y>
    </cdr:from>
    <cdr:to>
      <cdr:x>1</cdr:x>
      <cdr:y>0.09855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36586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0.02808</cdr:x>
      <cdr:y>0.57019</cdr:y>
    </cdr:from>
    <cdr:to>
      <cdr:x>0.19836</cdr:x>
      <cdr:y>0.68959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3337" y="3585483"/>
          <a:ext cx="1475513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0.77042</cdr:x>
      <cdr:y>0.60229</cdr:y>
    </cdr:from>
    <cdr:to>
      <cdr:x>0.9055</cdr:x>
      <cdr:y>0.72326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6678459" y="3789167"/>
          <a:ext cx="1170948" cy="7610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0.36329</cdr:y>
    </cdr:from>
    <cdr:to>
      <cdr:x>0.94373</cdr:x>
      <cdr:y>0.36329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99" y="2285593"/>
          <a:ext cx="7969336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0.11142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99" y="700990"/>
          <a:ext cx="0" cy="4976768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0.55755</cdr:x>
      <cdr:y>0.46789</cdr:y>
    </cdr:from>
    <cdr:to>
      <cdr:x>0.65102</cdr:x>
      <cdr:y>0.50542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4833175" y="2943654"/>
          <a:ext cx="810249" cy="236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0.37188</cdr:x>
      <cdr:y>0.22878</cdr:y>
    </cdr:from>
    <cdr:to>
      <cdr:x>0.59851</cdr:x>
      <cdr:y>0.36518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3223638" y="1439328"/>
          <a:ext cx="1964554" cy="858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0.19184</cdr:x>
      <cdr:y>0.76477</cdr:y>
    </cdr:from>
    <cdr:to>
      <cdr:x>0.36198</cdr:x>
      <cdr:y>0.86889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1662960" y="4811395"/>
          <a:ext cx="1474868" cy="655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0.8417</cdr:x>
      <cdr:y>0.53424</cdr:y>
    </cdr:from>
    <cdr:to>
      <cdr:x>0.8587</cdr:x>
      <cdr:y>0.61511</cdr:y>
    </cdr:to>
    <cdr:sp macro="" textlink="">
      <cdr:nvSpPr>
        <cdr:cNvPr id="42" name="Straight Arrow Connector 41"/>
        <cdr:cNvSpPr/>
      </cdr:nvSpPr>
      <cdr:spPr>
        <a:xfrm xmlns:a="http://schemas.openxmlformats.org/drawingml/2006/main" flipV="1">
          <a:off x="7296295" y="3361070"/>
          <a:ext cx="147366" cy="508778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tx2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0.15235</cdr:x>
      <cdr:y>0.21004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D. Total Factor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0.05949</cdr:y>
    </cdr:from>
    <cdr:to>
      <cdr:x>1</cdr:x>
      <cdr:y>0.09986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37407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0.02786</cdr:x>
      <cdr:y>0.40189</cdr:y>
    </cdr:from>
    <cdr:to>
      <cdr:x>0.19813</cdr:x>
      <cdr:y>0.52129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1417" y="2527151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0.59514</cdr:x>
      <cdr:y>0.68921</cdr:y>
    </cdr:from>
    <cdr:to>
      <cdr:x>0.73022</cdr:x>
      <cdr:y>0.81018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5158990" y="4336040"/>
          <a:ext cx="1170947" cy="7610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0.20686</cdr:y>
    </cdr:from>
    <cdr:to>
      <cdr:x>0.94373</cdr:x>
      <cdr:y>0.20686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99" y="1301442"/>
          <a:ext cx="7969336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99" y="713697"/>
          <a:ext cx="0" cy="496406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0.38794</cdr:x>
      <cdr:y>0.58954</cdr:y>
    </cdr:from>
    <cdr:to>
      <cdr:x>0.48141</cdr:x>
      <cdr:y>0.62707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362858" y="3708983"/>
          <a:ext cx="810249" cy="2361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0.32471</cdr:x>
      <cdr:y>0.38783</cdr:y>
    </cdr:from>
    <cdr:to>
      <cdr:x>0.55134</cdr:x>
      <cdr:y>0.52423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2814749" y="2439944"/>
          <a:ext cx="1964554" cy="858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0.75127</cdr:x>
      <cdr:y>0.53134</cdr:y>
    </cdr:from>
    <cdr:to>
      <cdr:x>0.9214</cdr:x>
      <cdr:y>0.63546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6512413" y="3342847"/>
          <a:ext cx="1474781" cy="655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0.15235</cdr:x>
      <cdr:y>0.21004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D. Utilization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0.7491</cdr:x>
      <cdr:y>0.05994</cdr:y>
    </cdr:from>
    <cdr:to>
      <cdr:x>0.9991</cdr:x>
      <cdr:y>0.10031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1107" y="376906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0.01924</cdr:x>
      <cdr:y>0.18095</cdr:y>
    </cdr:from>
    <cdr:to>
      <cdr:x>0.18951</cdr:x>
      <cdr:y>0.30035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166719" y="1137832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0.55303</cdr:x>
      <cdr:y>0.73471</cdr:y>
    </cdr:from>
    <cdr:to>
      <cdr:x>0.68811</cdr:x>
      <cdr:y>0.85568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4792087" y="4619973"/>
          <a:ext cx="1170498" cy="7606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0.94373</cdr:x>
      <cdr:y>0.11369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713342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03" y="713807"/>
          <a:ext cx="0" cy="496482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0.40107</cdr:x>
      <cdr:y>0.56838</cdr:y>
    </cdr:from>
    <cdr:to>
      <cdr:x>0.49454</cdr:x>
      <cdr:y>0.60591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475372" y="3574090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0.38174</cdr:x>
      <cdr:y>0.35646</cdr:y>
    </cdr:from>
    <cdr:to>
      <cdr:x>0.60837</cdr:x>
      <cdr:y>0.49286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3309165" y="2242948"/>
          <a:ext cx="1964590" cy="858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0.54378</cdr:x>
      <cdr:y>0.24417</cdr:y>
    </cdr:from>
    <cdr:to>
      <cdr:x>0.71391</cdr:x>
      <cdr:y>0.34829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4713829" y="1536384"/>
          <a:ext cx="1474808" cy="6551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0.20991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51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F. Utilization-Adjusted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 </a:t>
          </a:r>
          <a:r>
            <a:rPr lang="en-US" sz="2400" b="1" i="0" u="none">
              <a:solidFill>
                <a:srgbClr val="000000"/>
              </a:solidFill>
              <a:latin typeface="Arial"/>
            </a:rPr>
            <a:t>TFP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0.02412</cdr:x>
      <cdr:y>0.42387</cdr:y>
    </cdr:from>
    <cdr:to>
      <cdr:x>0.19439</cdr:x>
      <cdr:y>0.54327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08984" y="2665394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0.77945</cdr:x>
      <cdr:y>0.6417</cdr:y>
    </cdr:from>
    <cdr:to>
      <cdr:x>0.91453</cdr:x>
      <cdr:y>0.76267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6756676" y="4037159"/>
          <a:ext cx="1170948" cy="7610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0.22467</cdr:y>
    </cdr:from>
    <cdr:to>
      <cdr:x>0.94373</cdr:x>
      <cdr:y>0.22467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99" y="1413461"/>
          <a:ext cx="7969336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0.13364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99" y="840760"/>
          <a:ext cx="0" cy="4836998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0.81865</cdr:x>
      <cdr:y>0.48492</cdr:y>
    </cdr:from>
    <cdr:to>
      <cdr:x>0.91212</cdr:x>
      <cdr:y>0.52244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7096476" y="3050783"/>
          <a:ext cx="810249" cy="2360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0.57069</cdr:x>
      <cdr:y>0.40556</cdr:y>
    </cdr:from>
    <cdr:to>
      <cdr:x>0.79732</cdr:x>
      <cdr:y>0.54196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4947060" y="2551517"/>
          <a:ext cx="1964553" cy="858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0.50088</cdr:x>
      <cdr:y>0.5752</cdr:y>
    </cdr:from>
    <cdr:to>
      <cdr:x>0.67101</cdr:x>
      <cdr:y>0.67932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4341907" y="3618739"/>
          <a:ext cx="1474780" cy="6550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0.15235</cdr:x>
      <cdr:y>0.21004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53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 Input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0.0293</cdr:x>
      <cdr:y>0.5364</cdr:y>
    </cdr:from>
    <cdr:to>
      <cdr:x>0.19957</cdr:x>
      <cdr:y>0.65579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53870" y="3372951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0.77958</cdr:x>
      <cdr:y>0.52911</cdr:y>
    </cdr:from>
    <cdr:to>
      <cdr:x>0.91466</cdr:x>
      <cdr:y>0.65008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6755243" y="3327119"/>
          <a:ext cx="1170498" cy="7606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0.29276</cdr:y>
    </cdr:from>
    <cdr:to>
      <cdr:x>0.94373</cdr:x>
      <cdr:y>0.29276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404" y="1842102"/>
          <a:ext cx="7969485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0.11142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03" y="701098"/>
          <a:ext cx="0" cy="4977535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0.68443</cdr:x>
      <cdr:y>0.19649</cdr:y>
    </cdr:from>
    <cdr:to>
      <cdr:x>0.7779</cdr:x>
      <cdr:y>0.23998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5930760" y="1235544"/>
          <a:ext cx="809938" cy="2734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ysClr val="windowText" lastClr="000000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0.6571</cdr:x>
      <cdr:y>0.42138</cdr:y>
    </cdr:from>
    <cdr:to>
      <cdr:x>0.88373</cdr:x>
      <cdr:y>0.55778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5693904" y="2649742"/>
          <a:ext cx="1963799" cy="857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1991, 2001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0.52224</cdr:x>
      <cdr:y>0.29368</cdr:y>
    </cdr:from>
    <cdr:to>
      <cdr:x>0.69237</cdr:x>
      <cdr:y>0.3978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4525304" y="1846716"/>
          <a:ext cx="1474213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1974, 1982</a:t>
          </a:r>
        </a:p>
      </cdr:txBody>
    </cdr:sp>
  </cdr:relSizeAnchor>
  <cdr:relSizeAnchor xmlns:cdr="http://schemas.openxmlformats.org/drawingml/2006/chartDrawing">
    <cdr:from>
      <cdr:x>0.7464</cdr:x>
      <cdr:y>0.24513</cdr:y>
    </cdr:from>
    <cdr:to>
      <cdr:x>0.81368</cdr:x>
      <cdr:y>0.33654</cdr:y>
    </cdr:to>
    <cdr:sp macro="" textlink="">
      <cdr:nvSpPr>
        <cdr:cNvPr id="39" name="Straight Arrow Connector 38"/>
        <cdr:cNvSpPr/>
      </cdr:nvSpPr>
      <cdr:spPr>
        <a:xfrm xmlns:a="http://schemas.openxmlformats.org/drawingml/2006/main">
          <a:off x="6467758" y="1541453"/>
          <a:ext cx="582996" cy="574803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0.15248</cdr:x>
      <cdr:y>0.20988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55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 Input: Structures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0.02825</cdr:x>
      <cdr:y>0.58437</cdr:y>
    </cdr:from>
    <cdr:to>
      <cdr:x>0.19852</cdr:x>
      <cdr:y>0.70377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4756" y="3674641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0.78211</cdr:x>
      <cdr:y>0.55164</cdr:y>
    </cdr:from>
    <cdr:to>
      <cdr:x>0.91719</cdr:x>
      <cdr:y>0.67261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6777142" y="3468818"/>
          <a:ext cx="1170498" cy="7606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0.24743</cdr:y>
    </cdr:from>
    <cdr:to>
      <cdr:x>0.94373</cdr:x>
      <cdr:y>0.24743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404" y="1556875"/>
          <a:ext cx="7969485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0.13364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03" y="840889"/>
          <a:ext cx="0" cy="4837744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0.77704</cdr:x>
      <cdr:y>0.35088</cdr:y>
    </cdr:from>
    <cdr:to>
      <cdr:x>0.87051</cdr:x>
      <cdr:y>0.39436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6733192" y="2206396"/>
          <a:ext cx="809938" cy="2734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0.72252</cdr:x>
      <cdr:y>0.41684</cdr:y>
    </cdr:from>
    <cdr:to>
      <cdr:x>0.94915</cdr:x>
      <cdr:y>0.55324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6260795" y="2621171"/>
          <a:ext cx="1963798" cy="857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1991, 2001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0.72672</cdr:x>
      <cdr:y>0.16465</cdr:y>
    </cdr:from>
    <cdr:to>
      <cdr:x>0.89685</cdr:x>
      <cdr:y>0.26877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6297181" y="1035331"/>
          <a:ext cx="1474214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1974, 1982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0.15248</cdr:x>
      <cdr:y>0.20988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57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 Input: Equip.&amp;Soft.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0.03011</cdr:x>
      <cdr:y>0.56184</cdr:y>
    </cdr:from>
    <cdr:to>
      <cdr:x>0.20038</cdr:x>
      <cdr:y>0.68124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60889" y="3532939"/>
          <a:ext cx="1475427" cy="7508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0.79186</cdr:x>
      <cdr:y>0.54561</cdr:y>
    </cdr:from>
    <cdr:to>
      <cdr:x>0.92694</cdr:x>
      <cdr:y>0.66658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6856161" y="3422497"/>
          <a:ext cx="1169565" cy="7588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0.02437</cdr:x>
      <cdr:y>0.41833</cdr:y>
    </cdr:from>
    <cdr:to>
      <cdr:x>0.94371</cdr:x>
      <cdr:y>0.41833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062" y="2632546"/>
          <a:ext cx="7963362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0.13364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03" y="840889"/>
          <a:ext cx="0" cy="4837744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0.63338</cdr:x>
      <cdr:y>0.48424</cdr:y>
    </cdr:from>
    <cdr:to>
      <cdr:x>0.72685</cdr:x>
      <cdr:y>0.52177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5488395" y="3044998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0.71901</cdr:x>
      <cdr:y>0.35412</cdr:y>
    </cdr:from>
    <cdr:to>
      <cdr:x>0.94564</cdr:x>
      <cdr:y>0.49052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6230372" y="2226753"/>
          <a:ext cx="1963799" cy="857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1991, 2001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0.61311</cdr:x>
      <cdr:y>0.24073</cdr:y>
    </cdr:from>
    <cdr:to>
      <cdr:x>0.78324</cdr:x>
      <cdr:y>0.34485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5312760" y="1513728"/>
          <a:ext cx="1474214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1974, 1982</a:t>
          </a:r>
        </a:p>
      </cdr:txBody>
    </cdr:sp>
  </cdr:relSizeAnchor>
  <cdr:relSizeAnchor xmlns:cdr="http://schemas.openxmlformats.org/drawingml/2006/chartDrawing">
    <cdr:from>
      <cdr:x>0.68228</cdr:x>
      <cdr:y>0.42439</cdr:y>
    </cdr:from>
    <cdr:to>
      <cdr:x>0.7107</cdr:x>
      <cdr:y>0.48837</cdr:y>
    </cdr:to>
    <cdr:sp macro="" textlink="">
      <cdr:nvSpPr>
        <cdr:cNvPr id="39" name="Straight Arrow Connector 38"/>
        <cdr:cNvSpPr/>
      </cdr:nvSpPr>
      <cdr:spPr>
        <a:xfrm xmlns:a="http://schemas.openxmlformats.org/drawingml/2006/main" flipV="1">
          <a:off x="5912069" y="2668640"/>
          <a:ext cx="246336" cy="402350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bg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0.15248</cdr:x>
      <cdr:y>0.20988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59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45" y="343524"/>
          <a:ext cx="7966283" cy="515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Labor Quality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0.7473</cdr:x>
      <cdr:y>0.0587</cdr:y>
    </cdr:from>
    <cdr:to>
      <cdr:x>0.9973</cdr:x>
      <cdr:y>0.09907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75493" y="369098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0.02691</cdr:x>
      <cdr:y>0.55981</cdr:y>
    </cdr:from>
    <cdr:to>
      <cdr:x>0.19718</cdr:x>
      <cdr:y>0.67921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33206" y="3520186"/>
          <a:ext cx="1475427" cy="7508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0.71125</cdr:x>
      <cdr:y>0.18338</cdr:y>
    </cdr:from>
    <cdr:to>
      <cdr:x>0.84633</cdr:x>
      <cdr:y>0.30435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6163107" y="1153157"/>
          <a:ext cx="1170498" cy="7606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0.13364</cdr:y>
    </cdr:from>
    <cdr:to>
      <cdr:x>0.94373</cdr:x>
      <cdr:y>0.13389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840342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03" y="713807"/>
          <a:ext cx="0" cy="496482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0.74508</cdr:x>
      <cdr:y>0.61949</cdr:y>
    </cdr:from>
    <cdr:to>
      <cdr:x>0.83855</cdr:x>
      <cdr:y>0.65702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6456325" y="3895498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0.35509</cdr:x>
      <cdr:y>0.61219</cdr:y>
    </cdr:from>
    <cdr:to>
      <cdr:x>0.58172</cdr:x>
      <cdr:y>0.74859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3076943" y="3849547"/>
          <a:ext cx="1963799" cy="857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1991, 2001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0.44716</cdr:x>
      <cdr:y>0.49079</cdr:y>
    </cdr:from>
    <cdr:to>
      <cdr:x>0.61729</cdr:x>
      <cdr:y>0.59491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3874770" y="3086172"/>
          <a:ext cx="1474214" cy="654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1974, 1982</a:t>
          </a:r>
        </a:p>
      </cdr:txBody>
    </cdr:sp>
  </cdr:relSizeAnchor>
  <cdr:relSizeAnchor xmlns:cdr="http://schemas.openxmlformats.org/drawingml/2006/chartDrawing">
    <cdr:from>
      <cdr:x>0.79878</cdr:x>
      <cdr:y>0.54932</cdr:y>
    </cdr:from>
    <cdr:to>
      <cdr:x>0.82531</cdr:x>
      <cdr:y>0.61331</cdr:y>
    </cdr:to>
    <cdr:sp macro="" textlink="">
      <cdr:nvSpPr>
        <cdr:cNvPr id="39" name="Straight Arrow Connector 38"/>
        <cdr:cNvSpPr/>
      </cdr:nvSpPr>
      <cdr:spPr>
        <a:xfrm xmlns:a="http://schemas.openxmlformats.org/drawingml/2006/main" flipV="1">
          <a:off x="6921611" y="3454211"/>
          <a:ext cx="229888" cy="402381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bg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0.20991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1.xml><?xml version="1.0" encoding="utf-8"?>
<xdr:wsDr xmlns:xdr="http://schemas.openxmlformats.org/drawingml/2006/spreadsheetDrawing" xmlns:a="http://schemas.openxmlformats.org/drawingml/2006/main">
  <xdr:absoluteAnchor>
    <xdr:pos x="0" y="0"/>
    <xdr:ext cx="8658311" cy="627277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Calculated as cumulated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 growth in capital less cumulated growth in labor; </a:t>
          </a:r>
        </a:p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-Labor Ratio (Structures)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0.02271</cdr:x>
      <cdr:y>0.53335</cdr:y>
    </cdr:from>
    <cdr:to>
      <cdr:x>0.19299</cdr:x>
      <cdr:y>0.65275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196745" y="3353829"/>
          <a:ext cx="1475514" cy="7508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0.49928</cdr:x>
      <cdr:y>0.18077</cdr:y>
    </cdr:from>
    <cdr:to>
      <cdr:x>0.64439</cdr:x>
      <cdr:y>0.27129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4326385" y="1136707"/>
          <a:ext cx="1257410" cy="5692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0.2095</cdr:y>
    </cdr:from>
    <cdr:to>
      <cdr:x>0.94373</cdr:x>
      <cdr:y>0.20975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7" y="1317356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0.13364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840342"/>
          <a:ext cx="1587" cy="4834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0.67435</cdr:x>
      <cdr:y>0.40641</cdr:y>
    </cdr:from>
    <cdr:to>
      <cdr:x>0.76782</cdr:x>
      <cdr:y>0.44393</cdr:y>
    </cdr:to>
    <cdr:sp macro="" textlink="">
      <cdr:nvSpPr>
        <cdr:cNvPr id="36" name="SeriesLabel: Average"/>
        <cdr:cNvSpPr txBox="1"/>
      </cdr:nvSpPr>
      <cdr:spPr>
        <a:xfrm xmlns:a="http://schemas.openxmlformats.org/drawingml/2006/main">
          <a:off x="5843421" y="2555552"/>
          <a:ext cx="809939" cy="235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0.69487</cdr:x>
      <cdr:y>0.56326</cdr:y>
    </cdr:from>
    <cdr:to>
      <cdr:x>0.8134</cdr:x>
      <cdr:y>0.60078</cdr:y>
    </cdr:to>
    <cdr:sp macro="" textlink="">
      <cdr:nvSpPr>
        <cdr:cNvPr id="38" name="SeriesLabel: Avg_90_01"/>
        <cdr:cNvSpPr txBox="1"/>
      </cdr:nvSpPr>
      <cdr:spPr>
        <a:xfrm xmlns:a="http://schemas.openxmlformats.org/drawingml/2006/main">
          <a:off x="6021199" y="3541872"/>
          <a:ext cx="1027076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1991, 2001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9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0.48174</cdr:x>
      <cdr:y>0.31437</cdr:y>
    </cdr:from>
    <cdr:to>
      <cdr:x>0.62936</cdr:x>
      <cdr:y>0.40359</cdr:y>
    </cdr:to>
    <cdr:sp macro="" textlink="">
      <cdr:nvSpPr>
        <cdr:cNvPr id="40" name="SeriesLabel: Avg_73_81"/>
        <cdr:cNvSpPr txBox="1"/>
      </cdr:nvSpPr>
      <cdr:spPr>
        <a:xfrm xmlns:a="http://schemas.openxmlformats.org/drawingml/2006/main">
          <a:off x="4174406" y="1976797"/>
          <a:ext cx="1279160" cy="561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1974, 1982</a:t>
          </a:r>
        </a:p>
      </cdr:txBody>
    </cdr:sp>
  </cdr:relSizeAnchor>
</c:userShapes>
</file>

<file path=xl/drawings/drawing63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691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Calculated as cumulated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 growth in capital less cumulated growth in labor; </a:t>
          </a:r>
        </a:p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-Labor Ratio (Equip.&amp;Soft.)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0.0329</cdr:x>
      <cdr:y>0.50277</cdr:y>
    </cdr:from>
    <cdr:to>
      <cdr:x>0.20318</cdr:x>
      <cdr:y>0.62217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85082" y="3161517"/>
          <a:ext cx="1475514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0.46926</cdr:x>
      <cdr:y>0.24421</cdr:y>
    </cdr:from>
    <cdr:to>
      <cdr:x>0.61605</cdr:x>
      <cdr:y>0.32917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4066230" y="1535645"/>
          <a:ext cx="1271967" cy="534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0.36378</cdr:y>
    </cdr:from>
    <cdr:to>
      <cdr:x>0.94373</cdr:x>
      <cdr:y>0.36403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7" y="2287500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0.13364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840342"/>
          <a:ext cx="1587" cy="4834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0.5067</cdr:x>
      <cdr:y>0.44646</cdr:y>
    </cdr:from>
    <cdr:to>
      <cdr:x>0.60017</cdr:x>
      <cdr:y>0.48398</cdr:y>
    </cdr:to>
    <cdr:sp macro="" textlink="">
      <cdr:nvSpPr>
        <cdr:cNvPr id="36" name="SeriesLabel: Average"/>
        <cdr:cNvSpPr txBox="1"/>
      </cdr:nvSpPr>
      <cdr:spPr>
        <a:xfrm xmlns:a="http://schemas.openxmlformats.org/drawingml/2006/main">
          <a:off x="4390672" y="2807416"/>
          <a:ext cx="809938" cy="235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0.21268</cdr:x>
      <cdr:y>0.46947</cdr:y>
    </cdr:from>
    <cdr:to>
      <cdr:x>0.33121</cdr:x>
      <cdr:y>0.507</cdr:y>
    </cdr:to>
    <cdr:sp macro="" textlink="">
      <cdr:nvSpPr>
        <cdr:cNvPr id="38" name="SeriesLabel: Avg_90_01"/>
        <cdr:cNvSpPr txBox="1"/>
      </cdr:nvSpPr>
      <cdr:spPr>
        <a:xfrm xmlns:a="http://schemas.openxmlformats.org/drawingml/2006/main">
          <a:off x="1842907" y="2952140"/>
          <a:ext cx="1027076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1991, 2001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9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0.54214</cdr:x>
      <cdr:y>0.36085</cdr:y>
    </cdr:from>
    <cdr:to>
      <cdr:x>0.71769</cdr:x>
      <cdr:y>0.46001</cdr:y>
    </cdr:to>
    <cdr:sp macro="" textlink="">
      <cdr:nvSpPr>
        <cdr:cNvPr id="40" name="SeriesLabel: Avg_73_81"/>
        <cdr:cNvSpPr txBox="1"/>
      </cdr:nvSpPr>
      <cdr:spPr>
        <a:xfrm xmlns:a="http://schemas.openxmlformats.org/drawingml/2006/main">
          <a:off x="4697794" y="2269117"/>
          <a:ext cx="1521179" cy="6235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1974, 1982</a:t>
          </a:r>
        </a:p>
      </cdr:txBody>
    </cdr:sp>
  </cdr:relSizeAnchor>
  <cdr:relSizeAnchor xmlns:cdr="http://schemas.openxmlformats.org/drawingml/2006/chartDrawing">
    <cdr:from>
      <cdr:x>0.50152</cdr:x>
      <cdr:y>0.37314</cdr:y>
    </cdr:from>
    <cdr:to>
      <cdr:x>0.54961</cdr:x>
      <cdr:y>0.44006</cdr:y>
    </cdr:to>
    <cdr:sp macro="" textlink="">
      <cdr:nvSpPr>
        <cdr:cNvPr id="42" name="Straight Arrow Connector 41"/>
        <cdr:cNvSpPr/>
      </cdr:nvSpPr>
      <cdr:spPr>
        <a:xfrm xmlns:a="http://schemas.openxmlformats.org/drawingml/2006/main" flipH="1" flipV="1">
          <a:off x="4345762" y="2346357"/>
          <a:ext cx="416737" cy="420819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bg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65.xml><?xml version="1.0" encoding="utf-8"?>
<xdr:wsDr xmlns:xdr="http://schemas.openxmlformats.org/drawingml/2006/spreadsheetDrawing" xmlns:a="http://schemas.openxmlformats.org/drawingml/2006/main">
  <xdr:absoluteAnchor>
    <xdr:pos x="0" y="0"/>
    <xdr:ext cx="8658311" cy="627277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Calculated as cumulated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 growth in capital less cumulated growth in labor; </a:t>
          </a:r>
        </a:p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Quality-Adjusted Capital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-Labor Ratio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0.02829</cdr:x>
      <cdr:y>0.43942</cdr:y>
    </cdr:from>
    <cdr:to>
      <cdr:x>0.19857</cdr:x>
      <cdr:y>0.55882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5177" y="2763164"/>
          <a:ext cx="1475514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0.78465</cdr:x>
      <cdr:y>0.19611</cdr:y>
    </cdr:from>
    <cdr:to>
      <cdr:x>0.91973</cdr:x>
      <cdr:y>0.31708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6799165" y="1233175"/>
          <a:ext cx="1170498" cy="7606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0.22467</cdr:y>
    </cdr:from>
    <cdr:to>
      <cdr:x>0.94373</cdr:x>
      <cdr:y>0.22492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1412759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0.13364</cdr:y>
    </cdr:from>
    <cdr:to>
      <cdr:x>0.02457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18" y="840343"/>
          <a:ext cx="1587" cy="4834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9" name="FRBMDSeriesMarkers: 6/1/1953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0.43864</cdr:x>
      <cdr:y>0.4993</cdr:y>
    </cdr:from>
    <cdr:to>
      <cdr:x>0.53083</cdr:x>
      <cdr:y>0.53682</cdr:y>
    </cdr:to>
    <cdr:sp macro="" textlink="">
      <cdr:nvSpPr>
        <cdr:cNvPr id="32" name="SeriesLabel: 6/1/1953" hidden="1"/>
        <cdr:cNvSpPr txBox="1"/>
      </cdr:nvSpPr>
      <cdr:spPr>
        <a:xfrm xmlns:a="http://schemas.openxmlformats.org/drawingml/2006/main">
          <a:off x="3800930" y="31396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6/1/1953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0.50158</cdr:x>
      <cdr:y>0.28209</cdr:y>
    </cdr:from>
    <cdr:to>
      <cdr:x>0.59505</cdr:x>
      <cdr:y>0.31962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4346259" y="1773808"/>
          <a:ext cx="809938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0.35815</cdr:x>
      <cdr:y>0.3682</cdr:y>
    </cdr:from>
    <cdr:to>
      <cdr:x>0.58478</cdr:x>
      <cdr:y>0.5046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3103470" y="2315293"/>
          <a:ext cx="1963799" cy="8577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1991, 2001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0.66906</cdr:x>
      <cdr:y>0.35262</cdr:y>
    </cdr:from>
    <cdr:to>
      <cdr:x>0.8392</cdr:x>
      <cdr:y>0.45674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5797559" y="2217335"/>
          <a:ext cx="1474300" cy="654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1974, 1982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absoluteAnchor>
    <xdr:pos x="0" y="0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Calculated as cumulated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 growth in capital less cumulated growth in labor; </a:t>
          </a:r>
        </a:p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-Labor Ratio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0.08534</cdr:x>
      <cdr:y>0.36251</cdr:y>
    </cdr:from>
    <cdr:to>
      <cdr:x>0.25562</cdr:x>
      <cdr:y>0.48191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739480" y="2279550"/>
          <a:ext cx="1475513" cy="7508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0.20324</cdr:x>
      <cdr:y>0.53335</cdr:y>
    </cdr:from>
    <cdr:to>
      <cdr:x>0.25592</cdr:x>
      <cdr:y>0.57088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1761119" y="3353821"/>
          <a:ext cx="456484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2007</a:t>
          </a:r>
        </a:p>
      </cdr:txBody>
    </cdr:sp>
  </cdr:relSizeAnchor>
  <cdr:relSizeAnchor xmlns:cdr="http://schemas.openxmlformats.org/drawingml/2006/chartDrawing">
    <cdr:from>
      <cdr:x>0.02574</cdr:x>
      <cdr:y>0.28664</cdr:y>
    </cdr:from>
    <cdr:to>
      <cdr:x>0.94373</cdr:x>
      <cdr:y>0.28689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23074" y="1802428"/>
          <a:ext cx="7954518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0.02574</cdr:x>
      <cdr:y>0.13364</cdr:y>
    </cdr:from>
    <cdr:to>
      <cdr:x>0.02593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23075" y="840343"/>
          <a:ext cx="1587" cy="4834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9" name="FRBMDSeriesMarkers: 6/1/1953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0.43864</cdr:x>
      <cdr:y>0.4993</cdr:y>
    </cdr:from>
    <cdr:to>
      <cdr:x>0.53083</cdr:x>
      <cdr:y>0.53682</cdr:y>
    </cdr:to>
    <cdr:sp macro="" textlink="">
      <cdr:nvSpPr>
        <cdr:cNvPr id="32" name="SeriesLabel: 6/1/1953" hidden="1"/>
        <cdr:cNvSpPr txBox="1"/>
      </cdr:nvSpPr>
      <cdr:spPr>
        <a:xfrm xmlns:a="http://schemas.openxmlformats.org/drawingml/2006/main">
          <a:off x="3800930" y="31396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6/1/1953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forecast: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0.8011</cdr:x>
      <cdr:y>0.27208</cdr:y>
    </cdr:from>
    <cdr:to>
      <cdr:x>0.89982</cdr:x>
      <cdr:y>0.30961</cdr:y>
    </cdr:to>
    <cdr:sp macro="" textlink="">
      <cdr:nvSpPr>
        <cdr:cNvPr id="34" name="SeriesLabel: forecast:"/>
        <cdr:cNvSpPr txBox="1"/>
      </cdr:nvSpPr>
      <cdr:spPr>
        <a:xfrm xmlns:a="http://schemas.openxmlformats.org/drawingml/2006/main">
          <a:off x="6941692" y="1710912"/>
          <a:ext cx="855427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Forecast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0.56414</cdr:x>
      <cdr:y>0.37514</cdr:y>
    </cdr:from>
    <cdr:to>
      <cdr:x>0.65761</cdr:x>
      <cdr:y>0.41266</cdr:y>
    </cdr:to>
    <cdr:sp macro="" textlink="">
      <cdr:nvSpPr>
        <cdr:cNvPr id="36" name="SeriesLabel: Average"/>
        <cdr:cNvSpPr txBox="1"/>
      </cdr:nvSpPr>
      <cdr:spPr>
        <a:xfrm xmlns:a="http://schemas.openxmlformats.org/drawingml/2006/main">
          <a:off x="4888416" y="2358925"/>
          <a:ext cx="8099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</c:userShapes>
</file>

<file path=xl/drawings/drawing69.xml><?xml version="1.0" encoding="utf-8"?>
<xdr:wsDr xmlns:xdr="http://schemas.openxmlformats.org/drawingml/2006/spreadsheetDrawing" xmlns:a="http://schemas.openxmlformats.org/drawingml/2006/main">
  <xdr:absoluteAnchor>
    <xdr:pos x="0" y="0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Calculated as cumulated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 growth in capital less cumulated growth in labor; </a:t>
          </a:r>
        </a:p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-Labor Ratio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0.04208</cdr:x>
      <cdr:y>0.32899</cdr:y>
    </cdr:from>
    <cdr:to>
      <cdr:x>0.21236</cdr:x>
      <cdr:y>0.44839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364656" y="2068731"/>
          <a:ext cx="1475514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0.0744</cdr:x>
      <cdr:y>0.69724</cdr:y>
    </cdr:from>
    <cdr:to>
      <cdr:x>0.12708</cdr:x>
      <cdr:y>0.73477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644657" y="4384364"/>
          <a:ext cx="456484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2007</a:t>
          </a:r>
        </a:p>
      </cdr:txBody>
    </cdr:sp>
  </cdr:relSizeAnchor>
  <cdr:relSizeAnchor xmlns:cdr="http://schemas.openxmlformats.org/drawingml/2006/chartDrawing">
    <cdr:from>
      <cdr:x>0.02574</cdr:x>
      <cdr:y>0.19053</cdr:y>
    </cdr:from>
    <cdr:to>
      <cdr:x>0.94373</cdr:x>
      <cdr:y>0.19078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23074" y="1198103"/>
          <a:ext cx="7954518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0.02574</cdr:x>
      <cdr:y>0.13364</cdr:y>
    </cdr:from>
    <cdr:to>
      <cdr:x>0.02593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23075" y="840343"/>
          <a:ext cx="1587" cy="4834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9" name="FRBMDSeriesMarkers: 6/1/1953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0.42234</cdr:x>
      <cdr:y>0.4993</cdr:y>
    </cdr:from>
    <cdr:to>
      <cdr:x>0.51453</cdr:x>
      <cdr:y>0.53682</cdr:y>
    </cdr:to>
    <cdr:sp macro="" textlink="">
      <cdr:nvSpPr>
        <cdr:cNvPr id="32" name="SeriesLabel: 6/1/1953" hidden="1"/>
        <cdr:cNvSpPr txBox="1"/>
      </cdr:nvSpPr>
      <cdr:spPr>
        <a:xfrm xmlns:a="http://schemas.openxmlformats.org/drawingml/2006/main">
          <a:off x="3659674" y="31396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6/1/1953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9/1/195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0.42234</cdr:x>
      <cdr:y>0.4993</cdr:y>
    </cdr:from>
    <cdr:to>
      <cdr:x>0.51453</cdr:x>
      <cdr:y>0.53682</cdr:y>
    </cdr:to>
    <cdr:sp macro="" textlink="">
      <cdr:nvSpPr>
        <cdr:cNvPr id="34" name="SeriesLabel: 9/1/1957" hidden="1"/>
        <cdr:cNvSpPr txBox="1"/>
      </cdr:nvSpPr>
      <cdr:spPr>
        <a:xfrm xmlns:a="http://schemas.openxmlformats.org/drawingml/2006/main">
          <a:off x="3659674" y="31396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9/1/1957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forecas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0.70027</cdr:x>
      <cdr:y>0.45087</cdr:y>
    </cdr:from>
    <cdr:to>
      <cdr:x>0.79899</cdr:x>
      <cdr:y>0.4884</cdr:y>
    </cdr:to>
    <cdr:sp macro="" textlink="">
      <cdr:nvSpPr>
        <cdr:cNvPr id="36" name="SeriesLabel: forecast"/>
        <cdr:cNvSpPr txBox="1"/>
      </cdr:nvSpPr>
      <cdr:spPr>
        <a:xfrm xmlns:a="http://schemas.openxmlformats.org/drawingml/2006/main">
          <a:off x="6068002" y="2835171"/>
          <a:ext cx="855431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Forecast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0.53531</cdr:x>
      <cdr:y>0.33292</cdr:y>
    </cdr:from>
    <cdr:to>
      <cdr:x>0.62878</cdr:x>
      <cdr:y>0.37045</cdr:y>
    </cdr:to>
    <cdr:sp macro="" textlink="">
      <cdr:nvSpPr>
        <cdr:cNvPr id="38" name="SeriesLabel: Average"/>
        <cdr:cNvSpPr txBox="1"/>
      </cdr:nvSpPr>
      <cdr:spPr>
        <a:xfrm xmlns:a="http://schemas.openxmlformats.org/drawingml/2006/main">
          <a:off x="4638580" y="2093474"/>
          <a:ext cx="8099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</c:userShapes>
</file>

<file path=xl/drawings/drawing71.xml><?xml version="1.0" encoding="utf-8"?>
<xdr:wsDr xmlns:xdr="http://schemas.openxmlformats.org/drawingml/2006/spreadsheetDrawing" xmlns:a="http://schemas.openxmlformats.org/drawingml/2006/main">
  <xdr:absoluteAnchor>
    <xdr:pos x="0" y="1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0.00295</cdr:x>
      <cdr:y>0.09831</cdr:y>
    </cdr:from>
    <cdr:to>
      <cdr:x>0.05545</cdr:x>
      <cdr:y>0.12411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586" y="618208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0.01611</cdr:x>
      <cdr:y>0.06458</cdr:y>
    </cdr:from>
    <cdr:to>
      <cdr:x>0.88978</cdr:x>
      <cdr:y>0.10897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139639" y="406081"/>
          <a:ext cx="7570462" cy="2791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800" b="0" i="0" u="none">
              <a:solidFill>
                <a:srgbClr val="000000"/>
              </a:solidFill>
              <a:latin typeface="Arial"/>
            </a:rPr>
            <a:t>Calculated as cumulated</a:t>
          </a:r>
          <a:r>
            <a:rPr lang="en-US" sz="1800" b="0" i="0" u="none" baseline="0">
              <a:solidFill>
                <a:srgbClr val="000000"/>
              </a:solidFill>
              <a:latin typeface="Arial"/>
            </a:rPr>
            <a:t> growth in capital less cumulated growth in labor</a:t>
          </a:r>
          <a:endParaRPr lang="en-US" sz="1800" b="0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0.01611</cdr:x>
      <cdr:y>0.00808</cdr:y>
    </cdr:from>
    <cdr:to>
      <cdr:x>0.88978</cdr:x>
      <cdr:y>0.06458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139639" y="50800"/>
          <a:ext cx="7570462" cy="3552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Capital-labor ratio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0.87952</cdr:x>
      <cdr:y>0.04843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778" y="50746"/>
          <a:ext cx="7570462" cy="2537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0.04843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0.06862</cdr:y>
    </cdr:from>
    <cdr:to>
      <cdr:x>1</cdr:x>
      <cdr:y>0.10897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486"/>
          <a:ext cx="2166304" cy="2537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YLabelRight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3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4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3/1/2000!*FRB*!12/31/2013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5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0.01611</cdr:x>
      <cdr:y>0.12755</cdr:y>
    </cdr:from>
    <cdr:to>
      <cdr:x>0.88978</cdr:x>
      <cdr:y>0.1278</cdr:y>
    </cdr:to>
    <cdr:sp macro="" textlink="">
      <cdr:nvSpPr>
        <cdr:cNvPr id="16" name="FRBMDHlineConnector" hidden="1"/>
        <cdr:cNvSpPr/>
      </cdr:nvSpPr>
      <cdr:spPr>
        <a:xfrm xmlns:a="http://schemas.openxmlformats.org/drawingml/2006/main">
          <a:off x="139639" y="802055"/>
          <a:ext cx="7570462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7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0.01611</cdr:x>
      <cdr:y>0.12755</cdr:y>
    </cdr:from>
    <cdr:to>
      <cdr:x>0.0163</cdr:x>
      <cdr:y>0.91809</cdr:y>
    </cdr:to>
    <cdr:sp macro="" textlink="">
      <cdr:nvSpPr>
        <cdr:cNvPr id="18" name="FRBMDVlineConnector" hidden="1"/>
        <cdr:cNvSpPr/>
      </cdr:nvSpPr>
      <cdr:spPr>
        <a:xfrm xmlns:a="http://schemas.openxmlformats.org/drawingml/2006/main">
          <a:off x="139640" y="802055"/>
          <a:ext cx="1587" cy="497106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9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0.01611</cdr:x>
      <cdr:y>0.96971</cdr:y>
    </cdr:from>
    <cdr:to>
      <cdr:x>0.88978</cdr:x>
      <cdr:y>1</cdr:y>
    </cdr:to>
    <cdr:sp macro="" textlink="">
      <cdr:nvSpPr>
        <cdr:cNvPr id="21" name="source"/>
        <cdr:cNvSpPr txBox="1"/>
      </cdr:nvSpPr>
      <cdr:spPr>
        <a:xfrm xmlns:a="http://schemas.openxmlformats.org/drawingml/2006/main">
          <a:off x="139639" y="6097685"/>
          <a:ext cx="7570462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*Forecast computed using Macroeconomic Advisers</a:t>
          </a:r>
          <a:r>
            <a:rPr lang="en-US" sz="1100" b="0" i="0" u="none" baseline="0">
              <a:solidFill>
                <a:srgbClr val="000000"/>
              </a:solidFill>
              <a:latin typeface="Arial"/>
            </a:rPr>
            <a:t>' forecasts and assuming 0% growth in labor quality after 2011Q4.</a:t>
          </a:r>
          <a:endParaRPr lang="en-US" sz="1100" b="0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2" name="FRBMDSeriesMarkers: K/L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0.78119</cdr:x>
      <cdr:y>0.19119</cdr:y>
    </cdr:from>
    <cdr:to>
      <cdr:x>0.87991</cdr:x>
      <cdr:y>0.22872</cdr:y>
    </cdr:to>
    <cdr:sp macro="" textlink="">
      <cdr:nvSpPr>
        <cdr:cNvPr id="23" name="SeriesLabel: K/L"/>
        <cdr:cNvSpPr txBox="1"/>
      </cdr:nvSpPr>
      <cdr:spPr>
        <a:xfrm xmlns:a="http://schemas.openxmlformats.org/drawingml/2006/main">
          <a:off x="6769156" y="1202242"/>
          <a:ext cx="855427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tx2"/>
              </a:solidFill>
              <a:latin typeface="Arial"/>
            </a:rPr>
            <a:t>Forecast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6" name="FRBMDSeriesMarkers: K/L standard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0.38058</cdr:x>
      <cdr:y>0.50406</cdr:y>
    </cdr:from>
    <cdr:to>
      <cdr:x>0.52531</cdr:x>
      <cdr:y>0.54158</cdr:y>
    </cdr:to>
    <cdr:sp macro="" textlink="">
      <cdr:nvSpPr>
        <cdr:cNvPr id="27" name="SeriesLabel: K/L standard" hidden="1"/>
        <cdr:cNvSpPr txBox="1"/>
      </cdr:nvSpPr>
      <cdr:spPr>
        <a:xfrm xmlns:a="http://schemas.openxmlformats.org/drawingml/2006/main">
          <a:off x="3297778" y="3169603"/>
          <a:ext cx="1254189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K/L standard</a:t>
          </a:r>
        </a:p>
      </cdr:txBody>
    </cdr:sp>
  </cdr:relSizeAnchor>
</c:userShapes>
</file>

<file path=xl/drawings/drawing73.xml><?xml version="1.0" encoding="utf-8"?>
<xdr:wsDr xmlns:xdr="http://schemas.openxmlformats.org/drawingml/2006/spreadsheetDrawing" xmlns:a="http://schemas.openxmlformats.org/drawingml/2006/main">
  <xdr:absoluteAnchor>
    <xdr:pos x="0" y="1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0.00295</cdr:x>
      <cdr:y>0.09831</cdr:y>
    </cdr:from>
    <cdr:to>
      <cdr:x>0.05545</cdr:x>
      <cdr:y>0.12411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586" y="618208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0.01611</cdr:x>
      <cdr:y>0.96973</cdr:y>
    </cdr:from>
    <cdr:to>
      <cdr:x>0.92238</cdr:x>
      <cdr:y>1</cdr:y>
    </cdr:to>
    <cdr:sp macro="" textlink="">
      <cdr:nvSpPr>
        <cdr:cNvPr id="5" name="source"/>
        <cdr:cNvSpPr txBox="1"/>
      </cdr:nvSpPr>
      <cdr:spPr>
        <a:xfrm xmlns:a="http://schemas.openxmlformats.org/drawingml/2006/main">
          <a:off x="139639" y="6097853"/>
          <a:ext cx="7852974" cy="1903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0.01611</cdr:x>
      <cdr:y>0.06458</cdr:y>
    </cdr:from>
    <cdr:to>
      <cdr:x>0.92238</cdr:x>
      <cdr:y>0.10897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139638" y="406087"/>
          <a:ext cx="7852974" cy="2791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800" b="0" i="0" u="none">
              <a:solidFill>
                <a:srgbClr val="000000"/>
              </a:solidFill>
              <a:latin typeface="Arial"/>
            </a:rPr>
            <a:t>Calculated as cumulated</a:t>
          </a:r>
          <a:r>
            <a:rPr lang="en-US" sz="1800" b="0" i="0" u="none" baseline="0">
              <a:solidFill>
                <a:srgbClr val="000000"/>
              </a:solidFill>
              <a:latin typeface="Arial"/>
            </a:rPr>
            <a:t> growth in capital less cumulated growth in labor</a:t>
          </a:r>
          <a:endParaRPr lang="en-US" sz="1800" b="0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0.01611</cdr:x>
      <cdr:y>0.00808</cdr:y>
    </cdr:from>
    <cdr:to>
      <cdr:x>0.92238</cdr:x>
      <cdr:y>0.06458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139639" y="50800"/>
          <a:ext cx="7852974" cy="3552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Capital-labor ratio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0.91212</cdr:x>
      <cdr:y>0.04843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778" y="50755"/>
          <a:ext cx="7852974" cy="253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0.04843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0.06862</cdr:y>
    </cdr:from>
    <cdr:to>
      <cdr:x>1</cdr:x>
      <cdr:y>0.10897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465"/>
          <a:ext cx="2166304" cy="253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YLabelRight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1" name="FRBMDSeriesMarkers: Series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3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4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3/1/1947!*FRB*!1/1/2012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5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0.01611</cdr:x>
      <cdr:y>0.12755</cdr:y>
    </cdr:from>
    <cdr:to>
      <cdr:x>0.92238</cdr:x>
      <cdr:y>0.12781</cdr:y>
    </cdr:to>
    <cdr:sp macro="" textlink="">
      <cdr:nvSpPr>
        <cdr:cNvPr id="16" name="FRBMDHlineConnector" hidden="1"/>
        <cdr:cNvSpPr/>
      </cdr:nvSpPr>
      <cdr:spPr>
        <a:xfrm xmlns:a="http://schemas.openxmlformats.org/drawingml/2006/main">
          <a:off x="139639" y="802080"/>
          <a:ext cx="78529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7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0.01611</cdr:x>
      <cdr:y>0.12755</cdr:y>
    </cdr:from>
    <cdr:to>
      <cdr:x>0.0163</cdr:x>
      <cdr:y>0.85287</cdr:y>
    </cdr:to>
    <cdr:sp macro="" textlink="">
      <cdr:nvSpPr>
        <cdr:cNvPr id="18" name="FRBMDVlineConnector" hidden="1"/>
        <cdr:cNvSpPr/>
      </cdr:nvSpPr>
      <cdr:spPr>
        <a:xfrm xmlns:a="http://schemas.openxmlformats.org/drawingml/2006/main">
          <a:off x="139640" y="802081"/>
          <a:ext cx="1587" cy="456092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9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0.42711</cdr:x>
      <cdr:y>0.47145</cdr:y>
    </cdr:from>
    <cdr:to>
      <cdr:x>0.51138</cdr:x>
      <cdr:y>0.50897</cdr:y>
    </cdr:to>
    <cdr:sp macro="" textlink="">
      <cdr:nvSpPr>
        <cdr:cNvPr id="20" name="SeriesLabel: Series1" hidden="1"/>
        <cdr:cNvSpPr txBox="1"/>
      </cdr:nvSpPr>
      <cdr:spPr>
        <a:xfrm xmlns:a="http://schemas.openxmlformats.org/drawingml/2006/main">
          <a:off x="3701027" y="2964563"/>
          <a:ext cx="730200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Series1</a:t>
          </a:r>
        </a:p>
      </cdr:txBody>
    </cdr:sp>
  </cdr:relSizeAnchor>
</c:userShapes>
</file>

<file path=xl/drawings/drawing75.xml><?xml version="1.0" encoding="utf-8"?>
<xdr:wsDr xmlns:xdr="http://schemas.openxmlformats.org/drawingml/2006/spreadsheetDrawing" xmlns:a="http://schemas.openxmlformats.org/drawingml/2006/main">
  <xdr:absoluteAnchor>
    <xdr:pos x="0" y="1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0.00295</cdr:x>
      <cdr:y>0.09831</cdr:y>
    </cdr:from>
    <cdr:to>
      <cdr:x>0.05545</cdr:x>
      <cdr:y>0.12411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586" y="618208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0.01611</cdr:x>
      <cdr:y>0.96973</cdr:y>
    </cdr:from>
    <cdr:to>
      <cdr:x>0.93542</cdr:x>
      <cdr:y>1</cdr:y>
    </cdr:to>
    <cdr:sp macro="" textlink="">
      <cdr:nvSpPr>
        <cdr:cNvPr id="5" name="source"/>
        <cdr:cNvSpPr txBox="1"/>
      </cdr:nvSpPr>
      <cdr:spPr>
        <a:xfrm xmlns:a="http://schemas.openxmlformats.org/drawingml/2006/main">
          <a:off x="139639" y="6097853"/>
          <a:ext cx="7966003" cy="1903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0.01611</cdr:x>
      <cdr:y>0.06458</cdr:y>
    </cdr:from>
    <cdr:to>
      <cdr:x>0.93542</cdr:x>
      <cdr:y>0.10897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139639" y="406087"/>
          <a:ext cx="7966003" cy="2791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800" b="0" i="0" u="none">
              <a:solidFill>
                <a:srgbClr val="000000"/>
              </a:solidFill>
              <a:latin typeface="Arial"/>
            </a:rPr>
            <a:t>subtitle</a:t>
          </a:r>
        </a:p>
      </cdr:txBody>
    </cdr:sp>
  </cdr:relSizeAnchor>
  <cdr:relSizeAnchor xmlns:cdr="http://schemas.openxmlformats.org/drawingml/2006/chartDrawing">
    <cdr:from>
      <cdr:x>0.01611</cdr:x>
      <cdr:y>0.00808</cdr:y>
    </cdr:from>
    <cdr:to>
      <cdr:x>0.93542</cdr:x>
      <cdr:y>0.06458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139639" y="50800"/>
          <a:ext cx="7966003" cy="3552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Title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0.92517</cdr:x>
      <cdr:y>0.04843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779" y="50755"/>
          <a:ext cx="7966003" cy="253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0.04843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0.06862</cdr:y>
    </cdr:from>
    <cdr:to>
      <cdr:x>1</cdr:x>
      <cdr:y>0.10897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465"/>
          <a:ext cx="2166304" cy="253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YLabelRight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1" name="FRBMDSeriesMarkers: Series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0.47809</cdr:x>
      <cdr:y>0.44815</cdr:y>
    </cdr:from>
    <cdr:to>
      <cdr:x>0.56232</cdr:x>
      <cdr:y>0.48564</cdr:y>
    </cdr:to>
    <cdr:sp macro="" textlink="">
      <cdr:nvSpPr>
        <cdr:cNvPr id="12" name="SeriesLabel: Series1"/>
        <cdr:cNvSpPr txBox="1"/>
      </cdr:nvSpPr>
      <cdr:spPr>
        <a:xfrm xmlns:a="http://schemas.openxmlformats.org/drawingml/2006/main">
          <a:off x="4144516" y="2820547"/>
          <a:ext cx="730200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Series1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3" name="FRBMDSeriesMarkers: Series2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0.47809</cdr:x>
      <cdr:y>0.44815</cdr:y>
    </cdr:from>
    <cdr:to>
      <cdr:x>0.56232</cdr:x>
      <cdr:y>0.48564</cdr:y>
    </cdr:to>
    <cdr:sp macro="" textlink="">
      <cdr:nvSpPr>
        <cdr:cNvPr id="14" name="SeriesLabel: Series2"/>
        <cdr:cNvSpPr txBox="1"/>
      </cdr:nvSpPr>
      <cdr:spPr>
        <a:xfrm xmlns:a="http://schemas.openxmlformats.org/drawingml/2006/main">
          <a:off x="4144516" y="2820547"/>
          <a:ext cx="730200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Series2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12/1/1986!*FRB*!1/1/2012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0.01611</cdr:x>
      <cdr:y>0.12755</cdr:y>
    </cdr:from>
    <cdr:to>
      <cdr:x>0.93542</cdr:x>
      <cdr:y>0.12781</cdr:y>
    </cdr:to>
    <cdr:sp macro="" textlink="">
      <cdr:nvSpPr>
        <cdr:cNvPr id="18" name="FRBMDHlineConnector" hidden="1"/>
        <cdr:cNvSpPr/>
      </cdr:nvSpPr>
      <cdr:spPr>
        <a:xfrm xmlns:a="http://schemas.openxmlformats.org/drawingml/2006/main">
          <a:off x="139639" y="802080"/>
          <a:ext cx="7966003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0.01611</cdr:x>
      <cdr:y>0.12755</cdr:y>
    </cdr:from>
    <cdr:to>
      <cdr:x>0.0163</cdr:x>
      <cdr:y>0.84751</cdr:y>
    </cdr:to>
    <cdr:sp macro="" textlink="">
      <cdr:nvSpPr>
        <cdr:cNvPr id="20" name="FRBMDVlineConnector" hidden="1"/>
        <cdr:cNvSpPr/>
      </cdr:nvSpPr>
      <cdr:spPr>
        <a:xfrm xmlns:a="http://schemas.openxmlformats.org/drawingml/2006/main">
          <a:off x="139639" y="802080"/>
          <a:ext cx="1587" cy="452721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0.20986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77.xml><?xml version="1.0" encoding="utf-8"?>
<xdr:wsDr xmlns:xdr="http://schemas.openxmlformats.org/drawingml/2006/spreadsheetDrawing" xmlns:a="http://schemas.openxmlformats.org/drawingml/2006/main">
  <xdr:absoluteAnchor>
    <xdr:pos x="0" y="0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0.06973</cdr:x>
      <cdr:y>0.0646</cdr:y>
    </cdr:from>
    <cdr:to>
      <cdr:x>0.93993</cdr:x>
      <cdr:y>0.14655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604266" y="406208"/>
          <a:ext cx="7540445" cy="5153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Annualized Percent Change;</a:t>
          </a:r>
        </a:p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0.06973</cdr:x>
      <cdr:y>0.00808</cdr:y>
    </cdr:from>
    <cdr:to>
      <cdr:x>0.93993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604266" y="50800"/>
          <a:ext cx="7540445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-Labor Breakdown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0.87605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54044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0.09896</cdr:y>
    </cdr:from>
    <cdr:to>
      <cdr:x>1</cdr:x>
      <cdr:y>0.14655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622269"/>
          <a:ext cx="2166304" cy="2992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3/1/2007!*FRB*!12/1/2011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0.06973</cdr:x>
      <cdr:y>0.16513</cdr:y>
    </cdr:from>
    <cdr:to>
      <cdr:x>0.06992</cdr:x>
      <cdr:y>0.94031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604266" y="1038365"/>
          <a:ext cx="1587" cy="487445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dk forecast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0.51349</cdr:x>
      <cdr:y>0.49538</cdr:y>
    </cdr:from>
    <cdr:to>
      <cdr:x>0.54506</cdr:x>
      <cdr:y>0.53291</cdr:y>
    </cdr:to>
    <cdr:sp macro="" textlink="">
      <cdr:nvSpPr>
        <cdr:cNvPr id="36" name="SeriesLabel: dk forecasts"/>
        <cdr:cNvSpPr txBox="1"/>
      </cdr:nvSpPr>
      <cdr:spPr>
        <a:xfrm xmlns:a="http://schemas.openxmlformats.org/drawingml/2006/main">
          <a:off x="4449502" y="3115016"/>
          <a:ext cx="273561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C000"/>
              </a:solidFill>
              <a:latin typeface="Arial"/>
            </a:rPr>
            <a:t>dK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dL forecast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0.55081</cdr:x>
      <cdr:y>0.67036</cdr:y>
    </cdr:from>
    <cdr:to>
      <cdr:x>0.57974</cdr:x>
      <cdr:y>0.70788</cdr:y>
    </cdr:to>
    <cdr:sp macro="" textlink="">
      <cdr:nvSpPr>
        <cdr:cNvPr id="38" name="SeriesLabel: dL forecasts"/>
        <cdr:cNvSpPr txBox="1"/>
      </cdr:nvSpPr>
      <cdr:spPr>
        <a:xfrm xmlns:a="http://schemas.openxmlformats.org/drawingml/2006/main">
          <a:off x="4772915" y="4215334"/>
          <a:ext cx="250684" cy="235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dL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9" name="FRBMDSeriesMarkers: d(K/L)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0.52635</cdr:x>
      <cdr:y>0.33868</cdr:y>
    </cdr:from>
    <cdr:to>
      <cdr:x>0.59474</cdr:x>
      <cdr:y>0.3762</cdr:y>
    </cdr:to>
    <cdr:sp macro="" textlink="">
      <cdr:nvSpPr>
        <cdr:cNvPr id="40" name="SeriesLabel: d(K/L)"/>
        <cdr:cNvSpPr txBox="1"/>
      </cdr:nvSpPr>
      <cdr:spPr>
        <a:xfrm xmlns:a="http://schemas.openxmlformats.org/drawingml/2006/main">
          <a:off x="4560941" y="2129683"/>
          <a:ext cx="592615" cy="2359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92D050"/>
              </a:solidFill>
              <a:latin typeface="Arial"/>
            </a:rPr>
            <a:t>d(K/L)</a:t>
          </a:r>
        </a:p>
      </cdr:txBody>
    </cdr:sp>
  </cdr:relSizeAnchor>
  <cdr:relSizeAnchor xmlns:cdr="http://schemas.openxmlformats.org/drawingml/2006/chartDrawing">
    <cdr:from>
      <cdr:x>0.06973</cdr:x>
      <cdr:y>0.55272</cdr:y>
    </cdr:from>
    <cdr:to>
      <cdr:x>0.93993</cdr:x>
      <cdr:y>0.55297</cdr:y>
    </cdr:to>
    <cdr:sp macro="" textlink="">
      <cdr:nvSpPr>
        <cdr:cNvPr id="41" name="FRBMDHlineConnector"/>
        <cdr:cNvSpPr/>
      </cdr:nvSpPr>
      <cdr:spPr>
        <a:xfrm xmlns:a="http://schemas.openxmlformats.org/drawingml/2006/main">
          <a:off x="604267" y="3475590"/>
          <a:ext cx="7540445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9.xml><?xml version="1.0" encoding="utf-8"?>
<xdr:wsDr xmlns:xdr="http://schemas.openxmlformats.org/drawingml/2006/spreadsheetDrawing" xmlns:a="http://schemas.openxmlformats.org/drawingml/2006/main">
  <xdr:absoluteAnchor>
    <xdr:pos x="0" y="0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0.02001</cdr:x>
      <cdr:y>0.05071</cdr:y>
    </cdr:from>
    <cdr:to>
      <cdr:x>0.93935</cdr:x>
      <cdr:y>0.13266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173420" y="318890"/>
          <a:ext cx="7966283" cy="515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Annualized Percent Change;</a:t>
          </a:r>
        </a:p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0.01717</cdr:x>
      <cdr:y>0.00155</cdr:y>
    </cdr:from>
    <cdr:to>
      <cdr:x>0.93651</cdr:x>
      <cdr:y>0.05807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148786" y="9752"/>
          <a:ext cx="7966283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-Labor Breakdown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0.74621</cdr:x>
      <cdr:y>0.08038</cdr:y>
    </cdr:from>
    <cdr:to>
      <cdr:x>0.99621</cdr:x>
      <cdr:y>0.12797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66070" y="505455"/>
          <a:ext cx="2166305" cy="2992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0.02574</cdr:x>
      <cdr:y>0.13768</cdr:y>
    </cdr:from>
    <cdr:to>
      <cdr:x>0.02593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23074" y="865742"/>
          <a:ext cx="1587" cy="48092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9" name="FRBMDSeriesMarkers: 6/1/1953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0.43864</cdr:x>
      <cdr:y>0.4993</cdr:y>
    </cdr:from>
    <cdr:to>
      <cdr:x>0.53083</cdr:x>
      <cdr:y>0.53682</cdr:y>
    </cdr:to>
    <cdr:sp macro="" textlink="">
      <cdr:nvSpPr>
        <cdr:cNvPr id="32" name="SeriesLabel: 6/1/1953" hidden="1"/>
        <cdr:cNvSpPr txBox="1"/>
      </cdr:nvSpPr>
      <cdr:spPr>
        <a:xfrm xmlns:a="http://schemas.openxmlformats.org/drawingml/2006/main">
          <a:off x="3800930" y="31396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6/1/1953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dk forecast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0.56087</cdr:x>
      <cdr:y>0.39744</cdr:y>
    </cdr:from>
    <cdr:to>
      <cdr:x>0.59244</cdr:x>
      <cdr:y>0.43497</cdr:y>
    </cdr:to>
    <cdr:sp macro="" textlink="">
      <cdr:nvSpPr>
        <cdr:cNvPr id="36" name="SeriesLabel: dk forecasts"/>
        <cdr:cNvSpPr txBox="1"/>
      </cdr:nvSpPr>
      <cdr:spPr>
        <a:xfrm xmlns:a="http://schemas.openxmlformats.org/drawingml/2006/main">
          <a:off x="4860052" y="2499188"/>
          <a:ext cx="273536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C000"/>
              </a:solidFill>
              <a:latin typeface="Arial"/>
            </a:rPr>
            <a:t>dK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dL forecast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0.61525</cdr:x>
      <cdr:y>0.81008</cdr:y>
    </cdr:from>
    <cdr:to>
      <cdr:x>0.64418</cdr:x>
      <cdr:y>0.8476</cdr:y>
    </cdr:to>
    <cdr:sp macro="" textlink="">
      <cdr:nvSpPr>
        <cdr:cNvPr id="38" name="SeriesLabel: dL forecasts"/>
        <cdr:cNvSpPr txBox="1"/>
      </cdr:nvSpPr>
      <cdr:spPr>
        <a:xfrm xmlns:a="http://schemas.openxmlformats.org/drawingml/2006/main">
          <a:off x="5331293" y="5093929"/>
          <a:ext cx="250710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dL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9" name="FRBMDSeriesMarkers: d(K/L)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0.61353</cdr:x>
      <cdr:y>0.17023</cdr:y>
    </cdr:from>
    <cdr:to>
      <cdr:x>0.68192</cdr:x>
      <cdr:y>0.20775</cdr:y>
    </cdr:to>
    <cdr:sp macro="" textlink="">
      <cdr:nvSpPr>
        <cdr:cNvPr id="40" name="SeriesLabel: d(K/L)"/>
        <cdr:cNvSpPr txBox="1"/>
      </cdr:nvSpPr>
      <cdr:spPr>
        <a:xfrm xmlns:a="http://schemas.openxmlformats.org/drawingml/2006/main">
          <a:off x="5316363" y="1070438"/>
          <a:ext cx="592599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92D050"/>
              </a:solidFill>
              <a:latin typeface="Arial"/>
            </a:rPr>
            <a:t>d(K/L)</a:t>
          </a:r>
        </a:p>
      </cdr:txBody>
    </cdr:sp>
  </cdr:relSizeAnchor>
  <cdr:relSizeAnchor xmlns:cdr="http://schemas.openxmlformats.org/drawingml/2006/chartDrawing">
    <cdr:from>
      <cdr:x>0.02574</cdr:x>
      <cdr:y>0.52008</cdr:y>
    </cdr:from>
    <cdr:to>
      <cdr:x>0.94373</cdr:x>
      <cdr:y>0.52033</cdr:y>
    </cdr:to>
    <cdr:sp macro="" textlink="">
      <cdr:nvSpPr>
        <cdr:cNvPr id="41" name="FRBMDHlineConnector"/>
        <cdr:cNvSpPr/>
      </cdr:nvSpPr>
      <cdr:spPr>
        <a:xfrm xmlns:a="http://schemas.openxmlformats.org/drawingml/2006/main">
          <a:off x="223074" y="3270343"/>
          <a:ext cx="7954518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0.43206</cdr:x>
      <cdr:y>0.50132</cdr:y>
    </cdr:from>
    <cdr:to>
      <cdr:x>0.53741</cdr:x>
      <cdr:y>0.53884</cdr:y>
    </cdr:to>
    <cdr:sp macro="" textlink="">
      <cdr:nvSpPr>
        <cdr:cNvPr id="42" name="SeriesLabel: 12/1/2007" hidden="1"/>
        <cdr:cNvSpPr txBox="1"/>
      </cdr:nvSpPr>
      <cdr:spPr>
        <a:xfrm xmlns:a="http://schemas.openxmlformats.org/drawingml/2006/main">
          <a:off x="3743863" y="3152362"/>
          <a:ext cx="91294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12/1/2007</a:t>
          </a:r>
        </a:p>
      </cdr:txBody>
    </cdr:sp>
  </cdr:relSizeAnchor>
  <cdr:relSizeAnchor xmlns:cdr="http://schemas.openxmlformats.org/drawingml/2006/chartDrawing">
    <cdr:from>
      <cdr:x>0.438</cdr:x>
      <cdr:y>0.50132</cdr:y>
    </cdr:from>
    <cdr:to>
      <cdr:x>0.53147</cdr:x>
      <cdr:y>0.53884</cdr:y>
    </cdr:to>
    <cdr:sp macro="" textlink="">
      <cdr:nvSpPr>
        <cdr:cNvPr id="43" name="SeriesLabel: Average" hidden="1"/>
        <cdr:cNvSpPr txBox="1"/>
      </cdr:nvSpPr>
      <cdr:spPr>
        <a:xfrm xmlns:a="http://schemas.openxmlformats.org/drawingml/2006/main">
          <a:off x="3795383" y="3152362"/>
          <a:ext cx="8099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Average</a:t>
          </a:r>
        </a:p>
      </cdr:txBody>
    </cdr:sp>
  </cdr:relSizeAnchor>
</c:userShapes>
</file>

<file path=xl/drawings/drawing81.xml><?xml version="1.0" encoding="utf-8"?>
<xdr:wsDr xmlns:xdr="http://schemas.openxmlformats.org/drawingml/2006/spreadsheetDrawing" xmlns:a="http://schemas.openxmlformats.org/drawingml/2006/main">
  <xdr:absoluteAnchor>
    <xdr:pos x="0" y="0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Calculated as cumulated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 growth in capital less cumulated growth in labor; </a:t>
          </a:r>
        </a:p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-Labor Ratio (Structures)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0.06226</cdr:x>
      <cdr:y>0.34433</cdr:y>
    </cdr:from>
    <cdr:to>
      <cdr:x>0.23254</cdr:x>
      <cdr:y>0.46373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539465" y="2165230"/>
          <a:ext cx="1475514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0.5473</cdr:x>
      <cdr:y>0.1789</cdr:y>
    </cdr:from>
    <cdr:to>
      <cdr:x>0.59998</cdr:x>
      <cdr:y>0.21643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4742444" y="1124953"/>
          <a:ext cx="456484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2007</a:t>
          </a:r>
        </a:p>
      </cdr:txBody>
    </cdr:sp>
  </cdr:relSizeAnchor>
  <cdr:relSizeAnchor xmlns:cdr="http://schemas.openxmlformats.org/drawingml/2006/chartDrawing">
    <cdr:from>
      <cdr:x>0.02574</cdr:x>
      <cdr:y>0.2095</cdr:y>
    </cdr:from>
    <cdr:to>
      <cdr:x>0.94373</cdr:x>
      <cdr:y>0.20975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23074" y="1317356"/>
          <a:ext cx="7954518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0.02574</cdr:x>
      <cdr:y>0.13364</cdr:y>
    </cdr:from>
    <cdr:to>
      <cdr:x>0.02593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23075" y="840343"/>
          <a:ext cx="1587" cy="4834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9" name="FRBMDSeriesMarkers: 6/1/1953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0.43864</cdr:x>
      <cdr:y>0.4993</cdr:y>
    </cdr:from>
    <cdr:to>
      <cdr:x>0.53083</cdr:x>
      <cdr:y>0.53682</cdr:y>
    </cdr:to>
    <cdr:sp macro="" textlink="">
      <cdr:nvSpPr>
        <cdr:cNvPr id="32" name="SeriesLabel: 6/1/1953" hidden="1"/>
        <cdr:cNvSpPr txBox="1"/>
      </cdr:nvSpPr>
      <cdr:spPr>
        <a:xfrm xmlns:a="http://schemas.openxmlformats.org/drawingml/2006/main">
          <a:off x="3800930" y="31396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6/1/1953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forecast: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0.8022</cdr:x>
      <cdr:y>0.36902</cdr:y>
    </cdr:from>
    <cdr:to>
      <cdr:x>0.90092</cdr:x>
      <cdr:y>0.40655</cdr:y>
    </cdr:to>
    <cdr:sp macro="" textlink="">
      <cdr:nvSpPr>
        <cdr:cNvPr id="34" name="SeriesLabel: forecast:"/>
        <cdr:cNvSpPr txBox="1"/>
      </cdr:nvSpPr>
      <cdr:spPr>
        <a:xfrm xmlns:a="http://schemas.openxmlformats.org/drawingml/2006/main">
          <a:off x="6951267" y="2320473"/>
          <a:ext cx="855431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Forecast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0.58613</cdr:x>
      <cdr:y>0.37363</cdr:y>
    </cdr:from>
    <cdr:to>
      <cdr:x>0.6796</cdr:x>
      <cdr:y>0.41115</cdr:y>
    </cdr:to>
    <cdr:sp macro="" textlink="">
      <cdr:nvSpPr>
        <cdr:cNvPr id="36" name="SeriesLabel: Average"/>
        <cdr:cNvSpPr txBox="1"/>
      </cdr:nvSpPr>
      <cdr:spPr>
        <a:xfrm xmlns:a="http://schemas.openxmlformats.org/drawingml/2006/main">
          <a:off x="5078929" y="2349441"/>
          <a:ext cx="809938" cy="2359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</c:userShapes>
</file>

<file path=xl/drawings/drawing83.xml><?xml version="1.0" encoding="utf-8"?>
<xdr:wsDr xmlns:xdr="http://schemas.openxmlformats.org/drawingml/2006/spreadsheetDrawing" xmlns:a="http://schemas.openxmlformats.org/drawingml/2006/main">
  <xdr:absoluteAnchor>
    <xdr:pos x="0" y="0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Calculated as cumulated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 growth in capital less cumulated growth in labor; </a:t>
          </a:r>
        </a:p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-Labor Ratio (Structures)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0.07396</cdr:x>
      <cdr:y>0.43351</cdr:y>
    </cdr:from>
    <cdr:to>
      <cdr:x>0.24424</cdr:x>
      <cdr:y>0.55291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640886" y="2725972"/>
          <a:ext cx="1475514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0.13925</cdr:x>
      <cdr:y>0.73965</cdr:y>
    </cdr:from>
    <cdr:to>
      <cdr:x>0.19193</cdr:x>
      <cdr:y>0.77718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1206650" y="4651072"/>
          <a:ext cx="456484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2007</a:t>
          </a:r>
        </a:p>
      </cdr:txBody>
    </cdr:sp>
  </cdr:relSizeAnchor>
  <cdr:relSizeAnchor xmlns:cdr="http://schemas.openxmlformats.org/drawingml/2006/chartDrawing">
    <cdr:from>
      <cdr:x>0.02574</cdr:x>
      <cdr:y>0.36378</cdr:y>
    </cdr:from>
    <cdr:to>
      <cdr:x>0.94373</cdr:x>
      <cdr:y>0.36403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23074" y="2287500"/>
          <a:ext cx="7954518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0.02574</cdr:x>
      <cdr:y>0.13364</cdr:y>
    </cdr:from>
    <cdr:to>
      <cdr:x>0.02593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23075" y="840343"/>
          <a:ext cx="1587" cy="4834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9" name="FRBMDSeriesMarkers: 6/1/1953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0.42234</cdr:x>
      <cdr:y>0.4993</cdr:y>
    </cdr:from>
    <cdr:to>
      <cdr:x>0.51453</cdr:x>
      <cdr:y>0.53682</cdr:y>
    </cdr:to>
    <cdr:sp macro="" textlink="">
      <cdr:nvSpPr>
        <cdr:cNvPr id="32" name="SeriesLabel: 6/1/1953" hidden="1"/>
        <cdr:cNvSpPr txBox="1"/>
      </cdr:nvSpPr>
      <cdr:spPr>
        <a:xfrm xmlns:a="http://schemas.openxmlformats.org/drawingml/2006/main">
          <a:off x="3659674" y="31396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6/1/1953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9/1/195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0.42234</cdr:x>
      <cdr:y>0.4993</cdr:y>
    </cdr:from>
    <cdr:to>
      <cdr:x>0.51453</cdr:x>
      <cdr:y>0.53682</cdr:y>
    </cdr:to>
    <cdr:sp macro="" textlink="">
      <cdr:nvSpPr>
        <cdr:cNvPr id="34" name="SeriesLabel: 9/1/1957" hidden="1"/>
        <cdr:cNvSpPr txBox="1"/>
      </cdr:nvSpPr>
      <cdr:spPr>
        <a:xfrm xmlns:a="http://schemas.openxmlformats.org/drawingml/2006/main">
          <a:off x="3659674" y="31396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9/1/1957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forecas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0.6519</cdr:x>
      <cdr:y>0.53115</cdr:y>
    </cdr:from>
    <cdr:to>
      <cdr:x>0.75062</cdr:x>
      <cdr:y>0.56868</cdr:y>
    </cdr:to>
    <cdr:sp macro="" textlink="">
      <cdr:nvSpPr>
        <cdr:cNvPr id="36" name="SeriesLabel: forecast"/>
        <cdr:cNvSpPr txBox="1"/>
      </cdr:nvSpPr>
      <cdr:spPr>
        <a:xfrm xmlns:a="http://schemas.openxmlformats.org/drawingml/2006/main">
          <a:off x="5648899" y="3339956"/>
          <a:ext cx="855430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Forecast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0.50893</cdr:x>
      <cdr:y>0.46924</cdr:y>
    </cdr:from>
    <cdr:to>
      <cdr:x>0.6024</cdr:x>
      <cdr:y>0.50677</cdr:y>
    </cdr:to>
    <cdr:sp macro="" textlink="">
      <cdr:nvSpPr>
        <cdr:cNvPr id="38" name="SeriesLabel: Average"/>
        <cdr:cNvSpPr txBox="1"/>
      </cdr:nvSpPr>
      <cdr:spPr>
        <a:xfrm xmlns:a="http://schemas.openxmlformats.org/drawingml/2006/main">
          <a:off x="4409970" y="2950696"/>
          <a:ext cx="809938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</c:userShapes>
</file>

<file path=xl/drawings/drawing85.xml><?xml version="1.0" encoding="utf-8"?>
<xdr:wsDr xmlns:xdr="http://schemas.openxmlformats.org/drawingml/2006/spreadsheetDrawing" xmlns:a="http://schemas.openxmlformats.org/drawingml/2006/main">
  <xdr:absoluteAnchor>
    <xdr:pos x="0" y="0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Calculated as cumulated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 growth in capital less cumulated growth in labor; </a:t>
          </a:r>
        </a:p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trough (2009:Q2)=0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-Labor Ratio (Equip&amp;Soft.)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0.07506</cdr:x>
      <cdr:y>0.41533</cdr:y>
    </cdr:from>
    <cdr:to>
      <cdr:x>0.24534</cdr:x>
      <cdr:y>0.53473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650382" y="2611675"/>
          <a:ext cx="1475514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0.11397</cdr:x>
      <cdr:y>0.7548</cdr:y>
    </cdr:from>
    <cdr:to>
      <cdr:x>0.16665</cdr:x>
      <cdr:y>0.79233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987592" y="4746324"/>
          <a:ext cx="456484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2007</a:t>
          </a:r>
        </a:p>
      </cdr:txBody>
    </cdr:sp>
  </cdr:relSizeAnchor>
  <cdr:relSizeAnchor xmlns:cdr="http://schemas.openxmlformats.org/drawingml/2006/chartDrawing">
    <cdr:from>
      <cdr:x>0.02574</cdr:x>
      <cdr:y>0.36378</cdr:y>
    </cdr:from>
    <cdr:to>
      <cdr:x>0.94373</cdr:x>
      <cdr:y>0.36403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23074" y="2287500"/>
          <a:ext cx="7954518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0.02574</cdr:x>
      <cdr:y>0.13364</cdr:y>
    </cdr:from>
    <cdr:to>
      <cdr:x>0.02593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23074" y="840342"/>
          <a:ext cx="1587" cy="4834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9" name="FRBMDSeriesMarkers: 6/1/1953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0.42234</cdr:x>
      <cdr:y>0.4993</cdr:y>
    </cdr:from>
    <cdr:to>
      <cdr:x>0.51453</cdr:x>
      <cdr:y>0.53682</cdr:y>
    </cdr:to>
    <cdr:sp macro="" textlink="">
      <cdr:nvSpPr>
        <cdr:cNvPr id="32" name="SeriesLabel: 6/1/1953" hidden="1"/>
        <cdr:cNvSpPr txBox="1"/>
      </cdr:nvSpPr>
      <cdr:spPr>
        <a:xfrm xmlns:a="http://schemas.openxmlformats.org/drawingml/2006/main">
          <a:off x="3659674" y="31396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6/1/1953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9/1/195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0.42234</cdr:x>
      <cdr:y>0.4993</cdr:y>
    </cdr:from>
    <cdr:to>
      <cdr:x>0.51453</cdr:x>
      <cdr:y>0.53682</cdr:y>
    </cdr:to>
    <cdr:sp macro="" textlink="">
      <cdr:nvSpPr>
        <cdr:cNvPr id="34" name="SeriesLabel: 9/1/1957" hidden="1"/>
        <cdr:cNvSpPr txBox="1"/>
      </cdr:nvSpPr>
      <cdr:spPr>
        <a:xfrm xmlns:a="http://schemas.openxmlformats.org/drawingml/2006/main">
          <a:off x="3659674" y="31396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9/1/1957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forecas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0.77172</cdr:x>
      <cdr:y>0.45844</cdr:y>
    </cdr:from>
    <cdr:to>
      <cdr:x>0.87044</cdr:x>
      <cdr:y>0.49597</cdr:y>
    </cdr:to>
    <cdr:sp macro="" textlink="">
      <cdr:nvSpPr>
        <cdr:cNvPr id="36" name="SeriesLabel: forecast"/>
        <cdr:cNvSpPr txBox="1"/>
      </cdr:nvSpPr>
      <cdr:spPr>
        <a:xfrm xmlns:a="http://schemas.openxmlformats.org/drawingml/2006/main">
          <a:off x="6687119" y="2882779"/>
          <a:ext cx="855430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Forecast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0.50563</cdr:x>
      <cdr:y>0.43592</cdr:y>
    </cdr:from>
    <cdr:to>
      <cdr:x>0.5991</cdr:x>
      <cdr:y>0.47345</cdr:y>
    </cdr:to>
    <cdr:sp macro="" textlink="">
      <cdr:nvSpPr>
        <cdr:cNvPr id="38" name="SeriesLabel: Average"/>
        <cdr:cNvSpPr txBox="1"/>
      </cdr:nvSpPr>
      <cdr:spPr>
        <a:xfrm xmlns:a="http://schemas.openxmlformats.org/drawingml/2006/main">
          <a:off x="4381404" y="2741163"/>
          <a:ext cx="809938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</c:userShapes>
</file>

<file path=xl/drawings/drawing87.xml><?xml version="1.0" encoding="utf-8"?>
<xdr:wsDr xmlns:xdr="http://schemas.openxmlformats.org/drawingml/2006/spreadsheetDrawing" xmlns:a="http://schemas.openxmlformats.org/drawingml/2006/main">
  <xdr:absoluteAnchor>
    <xdr:pos x="0" y="0"/>
    <xdr:ext cx="8665220" cy="62881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Calculated as cumulated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 growth in capital less cumulated growth in labor; </a:t>
          </a:r>
        </a:p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Capital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-Labor Ratio (Equip.&amp;Soft.)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0.08534</cdr:x>
      <cdr:y>0.36251</cdr:y>
    </cdr:from>
    <cdr:to>
      <cdr:x>0.25562</cdr:x>
      <cdr:y>0.48191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739480" y="2279550"/>
          <a:ext cx="1475513" cy="7508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0.20324</cdr:x>
      <cdr:y>0.53335</cdr:y>
    </cdr:from>
    <cdr:to>
      <cdr:x>0.25592</cdr:x>
      <cdr:y>0.57088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1761119" y="3353821"/>
          <a:ext cx="456484" cy="235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2007</a:t>
          </a:r>
        </a:p>
      </cdr:txBody>
    </cdr:sp>
  </cdr:relSizeAnchor>
  <cdr:relSizeAnchor xmlns:cdr="http://schemas.openxmlformats.org/drawingml/2006/chartDrawing">
    <cdr:from>
      <cdr:x>0.02574</cdr:x>
      <cdr:y>0.28664</cdr:y>
    </cdr:from>
    <cdr:to>
      <cdr:x>0.94373</cdr:x>
      <cdr:y>0.28689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23074" y="1802428"/>
          <a:ext cx="7954518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0.02574</cdr:x>
      <cdr:y>0.13364</cdr:y>
    </cdr:from>
    <cdr:to>
      <cdr:x>0.02593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23075" y="840343"/>
          <a:ext cx="1587" cy="483460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9" name="FRBMDSeriesMarkers: 6/1/1953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0.43864</cdr:x>
      <cdr:y>0.4993</cdr:y>
    </cdr:from>
    <cdr:to>
      <cdr:x>0.53083</cdr:x>
      <cdr:y>0.53682</cdr:y>
    </cdr:to>
    <cdr:sp macro="" textlink="">
      <cdr:nvSpPr>
        <cdr:cNvPr id="32" name="SeriesLabel: 6/1/1953" hidden="1"/>
        <cdr:cNvSpPr txBox="1"/>
      </cdr:nvSpPr>
      <cdr:spPr>
        <a:xfrm xmlns:a="http://schemas.openxmlformats.org/drawingml/2006/main">
          <a:off x="3800930" y="3139662"/>
          <a:ext cx="798808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6/1/1953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forecast: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0.82089</cdr:x>
      <cdr:y>0.3463</cdr:y>
    </cdr:from>
    <cdr:to>
      <cdr:x>0.91961</cdr:x>
      <cdr:y>0.38383</cdr:y>
    </cdr:to>
    <cdr:sp macro="" textlink="">
      <cdr:nvSpPr>
        <cdr:cNvPr id="34" name="SeriesLabel: forecast:"/>
        <cdr:cNvSpPr txBox="1"/>
      </cdr:nvSpPr>
      <cdr:spPr>
        <a:xfrm xmlns:a="http://schemas.openxmlformats.org/drawingml/2006/main">
          <a:off x="7113158" y="2177614"/>
          <a:ext cx="855430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Forecast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0.54106</cdr:x>
      <cdr:y>0.39029</cdr:y>
    </cdr:from>
    <cdr:to>
      <cdr:x>0.63453</cdr:x>
      <cdr:y>0.42781</cdr:y>
    </cdr:to>
    <cdr:sp macro="" textlink="">
      <cdr:nvSpPr>
        <cdr:cNvPr id="36" name="SeriesLabel: Average"/>
        <cdr:cNvSpPr txBox="1"/>
      </cdr:nvSpPr>
      <cdr:spPr>
        <a:xfrm xmlns:a="http://schemas.openxmlformats.org/drawingml/2006/main">
          <a:off x="4688372" y="2454200"/>
          <a:ext cx="809938" cy="2359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ider_Charts_lag4_2014.02.14_nofil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quarterly"/>
      <sheetName val="Figures_brokenapart"/>
      <sheetName val="Figure 6"/>
      <sheetName val="K_L_Trough"/>
      <sheetName val="LQ_Trough"/>
      <sheetName val="Util_Trough"/>
      <sheetName val="TFP_Trough"/>
      <sheetName val="LP_Trough"/>
      <sheetName val="Y_Trough"/>
      <sheetName val="Figure 5"/>
      <sheetName val="Figure 4"/>
      <sheetName val="Hours_Peak"/>
      <sheetName val="Y_Peak"/>
      <sheetName val="L_Peak"/>
      <sheetName val="K_Peak"/>
      <sheetName val="Ks_Peak"/>
      <sheetName val="Kes_Peak"/>
      <sheetName val="LQ_Peak"/>
      <sheetName val="Util_Peak "/>
      <sheetName val="TFP_util_Peak "/>
      <sheetName val="TFP_Peak"/>
      <sheetName val="LP_Peak"/>
      <sheetName val="Ks_L_Peak"/>
      <sheetName val="Kes_L_Peak"/>
      <sheetName val="K_L_Peak"/>
      <sheetName val="chart_data_Hours"/>
      <sheetName val="chart_data_Y"/>
      <sheetName val="chart_data_L"/>
      <sheetName val="chart_data_K"/>
      <sheetName val="chart_data_Ks"/>
      <sheetName val="chart_data_Kes"/>
      <sheetName val="chart_data_LQ"/>
      <sheetName val="chart_data_util"/>
      <sheetName val="chart_data_TFP_util"/>
      <sheetName val="chart_data_TFP"/>
      <sheetName val="chart_data_LP"/>
      <sheetName val="chart_data_Ks_L"/>
      <sheetName val="chart_data_Kes_L"/>
      <sheetName val="chart_data_K_L"/>
      <sheetName val="Haver"/>
      <sheetName val="K_L_Peak_Forecast"/>
      <sheetName val="K_L_Trough_Forecast"/>
      <sheetName val="Forecasted K-L"/>
      <sheetName val="Historical K-L"/>
      <sheetName val="Level-TFP and util-TFP"/>
      <sheetName val="Spider_Chart_Peak_exp_v2"/>
      <sheetName val="Spider_Chart_Peak_exp"/>
      <sheetName val="Ks_L_Peak_Forecast"/>
      <sheetName val="Ks_L_Trough_Forecast"/>
      <sheetName val="Kes_L_Trough_Forecast"/>
      <sheetName val="Kes_L_Peak_Foreca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K2">
            <v>39417</v>
          </cell>
          <cell r="M2" t="str">
            <v>Min</v>
          </cell>
          <cell r="N2" t="str">
            <v>Max</v>
          </cell>
          <cell r="O2" t="str">
            <v>Average</v>
          </cell>
          <cell r="P2" t="str">
            <v>Avg_90_01</v>
          </cell>
          <cell r="Q2" t="str">
            <v>Avg_73_81</v>
          </cell>
        </row>
        <row r="17">
          <cell r="A17">
            <v>-4</v>
          </cell>
          <cell r="K17">
            <v>0.18518934565472778</v>
          </cell>
          <cell r="M17">
            <v>-1.5769514314185953</v>
          </cell>
          <cell r="N17">
            <v>4.3917867560564661</v>
          </cell>
          <cell r="O17">
            <v>0.77273327726930163</v>
          </cell>
          <cell r="P17">
            <v>0.95258151627143062</v>
          </cell>
          <cell r="Q17">
            <v>-0.59351833429443079</v>
          </cell>
        </row>
        <row r="18">
          <cell r="A18">
            <v>-3</v>
          </cell>
          <cell r="K18">
            <v>0.27270191575867919</v>
          </cell>
          <cell r="M18">
            <v>-1.3871935993563322</v>
          </cell>
          <cell r="N18">
            <v>2.1701676685512039</v>
          </cell>
          <cell r="O18">
            <v>0.82348111172325944</v>
          </cell>
          <cell r="P18">
            <v>0.82398965983061379</v>
          </cell>
          <cell r="Q18">
            <v>0.84469799528117495</v>
          </cell>
        </row>
        <row r="19">
          <cell r="A19">
            <v>-2</v>
          </cell>
          <cell r="K19">
            <v>0.91957548396835564</v>
          </cell>
          <cell r="M19">
            <v>0.12847910177037569</v>
          </cell>
          <cell r="N19">
            <v>3.3627882021061204</v>
          </cell>
          <cell r="O19">
            <v>1.059749612899902</v>
          </cell>
          <cell r="P19">
            <v>0.63557033681152819</v>
          </cell>
          <cell r="Q19">
            <v>0.86219590380807942</v>
          </cell>
        </row>
        <row r="20">
          <cell r="A20">
            <v>-1</v>
          </cell>
          <cell r="K20">
            <v>0.38124287485697117</v>
          </cell>
          <cell r="M20">
            <v>0.10219607045640533</v>
          </cell>
          <cell r="N20">
            <v>2.8338904580092898</v>
          </cell>
          <cell r="O20">
            <v>0.8374975577752054</v>
          </cell>
          <cell r="P20">
            <v>0.41920835411369106</v>
          </cell>
          <cell r="Q20">
            <v>0.71860822113686429</v>
          </cell>
        </row>
        <row r="21">
          <cell r="A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A22">
            <v>1</v>
          </cell>
          <cell r="K22">
            <v>0.10319665916566478</v>
          </cell>
          <cell r="M22">
            <v>-3.0023541445309054</v>
          </cell>
          <cell r="N22">
            <v>-0.25120633974973083</v>
          </cell>
          <cell r="O22">
            <v>-0.83678326158807437</v>
          </cell>
          <cell r="P22">
            <v>-0.57311585442856505</v>
          </cell>
          <cell r="Q22">
            <v>-1.1439290587932227</v>
          </cell>
        </row>
        <row r="23">
          <cell r="A23">
            <v>2</v>
          </cell>
          <cell r="K23">
            <v>-1.9616400617089358E-2</v>
          </cell>
          <cell r="M23">
            <v>-4.0097542455500053</v>
          </cell>
          <cell r="N23">
            <v>-0.19983685706537901</v>
          </cell>
          <cell r="O23">
            <v>-1.4098421996486401</v>
          </cell>
          <cell r="P23">
            <v>-1.192828238735709</v>
          </cell>
          <cell r="Q23">
            <v>-2.3633457869036287</v>
          </cell>
        </row>
        <row r="24">
          <cell r="A24">
            <v>3</v>
          </cell>
          <cell r="K24">
            <v>-0.52499599880076886</v>
          </cell>
          <cell r="M24">
            <v>-4.3057283266132593</v>
          </cell>
          <cell r="N24">
            <v>2.3207909021918023</v>
          </cell>
          <cell r="O24">
            <v>-0.98262754324176915</v>
          </cell>
          <cell r="P24">
            <v>-1.4321144324938149</v>
          </cell>
          <cell r="Q24">
            <v>-1.6711333882856598</v>
          </cell>
        </row>
        <row r="25">
          <cell r="A25">
            <v>4</v>
          </cell>
          <cell r="K25">
            <v>-2.2815827575066185</v>
          </cell>
          <cell r="M25">
            <v>-4.6933665059283776</v>
          </cell>
          <cell r="N25">
            <v>2.1012420926022299</v>
          </cell>
          <cell r="O25">
            <v>-1.4993099660712932</v>
          </cell>
          <cell r="P25">
            <v>-0.87368776745870713</v>
          </cell>
          <cell r="Q25">
            <v>-2.4682856026771787</v>
          </cell>
        </row>
        <row r="26">
          <cell r="A26">
            <v>5</v>
          </cell>
          <cell r="K26">
            <v>-4.3292126570562548</v>
          </cell>
          <cell r="M26">
            <v>-5.0226356601150508</v>
          </cell>
          <cell r="N26">
            <v>2.1305375891813649</v>
          </cell>
          <cell r="O26">
            <v>-1.8931743628244064</v>
          </cell>
          <cell r="P26">
            <v>-0.52755334767696982</v>
          </cell>
          <cell r="Q26">
            <v>-3.5286033285069678</v>
          </cell>
        </row>
        <row r="27">
          <cell r="A27">
            <v>6</v>
          </cell>
          <cell r="K27">
            <v>-5.5042841272866054</v>
          </cell>
          <cell r="M27">
            <v>-5.2732728914570552</v>
          </cell>
          <cell r="N27">
            <v>1.5855839208048985</v>
          </cell>
          <cell r="O27">
            <v>-2.7551539639995823</v>
          </cell>
          <cell r="P27">
            <v>-0.79093130769639686</v>
          </cell>
          <cell r="Q27">
            <v>-3.2426671877985456</v>
          </cell>
        </row>
        <row r="28">
          <cell r="A28">
            <v>7</v>
          </cell>
          <cell r="K28">
            <v>-4.2494546583038115</v>
          </cell>
          <cell r="M28">
            <v>-4.335679234433206</v>
          </cell>
          <cell r="N28">
            <v>1.8948397818132978</v>
          </cell>
          <cell r="O28">
            <v>-2.0386074770593892</v>
          </cell>
          <cell r="P28">
            <v>-8.0094644313390306E-2</v>
          </cell>
          <cell r="Q28">
            <v>-1.7431608404962682</v>
          </cell>
        </row>
        <row r="29">
          <cell r="A29">
            <v>8</v>
          </cell>
          <cell r="K29">
            <v>-3.2747301785365215</v>
          </cell>
          <cell r="M29">
            <v>-2.413126583046683</v>
          </cell>
          <cell r="N29">
            <v>2.3120746735322277</v>
          </cell>
          <cell r="O29">
            <v>-1.0686430136385119</v>
          </cell>
          <cell r="P29">
            <v>-8.5112502505078069E-2</v>
          </cell>
          <cell r="Q29">
            <v>-0.36465685382068491</v>
          </cell>
        </row>
        <row r="30">
          <cell r="A30">
            <v>9</v>
          </cell>
          <cell r="K30">
            <v>-2.4367475867558239</v>
          </cell>
          <cell r="M30">
            <v>-1.6813975893620829</v>
          </cell>
          <cell r="N30">
            <v>2.9137197710445282</v>
          </cell>
          <cell r="O30">
            <v>-0.52707877335999764</v>
          </cell>
          <cell r="P30">
            <v>-0.3442322526108974</v>
          </cell>
          <cell r="Q30">
            <v>0.8220685205898578</v>
          </cell>
        </row>
        <row r="31">
          <cell r="A31">
            <v>10</v>
          </cell>
          <cell r="K31">
            <v>-1.265360182183255</v>
          </cell>
          <cell r="M31">
            <v>-1.6700452597595203</v>
          </cell>
          <cell r="N31">
            <v>2.851381827386243</v>
          </cell>
          <cell r="O31">
            <v>-7.2680823106329284E-2</v>
          </cell>
          <cell r="P31">
            <v>-4.2156871400211182E-2</v>
          </cell>
          <cell r="Q31">
            <v>0.59066828381336134</v>
          </cell>
        </row>
        <row r="32">
          <cell r="A32">
            <v>11</v>
          </cell>
          <cell r="K32">
            <v>-0.6572083810324143</v>
          </cell>
          <cell r="M32">
            <v>-1.4599144579141294</v>
          </cell>
          <cell r="N32">
            <v>2.7828113140859689</v>
          </cell>
          <cell r="O32">
            <v>0.37633690983387075</v>
          </cell>
          <cell r="P32">
            <v>0.94109667583122125</v>
          </cell>
          <cell r="Q32">
            <v>0.66144842808591975</v>
          </cell>
        </row>
        <row r="33">
          <cell r="A33">
            <v>12</v>
          </cell>
          <cell r="K33">
            <v>-4.3446678101287439E-2</v>
          </cell>
          <cell r="M33">
            <v>-3.0976909442366116</v>
          </cell>
          <cell r="N33">
            <v>2.5240746467429545</v>
          </cell>
          <cell r="O33">
            <v>0.65128968670437304</v>
          </cell>
          <cell r="P33">
            <v>1.4150020829769545</v>
          </cell>
          <cell r="Q33">
            <v>0.27751441365851337</v>
          </cell>
        </row>
        <row r="34">
          <cell r="A34">
            <v>13</v>
          </cell>
          <cell r="K34">
            <v>-0.30343603167483968</v>
          </cell>
          <cell r="M34">
            <v>-3.1276699188543073</v>
          </cell>
          <cell r="N34">
            <v>2.2754286908474306</v>
          </cell>
          <cell r="O34">
            <v>0.61498910926301364</v>
          </cell>
          <cell r="P34">
            <v>1.429589529283356</v>
          </cell>
          <cell r="Q34">
            <v>0.1061174618677948</v>
          </cell>
        </row>
        <row r="35">
          <cell r="A35">
            <v>14</v>
          </cell>
          <cell r="K35">
            <v>0.24648692668825456</v>
          </cell>
          <cell r="M35">
            <v>-2.3979494485221702</v>
          </cell>
          <cell r="N35">
            <v>2.4233047940296473</v>
          </cell>
          <cell r="O35">
            <v>0.96984944699689934</v>
          </cell>
          <cell r="P35">
            <v>1.624801037272676</v>
          </cell>
          <cell r="Q35">
            <v>0.57325317457689395</v>
          </cell>
        </row>
        <row r="36">
          <cell r="A36">
            <v>15</v>
          </cell>
          <cell r="K36">
            <v>-2.9301672860427175E-2</v>
          </cell>
          <cell r="M36">
            <v>-2.8015745216261791</v>
          </cell>
          <cell r="N36">
            <v>3.0417120552384147</v>
          </cell>
          <cell r="O36">
            <v>0.87553862408482075</v>
          </cell>
          <cell r="P36">
            <v>1.6611441692733961</v>
          </cell>
          <cell r="Q36">
            <v>0.55010730457506163</v>
          </cell>
        </row>
        <row r="37">
          <cell r="A37">
            <v>16</v>
          </cell>
          <cell r="K37">
            <v>0.4925707444760512</v>
          </cell>
          <cell r="M37">
            <v>-3.6272530402838514</v>
          </cell>
          <cell r="N37">
            <v>2.995451093854399</v>
          </cell>
          <cell r="O37">
            <v>0.95112437706096919</v>
          </cell>
          <cell r="P37">
            <v>1.5070411504382411</v>
          </cell>
          <cell r="Q37">
            <v>1.011928087393213</v>
          </cell>
        </row>
      </sheetData>
      <sheetData sheetId="34"/>
      <sheetData sheetId="35">
        <row r="2">
          <cell r="K2">
            <v>39417</v>
          </cell>
          <cell r="M2" t="str">
            <v>Min</v>
          </cell>
          <cell r="N2" t="str">
            <v>Max</v>
          </cell>
          <cell r="O2" t="str">
            <v>Average</v>
          </cell>
          <cell r="P2" t="str">
            <v>Avg_90_01</v>
          </cell>
          <cell r="Q2" t="str">
            <v>Avg_73_81</v>
          </cell>
        </row>
        <row r="17">
          <cell r="A17">
            <v>-4</v>
          </cell>
          <cell r="K17">
            <v>0.94995120255262577</v>
          </cell>
          <cell r="M17">
            <v>-3.5859902227857425</v>
          </cell>
          <cell r="N17">
            <v>1.9941232695905811</v>
          </cell>
          <cell r="O17">
            <v>-3.9052886207855408E-2</v>
          </cell>
          <cell r="P17">
            <v>-0.59882699711617704</v>
          </cell>
          <cell r="Q17">
            <v>-1.5523582939819178</v>
          </cell>
        </row>
        <row r="18">
          <cell r="A18">
            <v>-3</v>
          </cell>
          <cell r="K18">
            <v>0.46700157961676325</v>
          </cell>
          <cell r="M18">
            <v>-3.4121488946483201</v>
          </cell>
          <cell r="N18">
            <v>1.2000420301108861</v>
          </cell>
          <cell r="O18">
            <v>0.23119484982952596</v>
          </cell>
          <cell r="P18">
            <v>-0.29243007435963619</v>
          </cell>
          <cell r="Q18">
            <v>-3.9283257559965534E-2</v>
          </cell>
        </row>
        <row r="19">
          <cell r="A19">
            <v>-2</v>
          </cell>
          <cell r="K19">
            <v>0.45989996548561862</v>
          </cell>
          <cell r="M19">
            <v>-1.6084908083870122</v>
          </cell>
          <cell r="N19">
            <v>1.0476043628747647</v>
          </cell>
          <cell r="O19">
            <v>0.32639654701255083</v>
          </cell>
          <cell r="P19">
            <v>-8.7725768479678834E-2</v>
          </cell>
          <cell r="Q19">
            <v>0.40865499809403261</v>
          </cell>
        </row>
        <row r="20">
          <cell r="A20">
            <v>-1</v>
          </cell>
          <cell r="K20">
            <v>0.10151289711910749</v>
          </cell>
          <cell r="M20">
            <v>-1.0302023315200444</v>
          </cell>
          <cell r="N20">
            <v>1.7436275121321145</v>
          </cell>
          <cell r="O20">
            <v>5.8564109051114803E-2</v>
          </cell>
          <cell r="P20">
            <v>0.32985359284973015</v>
          </cell>
          <cell r="Q20">
            <v>-0.56084123521199558</v>
          </cell>
        </row>
        <row r="21">
          <cell r="A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A22">
            <v>1</v>
          </cell>
          <cell r="K22">
            <v>-1.1219471289365828</v>
          </cell>
          <cell r="M22">
            <v>-2.114810884494581</v>
          </cell>
          <cell r="N22">
            <v>0.39540339016549808</v>
          </cell>
          <cell r="O22">
            <v>-1.1834515111409851</v>
          </cell>
          <cell r="P22">
            <v>-0.30779667290646984</v>
          </cell>
          <cell r="Q22">
            <v>-1.9436619464193363</v>
          </cell>
        </row>
        <row r="23">
          <cell r="A23">
            <v>2</v>
          </cell>
          <cell r="K23">
            <v>-1.0103351435008818</v>
          </cell>
          <cell r="M23">
            <v>-3.1920371758150097</v>
          </cell>
          <cell r="N23">
            <v>-3.3699062594607199E-2</v>
          </cell>
          <cell r="O23">
            <v>-1.4931484280118923</v>
          </cell>
          <cell r="P23">
            <v>-0.74740861892579602</v>
          </cell>
          <cell r="Q23">
            <v>-2.8778485752206322</v>
          </cell>
        </row>
        <row r="24">
          <cell r="A24">
            <v>3</v>
          </cell>
          <cell r="K24">
            <v>-1.4104843857925573</v>
          </cell>
          <cell r="M24">
            <v>-3.712823327687893</v>
          </cell>
          <cell r="N24">
            <v>0.97506758030281304</v>
          </cell>
          <cell r="O24">
            <v>-1.2032686834585615</v>
          </cell>
          <cell r="P24">
            <v>-0.20694361208478185</v>
          </cell>
          <cell r="Q24">
            <v>-3.5313545835267206</v>
          </cell>
        </row>
        <row r="25">
          <cell r="A25">
            <v>4</v>
          </cell>
          <cell r="K25">
            <v>-3.0495620109616652</v>
          </cell>
          <cell r="M25">
            <v>-4.2913002860545433</v>
          </cell>
          <cell r="N25">
            <v>1.9178705638275311</v>
          </cell>
          <cell r="O25">
            <v>-1.3201263715681506</v>
          </cell>
          <cell r="P25">
            <v>0.78038833792725271</v>
          </cell>
          <cell r="Q25">
            <v>-4.1149307611918466</v>
          </cell>
        </row>
        <row r="26">
          <cell r="A26">
            <v>5</v>
          </cell>
          <cell r="K26">
            <v>-3.7321337286209655</v>
          </cell>
          <cell r="M26">
            <v>-4.1182116849282338</v>
          </cell>
          <cell r="N26">
            <v>2.8163031538051655</v>
          </cell>
          <cell r="O26">
            <v>-1.1556728168256518</v>
          </cell>
          <cell r="P26">
            <v>0.77101010778758905</v>
          </cell>
          <cell r="Q26">
            <v>-3.9421222244098821</v>
          </cell>
        </row>
        <row r="27">
          <cell r="A27">
            <v>6</v>
          </cell>
          <cell r="K27">
            <v>-2.8807535767398917</v>
          </cell>
          <cell r="M27">
            <v>-3.1249808998406436</v>
          </cell>
          <cell r="N27">
            <v>3.9913931581923983</v>
          </cell>
          <cell r="O27">
            <v>-0.39017516392603352</v>
          </cell>
          <cell r="P27">
            <v>2.0636458635701374</v>
          </cell>
          <cell r="Q27">
            <v>-2.9682982906451976</v>
          </cell>
        </row>
        <row r="28">
          <cell r="A28">
            <v>7</v>
          </cell>
          <cell r="K28">
            <v>-1.7158787426175195</v>
          </cell>
          <cell r="M28">
            <v>-1.6025641474883656</v>
          </cell>
          <cell r="N28">
            <v>4.6212898855425912</v>
          </cell>
          <cell r="O28">
            <v>0.51048105079859718</v>
          </cell>
          <cell r="P28">
            <v>2.2890959724947209</v>
          </cell>
          <cell r="Q28">
            <v>-1.5020613914145002</v>
          </cell>
        </row>
        <row r="29">
          <cell r="A29">
            <v>8</v>
          </cell>
          <cell r="K29">
            <v>-0.33009408405476393</v>
          </cell>
          <cell r="M29">
            <v>-1.2279280190095747</v>
          </cell>
          <cell r="N29">
            <v>4.7469292472506375</v>
          </cell>
          <cell r="O29">
            <v>0.95415579273321904</v>
          </cell>
          <cell r="P29">
            <v>2.5874995229343156</v>
          </cell>
          <cell r="Q29">
            <v>-1.1329077427240932</v>
          </cell>
        </row>
        <row r="30">
          <cell r="A30">
            <v>9</v>
          </cell>
          <cell r="K30">
            <v>-0.33898199888741942</v>
          </cell>
          <cell r="M30">
            <v>-6.2370567393820409E-2</v>
          </cell>
          <cell r="N30">
            <v>5.6822527839374644</v>
          </cell>
          <cell r="O30">
            <v>1.7758065311819717</v>
          </cell>
          <cell r="P30">
            <v>3.2545075568533193</v>
          </cell>
          <cell r="Q30">
            <v>0.24777697260863008</v>
          </cell>
        </row>
        <row r="31">
          <cell r="A31">
            <v>10</v>
          </cell>
          <cell r="K31">
            <v>0.3131170557208236</v>
          </cell>
          <cell r="M31">
            <v>0.9994445478524554</v>
          </cell>
          <cell r="N31">
            <v>6.6308122512726193</v>
          </cell>
          <cell r="O31">
            <v>2.4162422605868472</v>
          </cell>
          <cell r="P31">
            <v>3.2049219333746848</v>
          </cell>
          <cell r="Q31">
            <v>1.1053591070880664</v>
          </cell>
        </row>
        <row r="32">
          <cell r="A32">
            <v>11</v>
          </cell>
          <cell r="K32">
            <v>1.209417232849745</v>
          </cell>
          <cell r="M32">
            <v>1.1230942623906088</v>
          </cell>
          <cell r="N32">
            <v>6.8602682382210567</v>
          </cell>
          <cell r="O32">
            <v>2.9221503870161349</v>
          </cell>
          <cell r="P32">
            <v>3.4805600060102861</v>
          </cell>
          <cell r="Q32">
            <v>1.5847901249219234</v>
          </cell>
        </row>
        <row r="33">
          <cell r="A33">
            <v>12</v>
          </cell>
          <cell r="K33">
            <v>1.3754994425589047</v>
          </cell>
          <cell r="M33">
            <v>1.1072152643559718</v>
          </cell>
          <cell r="N33">
            <v>7.8248518062721288</v>
          </cell>
          <cell r="O33">
            <v>3.2627151328122004</v>
          </cell>
          <cell r="P33">
            <v>3.4553731365797731</v>
          </cell>
          <cell r="Q33">
            <v>1.7325966374413113</v>
          </cell>
        </row>
        <row r="34">
          <cell r="A34">
            <v>13</v>
          </cell>
          <cell r="K34">
            <v>1.2074934668542738</v>
          </cell>
          <cell r="M34">
            <v>1.7534024163451036</v>
          </cell>
          <cell r="N34">
            <v>9.324745801648973</v>
          </cell>
          <cell r="O34">
            <v>3.8670402702931965</v>
          </cell>
          <cell r="P34">
            <v>4.4266448574456234</v>
          </cell>
          <cell r="Q34">
            <v>1.9083563191823423</v>
          </cell>
        </row>
        <row r="35">
          <cell r="A35">
            <v>14</v>
          </cell>
          <cell r="K35">
            <v>1.4976750349970445</v>
          </cell>
          <cell r="M35">
            <v>1.9469516244923852</v>
          </cell>
          <cell r="N35">
            <v>9.3252660040630353</v>
          </cell>
          <cell r="O35">
            <v>4.1643853767868597</v>
          </cell>
          <cell r="P35">
            <v>4.5642243409414931</v>
          </cell>
          <cell r="Q35">
            <v>2.5939402047141371</v>
          </cell>
        </row>
        <row r="36">
          <cell r="A36">
            <v>15</v>
          </cell>
          <cell r="K36">
            <v>1.2936260806638558</v>
          </cell>
          <cell r="M36">
            <v>2.2088150675307219</v>
          </cell>
          <cell r="N36">
            <v>10.377775344821611</v>
          </cell>
          <cell r="O36">
            <v>4.1440458152711548</v>
          </cell>
          <cell r="P36">
            <v>4.6624215651105345</v>
          </cell>
          <cell r="Q36">
            <v>3.106291024053931</v>
          </cell>
        </row>
        <row r="37">
          <cell r="A37">
            <v>16</v>
          </cell>
          <cell r="K37">
            <v>2.1137362420355004</v>
          </cell>
          <cell r="M37">
            <v>1.7669638930154861</v>
          </cell>
          <cell r="N37">
            <v>10.814932026732098</v>
          </cell>
          <cell r="O37">
            <v>4.3514972273155328</v>
          </cell>
          <cell r="P37">
            <v>4.6925552357243561</v>
          </cell>
          <cell r="Q37">
            <v>3.2427164394354477</v>
          </cell>
        </row>
      </sheetData>
      <sheetData sheetId="36">
        <row r="2">
          <cell r="K2">
            <v>39417</v>
          </cell>
          <cell r="M2" t="str">
            <v>Min</v>
          </cell>
          <cell r="N2" t="str">
            <v>Max</v>
          </cell>
          <cell r="O2" t="str">
            <v>Average</v>
          </cell>
          <cell r="P2" t="str">
            <v>Avg_90_01</v>
          </cell>
          <cell r="Q2" t="str">
            <v>Avg_73_81</v>
          </cell>
        </row>
        <row r="17">
          <cell r="A17">
            <v>-4</v>
          </cell>
          <cell r="K17">
            <v>-0.60460630746274546</v>
          </cell>
          <cell r="M17">
            <v>-4.1635094314823355</v>
          </cell>
          <cell r="N17">
            <v>0.59564747055284784</v>
          </cell>
          <cell r="O17">
            <v>-1.5075370831871797</v>
          </cell>
          <cell r="P17">
            <v>-2.7574068228191209</v>
          </cell>
          <cell r="Q17">
            <v>-2.3417946588145568</v>
          </cell>
        </row>
        <row r="18">
          <cell r="A18">
            <v>-3</v>
          </cell>
          <cell r="K18">
            <v>-0.79239531409641017</v>
          </cell>
          <cell r="M18">
            <v>-3.719204295406751</v>
          </cell>
          <cell r="N18">
            <v>0.48218079692402682</v>
          </cell>
          <cell r="O18">
            <v>-1.02860657383258</v>
          </cell>
          <cell r="P18">
            <v>-2.0979283628996512</v>
          </cell>
          <cell r="Q18">
            <v>-0.8796695833979058</v>
          </cell>
        </row>
        <row r="19">
          <cell r="A19">
            <v>-2</v>
          </cell>
          <cell r="K19">
            <v>-0.3618737374213481</v>
          </cell>
          <cell r="M19">
            <v>-2.3249290573672958</v>
          </cell>
          <cell r="N19">
            <v>0.40488237419587847</v>
          </cell>
          <cell r="O19">
            <v>-0.63363472560762502</v>
          </cell>
          <cell r="P19">
            <v>-1.3771422098613684</v>
          </cell>
          <cell r="Q19">
            <v>-0.31811467547161953</v>
          </cell>
        </row>
        <row r="20">
          <cell r="A20">
            <v>-1</v>
          </cell>
          <cell r="K20">
            <v>-3.8351182013855123E-2</v>
          </cell>
          <cell r="M20">
            <v>-1.429270197667833</v>
          </cell>
          <cell r="N20">
            <v>1.7053823739178853</v>
          </cell>
          <cell r="O20">
            <v>-0.49101809656646161</v>
          </cell>
          <cell r="P20">
            <v>-0.54572297027731054</v>
          </cell>
          <cell r="Q20">
            <v>-0.93737963401516566</v>
          </cell>
        </row>
        <row r="21">
          <cell r="A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A22">
            <v>1</v>
          </cell>
          <cell r="K22">
            <v>-0.30518892948040843</v>
          </cell>
          <cell r="M22">
            <v>-1.3712569622294239</v>
          </cell>
          <cell r="N22">
            <v>1.0999037206806577</v>
          </cell>
          <cell r="O22">
            <v>-0.5054375418673861</v>
          </cell>
          <cell r="P22">
            <v>0.22072767245423108</v>
          </cell>
          <cell r="Q22">
            <v>-1.3504949220080107</v>
          </cell>
        </row>
        <row r="23">
          <cell r="A23">
            <v>2</v>
          </cell>
          <cell r="K23">
            <v>0.27628177474048243</v>
          </cell>
          <cell r="M23">
            <v>-1.4369291411330067</v>
          </cell>
          <cell r="N23">
            <v>1.6290168950646091</v>
          </cell>
          <cell r="O23">
            <v>-5.5681184240025265E-2</v>
          </cell>
          <cell r="P23">
            <v>0.72971645276323471</v>
          </cell>
          <cell r="Q23">
            <v>-1.4343179589226622</v>
          </cell>
        </row>
        <row r="24">
          <cell r="A24">
            <v>3</v>
          </cell>
          <cell r="K24">
            <v>0.54868436057049053</v>
          </cell>
          <cell r="M24">
            <v>-2.0167925826102788</v>
          </cell>
          <cell r="N24">
            <v>2.7936602070261216</v>
          </cell>
          <cell r="O24">
            <v>0.6809594744779689</v>
          </cell>
          <cell r="P24">
            <v>1.7547298429313329</v>
          </cell>
          <cell r="Q24">
            <v>-1.6100690684211898</v>
          </cell>
        </row>
        <row r="25">
          <cell r="A25">
            <v>4</v>
          </cell>
          <cell r="K25">
            <v>8.8825882268054102E-2</v>
          </cell>
          <cell r="M25">
            <v>-1.7664429179830705</v>
          </cell>
          <cell r="N25">
            <v>4.5713123582033859</v>
          </cell>
          <cell r="O25">
            <v>1.1301939554877651</v>
          </cell>
          <cell r="P25">
            <v>3.0789767493931635</v>
          </cell>
          <cell r="Q25">
            <v>-1.4768168873795773</v>
          </cell>
        </row>
        <row r="26">
          <cell r="A26">
            <v>5</v>
          </cell>
          <cell r="K26">
            <v>0.74320658438003306</v>
          </cell>
          <cell r="M26">
            <v>-0.57083925353356335</v>
          </cell>
          <cell r="N26">
            <v>4.9344626579282291</v>
          </cell>
          <cell r="O26">
            <v>1.9326368131732405</v>
          </cell>
          <cell r="P26">
            <v>3.5565782093971592</v>
          </cell>
          <cell r="Q26">
            <v>-0.45917981680487685</v>
          </cell>
        </row>
        <row r="27">
          <cell r="A27">
            <v>6</v>
          </cell>
          <cell r="K27">
            <v>2.7691927014496969</v>
          </cell>
          <cell r="M27">
            <v>0.29255388328527943</v>
          </cell>
          <cell r="N27">
            <v>6.2022790717919847</v>
          </cell>
          <cell r="O27">
            <v>3.2374143652951091</v>
          </cell>
          <cell r="P27">
            <v>5.0955105627554005</v>
          </cell>
          <cell r="Q27">
            <v>0.83946732687505232</v>
          </cell>
        </row>
        <row r="28">
          <cell r="A28">
            <v>7</v>
          </cell>
          <cell r="K28">
            <v>4.4721084556154835</v>
          </cell>
          <cell r="M28">
            <v>1.7234847551416266</v>
          </cell>
          <cell r="N28">
            <v>6.7692670279452045</v>
          </cell>
          <cell r="O28">
            <v>4.2786758887983636</v>
          </cell>
          <cell r="P28">
            <v>5.4306335464325244</v>
          </cell>
          <cell r="Q28">
            <v>2.1745275563438611</v>
          </cell>
        </row>
        <row r="29">
          <cell r="A29">
            <v>8</v>
          </cell>
          <cell r="K29">
            <v>5.9762646354361095</v>
          </cell>
          <cell r="M29">
            <v>1.7379566467333802</v>
          </cell>
          <cell r="N29">
            <v>7.3637406817410138</v>
          </cell>
          <cell r="O29">
            <v>4.7308098036722113</v>
          </cell>
          <cell r="P29">
            <v>6.0582990479057628</v>
          </cell>
          <cell r="Q29">
            <v>2.208729868014494</v>
          </cell>
        </row>
        <row r="30">
          <cell r="A30">
            <v>9</v>
          </cell>
          <cell r="K30">
            <v>6.118143811749178</v>
          </cell>
          <cell r="M30">
            <v>2.7636133395411235</v>
          </cell>
          <cell r="N30">
            <v>8.85592999341997</v>
          </cell>
          <cell r="O30">
            <v>5.6299041050587988</v>
          </cell>
          <cell r="P30">
            <v>7.1443082422509292</v>
          </cell>
          <cell r="Q30">
            <v>3.378912569091213</v>
          </cell>
        </row>
        <row r="31">
          <cell r="A31">
            <v>10</v>
          </cell>
          <cell r="K31">
            <v>6.3143539226443011</v>
          </cell>
          <cell r="M31">
            <v>3.7695448959029676</v>
          </cell>
          <cell r="N31">
            <v>10.352834931531198</v>
          </cell>
          <cell r="O31">
            <v>6.256725005446043</v>
          </cell>
          <cell r="P31">
            <v>7.2495080268111778</v>
          </cell>
          <cell r="Q31">
            <v>4.1804931997327444</v>
          </cell>
        </row>
        <row r="32">
          <cell r="A32">
            <v>11</v>
          </cell>
          <cell r="K32">
            <v>7.3383108823396981</v>
          </cell>
          <cell r="M32">
            <v>4.5630436809394865</v>
          </cell>
          <cell r="N32">
            <v>10.623048310297712</v>
          </cell>
          <cell r="O32">
            <v>6.817180867564713</v>
          </cell>
          <cell r="P32">
            <v>7.5534341884587661</v>
          </cell>
          <cell r="Q32">
            <v>4.6896679551864153</v>
          </cell>
        </row>
        <row r="33">
          <cell r="A33">
            <v>12</v>
          </cell>
          <cell r="K33">
            <v>7.56187138050268</v>
          </cell>
          <cell r="M33">
            <v>4.7043543768433551</v>
          </cell>
          <cell r="N33">
            <v>11.49357513844506</v>
          </cell>
          <cell r="O33">
            <v>7.3332984147392652</v>
          </cell>
          <cell r="P33">
            <v>7.6872255784192873</v>
          </cell>
          <cell r="Q33">
            <v>5.1708818281019902</v>
          </cell>
        </row>
        <row r="34">
          <cell r="A34">
            <v>13</v>
          </cell>
          <cell r="K34">
            <v>7.2821354655085884</v>
          </cell>
          <cell r="M34">
            <v>5.516329012752081</v>
          </cell>
          <cell r="N34">
            <v>13.290045160129871</v>
          </cell>
          <cell r="O34">
            <v>8.0183316422649202</v>
          </cell>
          <cell r="P34">
            <v>8.7972605574832414</v>
          </cell>
          <cell r="Q34">
            <v>5.5580310563931832</v>
          </cell>
        </row>
        <row r="35">
          <cell r="A35">
            <v>14</v>
          </cell>
          <cell r="K35">
            <v>7.539379658695367</v>
          </cell>
          <cell r="M35">
            <v>5.7893641254203345</v>
          </cell>
          <cell r="N35">
            <v>13.579683284161824</v>
          </cell>
          <cell r="O35">
            <v>8.297238579224576</v>
          </cell>
          <cell r="P35">
            <v>9.1271312372669513</v>
          </cell>
          <cell r="Q35">
            <v>5.9749083022591236</v>
          </cell>
        </row>
        <row r="36">
          <cell r="A36">
            <v>15</v>
          </cell>
          <cell r="K36">
            <v>7.6393236342963178</v>
          </cell>
          <cell r="M36">
            <v>6.1381160512211608</v>
          </cell>
          <cell r="N36">
            <v>14.554405474188748</v>
          </cell>
          <cell r="O36">
            <v>8.5356430522299238</v>
          </cell>
          <cell r="P36">
            <v>9.357914674007624</v>
          </cell>
          <cell r="Q36">
            <v>6.8345520190132092</v>
          </cell>
        </row>
        <row r="37">
          <cell r="A37">
            <v>16</v>
          </cell>
          <cell r="K37">
            <v>8.0893520474882337</v>
          </cell>
          <cell r="M37">
            <v>5.8235035348534723</v>
          </cell>
          <cell r="N37">
            <v>15.01703967535456</v>
          </cell>
          <cell r="O37">
            <v>8.892977384212303</v>
          </cell>
          <cell r="P37">
            <v>9.656892874472959</v>
          </cell>
          <cell r="Q37">
            <v>7.1598180727178047</v>
          </cell>
        </row>
      </sheetData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mailto:lxbh@USECON" TargetMode="External"/><Relationship Id="rId2" Type="http://schemas.openxmlformats.org/officeDocument/2006/relationships/hyperlink" Target="mailto:lxnfh@usecon" TargetMode="External"/><Relationship Id="rId1" Type="http://schemas.openxmlformats.org/officeDocument/2006/relationships/hyperlink" Target="mailto:LMHB@MA4CAS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"/>
  <sheetViews>
    <sheetView showGridLines="0" tabSelected="1" topLeftCell="A4" zoomScale="125" zoomScaleNormal="125" workbookViewId="0">
      <selection activeCell="N27" sqref="N2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A17"/>
  <sheetViews>
    <sheetView workbookViewId="0">
      <selection activeCell="N25" sqref="N25"/>
    </sheetView>
  </sheetViews>
  <sheetFormatPr defaultRowHeight="15" x14ac:dyDescent="0.25"/>
  <sheetData>
    <row r="1" spans="1:1" x14ac:dyDescent="0.25">
      <c r="A1" s="10" t="s">
        <v>277</v>
      </c>
    </row>
    <row r="2" spans="1:1" x14ac:dyDescent="0.25">
      <c r="A2" t="s">
        <v>278</v>
      </c>
    </row>
    <row r="3" spans="1:1" x14ac:dyDescent="0.25">
      <c r="A3" t="s">
        <v>275</v>
      </c>
    </row>
    <row r="4" spans="1:1" x14ac:dyDescent="0.25">
      <c r="A4" t="s">
        <v>637</v>
      </c>
    </row>
    <row r="5" spans="1:1" x14ac:dyDescent="0.25">
      <c r="A5" t="s">
        <v>638</v>
      </c>
    </row>
    <row r="7" spans="1:1" x14ac:dyDescent="0.25">
      <c r="A7" s="10" t="s">
        <v>276</v>
      </c>
    </row>
    <row r="8" spans="1:1" ht="23.25" x14ac:dyDescent="0.35">
      <c r="A8" t="s">
        <v>631</v>
      </c>
    </row>
    <row r="9" spans="1:1" x14ac:dyDescent="0.25">
      <c r="A9" t="s">
        <v>553</v>
      </c>
    </row>
    <row r="10" spans="1:1" x14ac:dyDescent="0.25">
      <c r="A10" t="s">
        <v>559</v>
      </c>
    </row>
    <row r="13" spans="1:1" ht="26.25" x14ac:dyDescent="0.4">
      <c r="A13" t="s">
        <v>632</v>
      </c>
    </row>
    <row r="14" spans="1:1" x14ac:dyDescent="0.25">
      <c r="A14" t="s">
        <v>633</v>
      </c>
    </row>
    <row r="15" spans="1:1" x14ac:dyDescent="0.25">
      <c r="A15" t="s">
        <v>634</v>
      </c>
    </row>
    <row r="16" spans="1:1" x14ac:dyDescent="0.25">
      <c r="A16" t="s">
        <v>635</v>
      </c>
    </row>
    <row r="17" spans="1:1" x14ac:dyDescent="0.25">
      <c r="A17" t="s">
        <v>636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8"/>
  <dimension ref="A1:BE2014"/>
  <sheetViews>
    <sheetView zoomScale="70" zoomScaleNormal="70" workbookViewId="0">
      <pane xSplit="2" ySplit="2" topLeftCell="C262" activePane="bottomRight" state="frozen"/>
      <selection pane="topRight" activeCell="B1" sqref="B1"/>
      <selection pane="bottomLeft" activeCell="A3" sqref="A3"/>
      <selection pane="bottomRight" activeCell="BF280" sqref="BF280"/>
    </sheetView>
  </sheetViews>
  <sheetFormatPr defaultRowHeight="15" x14ac:dyDescent="0.25"/>
  <cols>
    <col min="2" max="3" width="12.5703125" style="18" customWidth="1"/>
    <col min="4" max="6" width="9.140625" style="18"/>
    <col min="7" max="7" width="17.7109375" style="18" customWidth="1"/>
    <col min="8" max="23" width="9.140625" style="18"/>
    <col min="25" max="26" width="9.140625" style="18"/>
    <col min="30" max="31" width="9.28515625" customWidth="1"/>
    <col min="35" max="35" width="9" customWidth="1"/>
    <col min="56" max="56" width="10" bestFit="1" customWidth="1"/>
  </cols>
  <sheetData>
    <row r="1" spans="1:57" x14ac:dyDescent="0.25">
      <c r="B1" s="18" t="s">
        <v>0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>
        <f>MATCH("K", quarterly!2:2,0)</f>
        <v>44</v>
      </c>
      <c r="P1" s="16"/>
      <c r="Q1" s="16"/>
      <c r="R1" s="16"/>
      <c r="S1" s="16"/>
      <c r="T1" s="16"/>
      <c r="U1" s="16"/>
      <c r="V1" s="16"/>
      <c r="W1" s="16"/>
      <c r="X1" s="2"/>
      <c r="Y1" s="16"/>
      <c r="Z1" s="16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7" s="4" customFormat="1" ht="60" x14ac:dyDescent="0.25">
      <c r="B2" s="21" t="s">
        <v>1</v>
      </c>
      <c r="C2" s="21" t="s">
        <v>609</v>
      </c>
      <c r="D2" s="21" t="s">
        <v>610</v>
      </c>
      <c r="E2" s="17" t="s">
        <v>611</v>
      </c>
      <c r="F2" s="17" t="s">
        <v>612</v>
      </c>
      <c r="G2" s="17" t="s">
        <v>613</v>
      </c>
      <c r="H2" s="17" t="s">
        <v>614</v>
      </c>
      <c r="I2" s="17" t="s">
        <v>615</v>
      </c>
      <c r="J2" s="17" t="s">
        <v>616</v>
      </c>
      <c r="K2" s="17" t="s">
        <v>617</v>
      </c>
      <c r="L2" s="17" t="s">
        <v>618</v>
      </c>
      <c r="M2" s="17" t="s">
        <v>619</v>
      </c>
      <c r="N2" s="17" t="s">
        <v>620</v>
      </c>
      <c r="O2" s="17" t="s">
        <v>621</v>
      </c>
      <c r="P2" s="17" t="s">
        <v>622</v>
      </c>
      <c r="Q2" s="17" t="s">
        <v>623</v>
      </c>
      <c r="R2" s="17" t="s">
        <v>624</v>
      </c>
      <c r="S2" s="17" t="s">
        <v>625</v>
      </c>
      <c r="T2" s="17" t="s">
        <v>626</v>
      </c>
      <c r="U2" s="17" t="s">
        <v>627</v>
      </c>
      <c r="V2" s="17" t="s">
        <v>628</v>
      </c>
      <c r="W2" s="17" t="s">
        <v>629</v>
      </c>
      <c r="X2" s="5" t="s">
        <v>571</v>
      </c>
      <c r="Y2" s="17" t="s">
        <v>604</v>
      </c>
      <c r="Z2" s="17" t="s">
        <v>605</v>
      </c>
      <c r="AA2" s="5"/>
      <c r="AB2" s="5" t="s">
        <v>262</v>
      </c>
      <c r="AC2" s="5" t="s">
        <v>263</v>
      </c>
      <c r="AD2" s="5" t="s">
        <v>565</v>
      </c>
      <c r="AE2" s="5"/>
      <c r="AF2" s="5" t="s">
        <v>557</v>
      </c>
      <c r="AG2" s="5" t="s">
        <v>561</v>
      </c>
      <c r="AH2" s="5" t="s">
        <v>564</v>
      </c>
      <c r="AI2" s="5" t="s">
        <v>560</v>
      </c>
      <c r="AJ2" s="5" t="s">
        <v>562</v>
      </c>
      <c r="AK2" s="5" t="s">
        <v>572</v>
      </c>
      <c r="AL2" s="5" t="s">
        <v>573</v>
      </c>
      <c r="AM2" s="5" t="s">
        <v>569</v>
      </c>
      <c r="AN2" s="5" t="s">
        <v>563</v>
      </c>
      <c r="AO2" s="5" t="s">
        <v>264</v>
      </c>
      <c r="AP2" s="5" t="s">
        <v>574</v>
      </c>
      <c r="AQ2" s="5" t="s">
        <v>575</v>
      </c>
      <c r="AR2" s="5" t="s">
        <v>583</v>
      </c>
      <c r="AS2" s="5" t="s">
        <v>581</v>
      </c>
      <c r="AT2" s="5" t="s">
        <v>582</v>
      </c>
      <c r="AU2" s="5" t="s">
        <v>584</v>
      </c>
      <c r="AV2" s="5" t="s">
        <v>585</v>
      </c>
      <c r="AW2" s="5" t="s">
        <v>586</v>
      </c>
      <c r="AX2" s="5"/>
      <c r="AY2" s="5" t="s">
        <v>265</v>
      </c>
      <c r="AZ2" s="5" t="s">
        <v>266</v>
      </c>
      <c r="BA2" s="5" t="s">
        <v>267</v>
      </c>
      <c r="BC2" s="4" t="s">
        <v>579</v>
      </c>
      <c r="BD2" s="4" t="s">
        <v>578</v>
      </c>
      <c r="BE2" s="4" t="s">
        <v>580</v>
      </c>
    </row>
    <row r="3" spans="1:57" x14ac:dyDescent="0.25">
      <c r="A3" s="3">
        <v>17227</v>
      </c>
      <c r="B3" s="18" t="s">
        <v>2</v>
      </c>
      <c r="E3" s="16"/>
      <c r="F3" s="16"/>
      <c r="G3" s="16"/>
      <c r="H3" s="16"/>
      <c r="I3" s="16"/>
      <c r="J3" s="16"/>
      <c r="K3" s="16"/>
      <c r="L3" s="16">
        <v>1.510121601844383E-3</v>
      </c>
      <c r="M3" s="16"/>
      <c r="N3" s="16"/>
      <c r="O3" s="16"/>
      <c r="P3" s="16"/>
      <c r="Q3" s="16">
        <v>-3.4461244224273102E-3</v>
      </c>
      <c r="R3" s="16"/>
      <c r="S3" s="16"/>
      <c r="T3" s="16"/>
      <c r="U3" s="16"/>
      <c r="V3" s="16"/>
      <c r="W3" s="16"/>
      <c r="X3" s="2"/>
      <c r="Y3" s="17"/>
      <c r="Z3" s="17"/>
      <c r="AA3" s="2"/>
      <c r="AB3" s="2">
        <v>0</v>
      </c>
      <c r="AC3" s="2">
        <v>0</v>
      </c>
      <c r="AD3" s="2">
        <f>AB3-AC3</f>
        <v>0</v>
      </c>
      <c r="AE3" s="2"/>
      <c r="AF3" s="2">
        <f>VLOOKUP($A3, Haver!$A:$L, MATCH("Normalized hours", Haver!$1:$1, 0), FALSE)</f>
        <v>45.358425287657589</v>
      </c>
      <c r="AG3" s="2"/>
      <c r="AH3" s="2"/>
      <c r="AI3" s="16"/>
      <c r="AJ3" s="2">
        <v>0</v>
      </c>
      <c r="AK3" s="2">
        <v>0</v>
      </c>
      <c r="AL3" s="2">
        <v>0</v>
      </c>
      <c r="AM3" s="2"/>
      <c r="AN3" s="2">
        <v>0</v>
      </c>
      <c r="AO3" s="2">
        <v>0</v>
      </c>
      <c r="AP3" s="2"/>
      <c r="AQ3" s="2"/>
      <c r="AR3" s="2">
        <f>AJ3</f>
        <v>0</v>
      </c>
      <c r="AS3" s="2">
        <f>AK3</f>
        <v>0</v>
      </c>
      <c r="AT3" s="2">
        <f>AL3</f>
        <v>0</v>
      </c>
      <c r="AU3" s="2">
        <f>AN3</f>
        <v>0</v>
      </c>
      <c r="AV3" s="2">
        <f>0</f>
        <v>0</v>
      </c>
      <c r="AW3" s="2">
        <f>0</f>
        <v>0</v>
      </c>
      <c r="AX3" s="2"/>
      <c r="AY3" s="2">
        <v>0</v>
      </c>
      <c r="AZ3" s="2">
        <v>0</v>
      </c>
      <c r="BA3" s="2">
        <f>AZ3+AVERAGE(AY$3:AY$262)-AVERAGE(AZ$3:AZ$262)</f>
        <v>-0.38835311004311357</v>
      </c>
      <c r="BC3">
        <v>0</v>
      </c>
      <c r="BD3">
        <v>0</v>
      </c>
      <c r="BE3">
        <f>0</f>
        <v>0</v>
      </c>
    </row>
    <row r="4" spans="1:57" x14ac:dyDescent="0.25">
      <c r="A4" s="3">
        <v>17319</v>
      </c>
      <c r="B4" s="18" t="s">
        <v>3</v>
      </c>
      <c r="C4" s="18">
        <v>-2.4497696266162441</v>
      </c>
      <c r="D4" s="18">
        <v>-2.4749873695461959</v>
      </c>
      <c r="E4" s="16">
        <v>-2.46237849808122</v>
      </c>
      <c r="F4" s="16">
        <v>-0.9043416694954749</v>
      </c>
      <c r="G4" s="16">
        <v>-1.5580368285857449</v>
      </c>
      <c r="H4" s="16">
        <v>0.64792701256318663</v>
      </c>
      <c r="I4" s="16">
        <v>8.9183790913565597E-2</v>
      </c>
      <c r="J4" s="16"/>
      <c r="K4" s="16">
        <v>8.9183790913565597E-2</v>
      </c>
      <c r="L4" s="16">
        <v>1.8836700882142177E-3</v>
      </c>
      <c r="M4" s="16">
        <v>-2.1449028102080847</v>
      </c>
      <c r="N4" s="16">
        <v>4.1245293111762944</v>
      </c>
      <c r="O4" s="16">
        <v>-6.2694321213843782</v>
      </c>
      <c r="P4" s="16">
        <v>-4.4198821716784957</v>
      </c>
      <c r="Q4" s="16">
        <v>-1.6789244726001795E-3</v>
      </c>
      <c r="R4" s="16">
        <v>-5.7212577449491278</v>
      </c>
      <c r="S4" s="16">
        <v>-1.3013755732706316</v>
      </c>
      <c r="T4" s="16">
        <v>2.8265051497867351</v>
      </c>
      <c r="U4" s="16">
        <v>4.4400983679904646</v>
      </c>
      <c r="V4" s="16">
        <v>-8.5477628947358628</v>
      </c>
      <c r="W4" s="16">
        <v>-5.7414739412610958</v>
      </c>
      <c r="X4" s="2"/>
      <c r="Y4" s="17">
        <v>11.555084939309289</v>
      </c>
      <c r="Z4" s="17">
        <v>2.7706305716321822</v>
      </c>
      <c r="AA4" s="2"/>
      <c r="AB4" s="2">
        <f t="shared" ref="AB4:AB67" si="0">AB3+H4/4</f>
        <v>0.16198175314079666</v>
      </c>
      <c r="AC4" s="2">
        <f t="shared" ref="AC4:AC67" si="1">AC3+(F4+K4)/4</f>
        <v>-0.20378946964547734</v>
      </c>
      <c r="AD4" s="2">
        <f t="shared" ref="AD4:AD67" si="2">AB4-AC4</f>
        <v>0.365771222786274</v>
      </c>
      <c r="AE4" s="2"/>
      <c r="AF4" s="2">
        <f>VLOOKUP($A4, Haver!$A:$L, MATCH("Normalized hours", Haver!$1:$1, 0), FALSE)</f>
        <v>45.362094723874918</v>
      </c>
      <c r="AG4" s="2">
        <f>400*LN(AF4/AF3)</f>
        <v>3.2358158607238577E-2</v>
      </c>
      <c r="AH4" s="2">
        <f>F4</f>
        <v>-0.9043416694954749</v>
      </c>
      <c r="AI4" s="16">
        <f>H4</f>
        <v>0.64792701256318663</v>
      </c>
      <c r="AJ4" s="2">
        <f>AJ3+AI4/4</f>
        <v>0.16198175314079666</v>
      </c>
      <c r="AK4" s="2">
        <f t="shared" ref="AK4:AL19" si="3">AK3+Y4/4</f>
        <v>2.8887712348273222</v>
      </c>
      <c r="AL4" s="2">
        <f t="shared" si="3"/>
        <v>0.69265764290804555</v>
      </c>
      <c r="AM4" s="2">
        <f t="shared" ref="AM4:AM67" si="4">AH4+K4</f>
        <v>-0.81515787858190936</v>
      </c>
      <c r="AN4" s="2">
        <f t="shared" ref="AN4:AN67" si="5">AN3+(AH4+K4)/4</f>
        <v>-0.20378946964547734</v>
      </c>
      <c r="AO4" s="2">
        <f t="shared" ref="AO4:AO67" si="6">AJ4-AN4</f>
        <v>0.365771222786274</v>
      </c>
      <c r="AP4" s="2">
        <f t="shared" ref="AP4:AP67" si="7">AK4-AN4</f>
        <v>3.0925607044727994</v>
      </c>
      <c r="AQ4" s="2">
        <f t="shared" ref="AQ4:AQ67" si="8">AL4-AN4</f>
        <v>0.89644711255352294</v>
      </c>
      <c r="AR4" s="2">
        <f t="shared" ref="AR4:AT67" si="9">AJ4</f>
        <v>0.16198175314079666</v>
      </c>
      <c r="AS4" s="2">
        <f t="shared" si="9"/>
        <v>2.8887712348273222</v>
      </c>
      <c r="AT4" s="2">
        <f t="shared" si="9"/>
        <v>0.69265764290804555</v>
      </c>
      <c r="AU4" s="2">
        <f t="shared" ref="AU4:AU67" si="10">AN4</f>
        <v>-0.20378946964547734</v>
      </c>
      <c r="AV4" s="2">
        <f t="shared" ref="AV4:AV67" si="11">AV3+ E4/4</f>
        <v>-0.615594624520305</v>
      </c>
      <c r="AW4" s="2">
        <f>AW3+F4/4</f>
        <v>-0.22608541737386872</v>
      </c>
      <c r="AX4" s="2"/>
      <c r="AY4" s="2">
        <f t="shared" ref="AY4:AY67" si="12">AY3+M4/4</f>
        <v>-0.53622570255202118</v>
      </c>
      <c r="AZ4" s="2">
        <f t="shared" ref="AZ4:AZ67" si="13">AZ3+O4/4</f>
        <v>-1.5673580303460946</v>
      </c>
      <c r="BA4" s="2">
        <f t="shared" ref="BA4:BA67" si="14">AZ4+AVERAGE(AY$3:AY$262)-AVERAGE(AZ$3:AZ$262)</f>
        <v>-1.9557111403892082</v>
      </c>
      <c r="BC4">
        <f t="shared" ref="BC4:BC67" si="15">BC3+N4/4</f>
        <v>1.0311323277940736</v>
      </c>
      <c r="BD4">
        <f t="shared" ref="BD4:BD67" si="16">BD3+G4/4</f>
        <v>-0.38950920714643622</v>
      </c>
      <c r="BE4">
        <f t="shared" ref="BE4:BE67" si="17">BE3+K4/4</f>
        <v>2.2295947728391399E-2</v>
      </c>
    </row>
    <row r="5" spans="1:57" x14ac:dyDescent="0.25">
      <c r="A5" s="3">
        <v>17411</v>
      </c>
      <c r="B5" s="18" t="s">
        <v>4</v>
      </c>
      <c r="C5" s="18">
        <v>-4.2358806154945565</v>
      </c>
      <c r="D5" s="18">
        <v>-3.050005414383985</v>
      </c>
      <c r="E5" s="16">
        <v>-3.642943014939271</v>
      </c>
      <c r="F5" s="16">
        <v>2.7873506828503691</v>
      </c>
      <c r="G5" s="16">
        <v>-6.4302936977896401</v>
      </c>
      <c r="H5" s="16">
        <v>-0.19081556243440945</v>
      </c>
      <c r="I5" s="16">
        <v>6.9391719915555705E-2</v>
      </c>
      <c r="J5" s="16"/>
      <c r="K5" s="16">
        <v>6.9391719915555705E-2</v>
      </c>
      <c r="L5" s="16">
        <v>2.29310270019778E-3</v>
      </c>
      <c r="M5" s="16">
        <v>-5.5278219142611693</v>
      </c>
      <c r="N5" s="16">
        <v>-9.7633790988476434</v>
      </c>
      <c r="O5" s="16">
        <v>4.2355571845864741</v>
      </c>
      <c r="P5" s="16">
        <v>5.5810222120097226</v>
      </c>
      <c r="Q5" s="16">
        <v>-5.1577180105978615E-3</v>
      </c>
      <c r="R5" s="16">
        <v>-1.0003206589243652</v>
      </c>
      <c r="S5" s="16">
        <v>-6.5813428709340878</v>
      </c>
      <c r="T5" s="16">
        <v>-13.856877893071976</v>
      </c>
      <c r="U5" s="16">
        <v>-8.8073254435816644</v>
      </c>
      <c r="V5" s="16">
        <v>12.85655723414761</v>
      </c>
      <c r="W5" s="16">
        <v>2.2259825726475766</v>
      </c>
      <c r="X5" s="2"/>
      <c r="Y5" s="17">
        <v>10.530975514483853</v>
      </c>
      <c r="Z5" s="17">
        <v>2.706003829551662</v>
      </c>
      <c r="AA5" s="2"/>
      <c r="AB5" s="2">
        <f t="shared" si="0"/>
        <v>0.1142778625321943</v>
      </c>
      <c r="AC5" s="2">
        <f t="shared" si="1"/>
        <v>0.5103961310460039</v>
      </c>
      <c r="AD5" s="2">
        <f t="shared" si="2"/>
        <v>-0.3961182685138096</v>
      </c>
      <c r="AE5" s="2"/>
      <c r="AF5" s="2">
        <f>VLOOKUP($A5, Haver!$A:$L, MATCH("Normalized hours", Haver!$1:$1, 0), FALSE)</f>
        <v>45.484758734568707</v>
      </c>
      <c r="AG5" s="2">
        <f>400*LN(AF5/AF4)</f>
        <v>1.0801834566001389</v>
      </c>
      <c r="AH5" s="2">
        <f t="shared" ref="AH5:AH68" si="18">F5</f>
        <v>2.7873506828503691</v>
      </c>
      <c r="AI5" s="16">
        <f t="shared" ref="AI5:AI68" si="19">H5</f>
        <v>-0.19081556243440945</v>
      </c>
      <c r="AJ5" s="2">
        <f t="shared" ref="AJ5:AJ68" si="20">AJ4+AI5/4</f>
        <v>0.1142778625321943</v>
      </c>
      <c r="AK5" s="2">
        <f t="shared" si="3"/>
        <v>5.5215151134482854</v>
      </c>
      <c r="AL5" s="2">
        <f t="shared" si="3"/>
        <v>1.369158600295961</v>
      </c>
      <c r="AM5" s="2">
        <f t="shared" si="4"/>
        <v>2.8567424027659247</v>
      </c>
      <c r="AN5" s="2">
        <f t="shared" si="5"/>
        <v>0.5103961310460039</v>
      </c>
      <c r="AO5" s="2">
        <f t="shared" si="6"/>
        <v>-0.3961182685138096</v>
      </c>
      <c r="AP5" s="2">
        <f t="shared" si="7"/>
        <v>5.0111189824022819</v>
      </c>
      <c r="AQ5" s="2">
        <f t="shared" si="8"/>
        <v>0.85876246924995714</v>
      </c>
      <c r="AR5" s="2">
        <f t="shared" si="9"/>
        <v>0.1142778625321943</v>
      </c>
      <c r="AS5" s="2">
        <f t="shared" si="9"/>
        <v>5.5215151134482854</v>
      </c>
      <c r="AT5" s="2">
        <f t="shared" si="9"/>
        <v>1.369158600295961</v>
      </c>
      <c r="AU5" s="2">
        <f t="shared" si="10"/>
        <v>0.5103961310460039</v>
      </c>
      <c r="AV5" s="2">
        <f t="shared" si="11"/>
        <v>-1.5263303782551227</v>
      </c>
      <c r="AW5" s="2">
        <f t="shared" ref="AW5:AW68" si="21">AW4+F5/4</f>
        <v>0.47075225333872356</v>
      </c>
      <c r="AX5" s="2"/>
      <c r="AY5" s="2">
        <f t="shared" si="12"/>
        <v>-1.9181811811173135</v>
      </c>
      <c r="AZ5" s="2">
        <f t="shared" si="13"/>
        <v>-0.50846873419947602</v>
      </c>
      <c r="BA5" s="2">
        <f t="shared" si="14"/>
        <v>-0.89682184424258959</v>
      </c>
      <c r="BC5">
        <f t="shared" si="15"/>
        <v>-1.4097124469178373</v>
      </c>
      <c r="BD5">
        <f t="shared" si="16"/>
        <v>-1.9970826315938464</v>
      </c>
      <c r="BE5">
        <f t="shared" si="17"/>
        <v>3.9643877707280326E-2</v>
      </c>
    </row>
    <row r="6" spans="1:57" x14ac:dyDescent="0.25">
      <c r="A6" s="3">
        <v>17502</v>
      </c>
      <c r="B6" s="18" t="s">
        <v>5</v>
      </c>
      <c r="C6" s="18">
        <v>4.46893458519716</v>
      </c>
      <c r="D6" s="18">
        <v>1.1737687030757415</v>
      </c>
      <c r="E6" s="16">
        <v>2.8213516441364521</v>
      </c>
      <c r="F6" s="16">
        <v>2.7176192766647573</v>
      </c>
      <c r="G6" s="16">
        <v>0.10373236747169567</v>
      </c>
      <c r="H6" s="16">
        <v>9.6572598253466424E-2</v>
      </c>
      <c r="I6" s="16">
        <v>4.9525983638244508E-2</v>
      </c>
      <c r="J6" s="16"/>
      <c r="K6" s="16">
        <v>4.9525983638244508E-2</v>
      </c>
      <c r="L6" s="16">
        <v>2.738103094275024E-3</v>
      </c>
      <c r="M6" s="16">
        <v>0.90269992499749341</v>
      </c>
      <c r="N6" s="16">
        <v>6.5571340528542885</v>
      </c>
      <c r="O6" s="16">
        <v>-5.6544341278567938</v>
      </c>
      <c r="P6" s="16">
        <v>5.4250450747230099</v>
      </c>
      <c r="Q6" s="16">
        <v>-1.0749413172587707E-3</v>
      </c>
      <c r="R6" s="16">
        <v>5.2821411169156942</v>
      </c>
      <c r="S6" s="16">
        <v>-0.1429039578073148</v>
      </c>
      <c r="T6" s="16">
        <v>15.422146627035385</v>
      </c>
      <c r="U6" s="16">
        <v>4.4557073702554728</v>
      </c>
      <c r="V6" s="16">
        <v>-10.140005510119691</v>
      </c>
      <c r="W6" s="16">
        <v>-4.5986113280627876</v>
      </c>
      <c r="X6" s="2"/>
      <c r="Y6" s="17">
        <v>9.1705017425242055</v>
      </c>
      <c r="Z6" s="17">
        <v>2.7060742508133728</v>
      </c>
      <c r="AA6" s="2"/>
      <c r="AB6" s="2">
        <f t="shared" si="0"/>
        <v>0.1384210120955609</v>
      </c>
      <c r="AC6" s="2">
        <f t="shared" si="1"/>
        <v>1.2021824461217543</v>
      </c>
      <c r="AD6" s="2">
        <f t="shared" si="2"/>
        <v>-1.0637614340261934</v>
      </c>
      <c r="AE6" s="2"/>
      <c r="AF6" s="2">
        <f>VLOOKUP($A6, Haver!$A:$L, MATCH("Normalized hours", Haver!$1:$1, 0), FALSE)</f>
        <v>45.928236311692388</v>
      </c>
      <c r="AG6" s="2">
        <f t="shared" ref="AG6:AG69" si="22">400*LN(AF6/AF5)</f>
        <v>3.8811204567678623</v>
      </c>
      <c r="AH6" s="2">
        <f t="shared" si="18"/>
        <v>2.7176192766647573</v>
      </c>
      <c r="AI6" s="16">
        <f t="shared" si="19"/>
        <v>9.6572598253466424E-2</v>
      </c>
      <c r="AJ6" s="2">
        <f t="shared" si="20"/>
        <v>0.1384210120955609</v>
      </c>
      <c r="AK6" s="2">
        <f t="shared" si="3"/>
        <v>7.8141405490793368</v>
      </c>
      <c r="AL6" s="2">
        <f t="shared" si="3"/>
        <v>2.0456771629993042</v>
      </c>
      <c r="AM6" s="2">
        <f t="shared" si="4"/>
        <v>2.767145260303002</v>
      </c>
      <c r="AN6" s="2">
        <f t="shared" si="5"/>
        <v>1.2021824461217543</v>
      </c>
      <c r="AO6" s="2">
        <f t="shared" si="6"/>
        <v>-1.0637614340261934</v>
      </c>
      <c r="AP6" s="2">
        <f t="shared" si="7"/>
        <v>6.6119581029575825</v>
      </c>
      <c r="AQ6" s="2">
        <f t="shared" si="8"/>
        <v>0.84349471687754995</v>
      </c>
      <c r="AR6" s="2">
        <f t="shared" si="9"/>
        <v>0.1384210120955609</v>
      </c>
      <c r="AS6" s="2">
        <f t="shared" si="9"/>
        <v>7.8141405490793368</v>
      </c>
      <c r="AT6" s="2">
        <f t="shared" si="9"/>
        <v>2.0456771629993042</v>
      </c>
      <c r="AU6" s="2">
        <f t="shared" si="10"/>
        <v>1.2021824461217543</v>
      </c>
      <c r="AV6" s="2">
        <f t="shared" si="11"/>
        <v>-0.82099246722100971</v>
      </c>
      <c r="AW6" s="2">
        <f t="shared" si="21"/>
        <v>1.1501570725049128</v>
      </c>
      <c r="AX6" s="2"/>
      <c r="AY6" s="2">
        <f t="shared" si="12"/>
        <v>-1.6925061998679403</v>
      </c>
      <c r="AZ6" s="2">
        <f t="shared" si="13"/>
        <v>-1.9220772661636745</v>
      </c>
      <c r="BA6" s="2">
        <f t="shared" si="14"/>
        <v>-2.3104303762067877</v>
      </c>
      <c r="BC6">
        <f t="shared" si="15"/>
        <v>0.22957106629573487</v>
      </c>
      <c r="BD6">
        <f t="shared" si="16"/>
        <v>-1.9711495397259224</v>
      </c>
      <c r="BE6">
        <f t="shared" si="17"/>
        <v>5.2025373616841453E-2</v>
      </c>
    </row>
    <row r="7" spans="1:57" x14ac:dyDescent="0.25">
      <c r="A7" s="3">
        <v>17593</v>
      </c>
      <c r="B7" s="18" t="s">
        <v>6</v>
      </c>
      <c r="C7" s="18">
        <v>3.2475640479780532</v>
      </c>
      <c r="D7" s="18">
        <v>9.1399746591920898</v>
      </c>
      <c r="E7" s="16">
        <v>6.193769353585072</v>
      </c>
      <c r="F7" s="16">
        <v>-2.3711094168931552</v>
      </c>
      <c r="G7" s="16">
        <v>8.5648787704782272</v>
      </c>
      <c r="H7" s="16">
        <v>1.0822889134130929</v>
      </c>
      <c r="I7" s="16">
        <v>2.9597631319361384E-2</v>
      </c>
      <c r="J7" s="16"/>
      <c r="K7" s="16">
        <v>2.9597631319361384E-2</v>
      </c>
      <c r="L7" s="16">
        <v>3.2183031450531696E-3</v>
      </c>
      <c r="M7" s="16">
        <v>7.391586433509743</v>
      </c>
      <c r="N7" s="16">
        <v>-2.2305543654689104</v>
      </c>
      <c r="O7" s="16">
        <v>9.622140798978652</v>
      </c>
      <c r="P7" s="16">
        <v>5.0681796634756902</v>
      </c>
      <c r="Q7" s="16">
        <v>3.261818088895474E-5</v>
      </c>
      <c r="R7" s="16">
        <v>11.477299181802636</v>
      </c>
      <c r="S7" s="16">
        <v>6.4091195183269463</v>
      </c>
      <c r="T7" s="16">
        <v>-7.665107825904129</v>
      </c>
      <c r="U7" s="16">
        <v>-0.92217570586239772</v>
      </c>
      <c r="V7" s="16">
        <v>19.142407007706765</v>
      </c>
      <c r="W7" s="16">
        <v>7.3312952241893417</v>
      </c>
      <c r="X7" s="2"/>
      <c r="Y7" s="17">
        <v>10.025119322018622</v>
      </c>
      <c r="Z7" s="17">
        <v>2.5953652780749792</v>
      </c>
      <c r="AA7" s="2"/>
      <c r="AB7" s="2">
        <f t="shared" si="0"/>
        <v>0.40899324044883412</v>
      </c>
      <c r="AC7" s="2">
        <f t="shared" si="1"/>
        <v>0.61680449972830587</v>
      </c>
      <c r="AD7" s="2">
        <f t="shared" si="2"/>
        <v>-0.20781125927947175</v>
      </c>
      <c r="AE7" s="2"/>
      <c r="AF7" s="2">
        <f>VLOOKUP($A7, Haver!$A:$L, MATCH("Normalized hours", Haver!$1:$1, 0), FALSE)</f>
        <v>46.221267003905332</v>
      </c>
      <c r="AG7" s="2">
        <f t="shared" si="22"/>
        <v>2.5439675257397871</v>
      </c>
      <c r="AH7" s="2">
        <f t="shared" si="18"/>
        <v>-2.3711094168931552</v>
      </c>
      <c r="AI7" s="16">
        <f t="shared" si="19"/>
        <v>1.0822889134130929</v>
      </c>
      <c r="AJ7" s="2">
        <f t="shared" si="20"/>
        <v>0.40899324044883412</v>
      </c>
      <c r="AK7" s="2">
        <f t="shared" si="3"/>
        <v>10.320420379583993</v>
      </c>
      <c r="AL7" s="2">
        <f t="shared" si="3"/>
        <v>2.694518482518049</v>
      </c>
      <c r="AM7" s="2">
        <f t="shared" si="4"/>
        <v>-2.3415117855737937</v>
      </c>
      <c r="AN7" s="2">
        <f t="shared" si="5"/>
        <v>0.61680449972830587</v>
      </c>
      <c r="AO7" s="2">
        <f t="shared" si="6"/>
        <v>-0.20781125927947175</v>
      </c>
      <c r="AP7" s="2">
        <f t="shared" si="7"/>
        <v>9.703615879855688</v>
      </c>
      <c r="AQ7" s="2">
        <f t="shared" si="8"/>
        <v>2.0777139827897431</v>
      </c>
      <c r="AR7" s="2">
        <f t="shared" si="9"/>
        <v>0.40899324044883412</v>
      </c>
      <c r="AS7" s="2">
        <f t="shared" si="9"/>
        <v>10.320420379583993</v>
      </c>
      <c r="AT7" s="2">
        <f t="shared" si="9"/>
        <v>2.694518482518049</v>
      </c>
      <c r="AU7" s="2">
        <f t="shared" si="10"/>
        <v>0.61680449972830587</v>
      </c>
      <c r="AV7" s="2">
        <f t="shared" si="11"/>
        <v>0.72744987117525828</v>
      </c>
      <c r="AW7" s="2">
        <f t="shared" si="21"/>
        <v>0.55737971828162403</v>
      </c>
      <c r="AX7" s="2"/>
      <c r="AY7" s="2">
        <f t="shared" si="12"/>
        <v>0.15539040850949548</v>
      </c>
      <c r="AZ7" s="2">
        <f t="shared" si="13"/>
        <v>0.48345793358098854</v>
      </c>
      <c r="BA7" s="2">
        <f t="shared" si="14"/>
        <v>9.5104823537875083E-2</v>
      </c>
      <c r="BC7">
        <f t="shared" si="15"/>
        <v>-0.32806752507149273</v>
      </c>
      <c r="BD7">
        <f t="shared" si="16"/>
        <v>0.17007015289363436</v>
      </c>
      <c r="BE7">
        <f t="shared" si="17"/>
        <v>5.9424781446681799E-2</v>
      </c>
    </row>
    <row r="8" spans="1:57" x14ac:dyDescent="0.25">
      <c r="A8" s="3">
        <v>17685</v>
      </c>
      <c r="B8" s="18" t="s">
        <v>7</v>
      </c>
      <c r="C8" s="18">
        <v>4.5338239699101859</v>
      </c>
      <c r="D8" s="18">
        <v>7.6050283181814953</v>
      </c>
      <c r="E8" s="16">
        <v>6.0694261440458401</v>
      </c>
      <c r="F8" s="16">
        <v>-0.16854197011260103</v>
      </c>
      <c r="G8" s="16">
        <v>6.2379681141584413</v>
      </c>
      <c r="H8" s="16">
        <v>1.5217231053337961</v>
      </c>
      <c r="I8" s="16">
        <v>-9.1830976141829279E-2</v>
      </c>
      <c r="J8" s="16"/>
      <c r="K8" s="16">
        <v>-9.1830976141829279E-2</v>
      </c>
      <c r="L8" s="16">
        <v>3.1649467128089248E-3</v>
      </c>
      <c r="M8" s="16">
        <v>5.7231260008096481</v>
      </c>
      <c r="N8" s="16">
        <v>-3.9367232387876263</v>
      </c>
      <c r="O8" s="16">
        <v>9.6598492395972748</v>
      </c>
      <c r="P8" s="16">
        <v>-4.0163292451488521</v>
      </c>
      <c r="Q8" s="16">
        <v>-5.7246646245338872E-3</v>
      </c>
      <c r="R8" s="16">
        <v>2.4556788321021834</v>
      </c>
      <c r="S8" s="16">
        <v>6.4720080772510347</v>
      </c>
      <c r="T8" s="16">
        <v>-9.9515963223943249</v>
      </c>
      <c r="U8" s="16">
        <v>-2.5423470108061501</v>
      </c>
      <c r="V8" s="16">
        <v>12.407275154496507</v>
      </c>
      <c r="W8" s="16">
        <v>9.0143550880571848</v>
      </c>
      <c r="X8" s="2"/>
      <c r="Y8" s="17">
        <v>11.296092902034964</v>
      </c>
      <c r="Z8" s="17">
        <v>2.6683070272781606</v>
      </c>
      <c r="AA8" s="2"/>
      <c r="AB8" s="2">
        <f t="shared" si="0"/>
        <v>0.78942401678228313</v>
      </c>
      <c r="AC8" s="2">
        <f t="shared" si="1"/>
        <v>0.55171126316469832</v>
      </c>
      <c r="AD8" s="2">
        <f t="shared" si="2"/>
        <v>0.23771275361758482</v>
      </c>
      <c r="AE8" s="2"/>
      <c r="AF8" s="2">
        <f>VLOOKUP($A8, Haver!$A:$L, MATCH("Normalized hours", Haver!$1:$1, 0), FALSE)</f>
        <v>46.196629360731784</v>
      </c>
      <c r="AG8" s="2">
        <f t="shared" si="22"/>
        <v>-0.21327162574663058</v>
      </c>
      <c r="AH8" s="2">
        <f t="shared" si="18"/>
        <v>-0.16854197011260103</v>
      </c>
      <c r="AI8" s="16">
        <f t="shared" si="19"/>
        <v>1.5217231053337961</v>
      </c>
      <c r="AJ8" s="2">
        <f t="shared" si="20"/>
        <v>0.78942401678228313</v>
      </c>
      <c r="AK8" s="2">
        <f t="shared" si="3"/>
        <v>13.144443605092734</v>
      </c>
      <c r="AL8" s="2">
        <f t="shared" si="3"/>
        <v>3.3615952393375892</v>
      </c>
      <c r="AM8" s="2">
        <f t="shared" si="4"/>
        <v>-0.2603729462544303</v>
      </c>
      <c r="AN8" s="2">
        <f t="shared" si="5"/>
        <v>0.55171126316469832</v>
      </c>
      <c r="AO8" s="2">
        <f t="shared" si="6"/>
        <v>0.23771275361758482</v>
      </c>
      <c r="AP8" s="2">
        <f t="shared" si="7"/>
        <v>12.592732341928036</v>
      </c>
      <c r="AQ8" s="2">
        <f t="shared" si="8"/>
        <v>2.8098839761728911</v>
      </c>
      <c r="AR8" s="2">
        <f t="shared" si="9"/>
        <v>0.78942401678228313</v>
      </c>
      <c r="AS8" s="2">
        <f t="shared" si="9"/>
        <v>13.144443605092734</v>
      </c>
      <c r="AT8" s="2">
        <f t="shared" si="9"/>
        <v>3.3615952393375892</v>
      </c>
      <c r="AU8" s="2">
        <f t="shared" si="10"/>
        <v>0.55171126316469832</v>
      </c>
      <c r="AV8" s="2">
        <f t="shared" si="11"/>
        <v>2.2448064071867182</v>
      </c>
      <c r="AW8" s="2">
        <f t="shared" si="21"/>
        <v>0.51524422575347373</v>
      </c>
      <c r="AX8" s="2"/>
      <c r="AY8" s="2">
        <f t="shared" si="12"/>
        <v>1.5861719087119075</v>
      </c>
      <c r="AZ8" s="2">
        <f t="shared" si="13"/>
        <v>2.8984202434803072</v>
      </c>
      <c r="BA8" s="2">
        <f t="shared" si="14"/>
        <v>2.510067133437194</v>
      </c>
      <c r="BC8">
        <f t="shared" si="15"/>
        <v>-1.3122483347683993</v>
      </c>
      <c r="BD8">
        <f t="shared" si="16"/>
        <v>1.7295621814332447</v>
      </c>
      <c r="BE8">
        <f t="shared" si="17"/>
        <v>3.6467037411224479E-2</v>
      </c>
    </row>
    <row r="9" spans="1:57" x14ac:dyDescent="0.25">
      <c r="A9" s="3">
        <v>17777</v>
      </c>
      <c r="B9" s="18" t="s">
        <v>8</v>
      </c>
      <c r="C9" s="18">
        <v>-1.9036655536769764</v>
      </c>
      <c r="D9" s="18">
        <v>-4.2827229426766937</v>
      </c>
      <c r="E9" s="16">
        <v>-3.0931942481768346</v>
      </c>
      <c r="F9" s="16">
        <v>3.3537842875646926</v>
      </c>
      <c r="G9" s="16">
        <v>-6.4469785357415272</v>
      </c>
      <c r="H9" s="16">
        <v>1.595841979027933</v>
      </c>
      <c r="I9" s="16">
        <v>-0.21302489217243342</v>
      </c>
      <c r="J9" s="16"/>
      <c r="K9" s="16">
        <v>-0.21302489217243342</v>
      </c>
      <c r="L9" s="16">
        <v>2.5775855406095505E-3</v>
      </c>
      <c r="M9" s="16">
        <v>-5.753308059220763</v>
      </c>
      <c r="N9" s="16">
        <v>-4.1445213842016146</v>
      </c>
      <c r="O9" s="16">
        <v>-1.6087866750191475</v>
      </c>
      <c r="P9" s="16">
        <v>-8.8546909645512013</v>
      </c>
      <c r="Q9" s="16">
        <v>-2.7680326991149085E-3</v>
      </c>
      <c r="R9" s="16">
        <v>-12.925574404939329</v>
      </c>
      <c r="S9" s="16">
        <v>-4.070883440388128</v>
      </c>
      <c r="T9" s="16">
        <v>-2.3474189148444746</v>
      </c>
      <c r="U9" s="16">
        <v>-4.5612130164699476</v>
      </c>
      <c r="V9" s="16">
        <v>-10.578155490094856</v>
      </c>
      <c r="W9" s="16">
        <v>0.49032957608181782</v>
      </c>
      <c r="X9" s="2"/>
      <c r="Y9" s="17">
        <v>9.2378945367705079</v>
      </c>
      <c r="Z9" s="17">
        <v>2.778020140122095</v>
      </c>
      <c r="AA9" s="2"/>
      <c r="AB9" s="2">
        <f t="shared" si="0"/>
        <v>1.1883845115392664</v>
      </c>
      <c r="AC9" s="2">
        <f t="shared" si="1"/>
        <v>1.3369011120127632</v>
      </c>
      <c r="AD9" s="2">
        <f t="shared" si="2"/>
        <v>-0.1485166004734968</v>
      </c>
      <c r="AE9" s="2"/>
      <c r="AF9" s="2">
        <f>VLOOKUP($A9, Haver!$A:$L, MATCH("Normalized hours", Haver!$1:$1, 0), FALSE)</f>
        <v>46.525306004770265</v>
      </c>
      <c r="AG9" s="2">
        <f t="shared" si="22"/>
        <v>2.8358167408216999</v>
      </c>
      <c r="AH9" s="2">
        <f t="shared" si="18"/>
        <v>3.3537842875646926</v>
      </c>
      <c r="AI9" s="16">
        <f t="shared" si="19"/>
        <v>1.595841979027933</v>
      </c>
      <c r="AJ9" s="2">
        <f t="shared" si="20"/>
        <v>1.1883845115392664</v>
      </c>
      <c r="AK9" s="2">
        <f t="shared" si="3"/>
        <v>15.45391723928536</v>
      </c>
      <c r="AL9" s="2">
        <f t="shared" si="3"/>
        <v>4.0561002743681129</v>
      </c>
      <c r="AM9" s="2">
        <f t="shared" si="4"/>
        <v>3.140759395392259</v>
      </c>
      <c r="AN9" s="2">
        <f t="shared" si="5"/>
        <v>1.3369011120127632</v>
      </c>
      <c r="AO9" s="2">
        <f t="shared" si="6"/>
        <v>-0.1485166004734968</v>
      </c>
      <c r="AP9" s="2">
        <f t="shared" si="7"/>
        <v>14.117016127272597</v>
      </c>
      <c r="AQ9" s="2">
        <f t="shared" si="8"/>
        <v>2.7191991623553498</v>
      </c>
      <c r="AR9" s="2">
        <f t="shared" si="9"/>
        <v>1.1883845115392664</v>
      </c>
      <c r="AS9" s="2">
        <f t="shared" si="9"/>
        <v>15.45391723928536</v>
      </c>
      <c r="AT9" s="2">
        <f t="shared" si="9"/>
        <v>4.0561002743681129</v>
      </c>
      <c r="AU9" s="2">
        <f t="shared" si="10"/>
        <v>1.3369011120127632</v>
      </c>
      <c r="AV9" s="2">
        <f t="shared" si="11"/>
        <v>1.4715078451425097</v>
      </c>
      <c r="AW9" s="2">
        <f t="shared" si="21"/>
        <v>1.353690297644647</v>
      </c>
      <c r="AX9" s="2"/>
      <c r="AY9" s="2">
        <f t="shared" si="12"/>
        <v>0.14784489390671673</v>
      </c>
      <c r="AZ9" s="2">
        <f t="shared" si="13"/>
        <v>2.4962235747255201</v>
      </c>
      <c r="BA9" s="2">
        <f t="shared" si="14"/>
        <v>2.1078704646824065</v>
      </c>
      <c r="BC9">
        <f t="shared" si="15"/>
        <v>-2.348378680818803</v>
      </c>
      <c r="BD9">
        <f t="shared" si="16"/>
        <v>0.11781754749786288</v>
      </c>
      <c r="BE9">
        <f t="shared" si="17"/>
        <v>-1.6789185631883877E-2</v>
      </c>
    </row>
    <row r="10" spans="1:57" x14ac:dyDescent="0.25">
      <c r="A10" s="3">
        <v>17868</v>
      </c>
      <c r="B10" s="18" t="s">
        <v>9</v>
      </c>
      <c r="C10" s="18">
        <v>-4.1096090977086437</v>
      </c>
      <c r="D10" s="18">
        <v>-2.5156912155998654</v>
      </c>
      <c r="E10" s="16">
        <v>-3.3126501566542554</v>
      </c>
      <c r="F10" s="16">
        <v>-2.8685734396934537</v>
      </c>
      <c r="G10" s="16">
        <v>-0.44407671696080353</v>
      </c>
      <c r="H10" s="16">
        <v>1.4146763686213295</v>
      </c>
      <c r="I10" s="16">
        <v>-0.33406535409211663</v>
      </c>
      <c r="J10" s="16"/>
      <c r="K10" s="16">
        <v>-0.33406535409211663</v>
      </c>
      <c r="L10" s="16">
        <v>1.4557765870011896E-3</v>
      </c>
      <c r="M10" s="16">
        <v>-1.6290009094285451</v>
      </c>
      <c r="N10" s="16">
        <v>-5.5396729406529799</v>
      </c>
      <c r="O10" s="16">
        <v>3.9106720312244372</v>
      </c>
      <c r="P10" s="16">
        <v>-4.5100229098278364</v>
      </c>
      <c r="Q10" s="16">
        <v>-5.1569739624379718E-4</v>
      </c>
      <c r="R10" s="16">
        <v>-5.2735143094039891</v>
      </c>
      <c r="S10" s="16">
        <v>-0.7634913995761532</v>
      </c>
      <c r="T10" s="16">
        <v>-4.5507727621488838</v>
      </c>
      <c r="U10" s="16">
        <v>-5.7701932385358186</v>
      </c>
      <c r="V10" s="16">
        <v>-0.72274154725510531</v>
      </c>
      <c r="W10" s="16">
        <v>5.0067018389596658</v>
      </c>
      <c r="X10" s="2"/>
      <c r="Y10" s="17">
        <v>8.5152278255385916</v>
      </c>
      <c r="Z10" s="17">
        <v>2.899289938581262</v>
      </c>
      <c r="AA10" s="2"/>
      <c r="AB10" s="2">
        <f t="shared" si="0"/>
        <v>1.5420536036945989</v>
      </c>
      <c r="AC10" s="2">
        <f t="shared" si="1"/>
        <v>0.53624141356637056</v>
      </c>
      <c r="AD10" s="2">
        <f t="shared" si="2"/>
        <v>1.0058121901282284</v>
      </c>
      <c r="AE10" s="2"/>
      <c r="AF10" s="2">
        <f>VLOOKUP($A10, Haver!$A:$L, MATCH("Normalized hours", Haver!$1:$1, 0), FALSE)</f>
        <v>46.094409351820296</v>
      </c>
      <c r="AG10" s="2">
        <f t="shared" si="22"/>
        <v>-3.7218837058195682</v>
      </c>
      <c r="AH10" s="2">
        <f t="shared" si="18"/>
        <v>-2.8685734396934537</v>
      </c>
      <c r="AI10" s="16">
        <f t="shared" si="19"/>
        <v>1.4146763686213295</v>
      </c>
      <c r="AJ10" s="2">
        <f t="shared" si="20"/>
        <v>1.5420536036945989</v>
      </c>
      <c r="AK10" s="2">
        <f t="shared" si="3"/>
        <v>17.582724195670007</v>
      </c>
      <c r="AL10" s="2">
        <f t="shared" si="3"/>
        <v>4.7809227590134284</v>
      </c>
      <c r="AM10" s="2">
        <f t="shared" si="4"/>
        <v>-3.2026387937855705</v>
      </c>
      <c r="AN10" s="2">
        <f t="shared" si="5"/>
        <v>0.53624141356637056</v>
      </c>
      <c r="AO10" s="2">
        <f t="shared" si="6"/>
        <v>1.0058121901282284</v>
      </c>
      <c r="AP10" s="2">
        <f t="shared" si="7"/>
        <v>17.046482782103638</v>
      </c>
      <c r="AQ10" s="2">
        <f t="shared" si="8"/>
        <v>4.2446813454470576</v>
      </c>
      <c r="AR10" s="2">
        <f t="shared" si="9"/>
        <v>1.5420536036945989</v>
      </c>
      <c r="AS10" s="2">
        <f t="shared" si="9"/>
        <v>17.582724195670007</v>
      </c>
      <c r="AT10" s="2">
        <f t="shared" si="9"/>
        <v>4.7809227590134284</v>
      </c>
      <c r="AU10" s="2">
        <f t="shared" si="10"/>
        <v>0.53624141356637056</v>
      </c>
      <c r="AV10" s="2">
        <f t="shared" si="11"/>
        <v>0.64334530597894579</v>
      </c>
      <c r="AW10" s="2">
        <f t="shared" si="21"/>
        <v>0.63654693772128357</v>
      </c>
      <c r="AX10" s="2"/>
      <c r="AY10" s="2">
        <f t="shared" si="12"/>
        <v>-0.25940533345041955</v>
      </c>
      <c r="AZ10" s="2">
        <f t="shared" si="13"/>
        <v>3.4738915825316292</v>
      </c>
      <c r="BA10" s="2">
        <f t="shared" si="14"/>
        <v>3.0855384724885155</v>
      </c>
      <c r="BC10">
        <f t="shared" si="15"/>
        <v>-3.7332969159820477</v>
      </c>
      <c r="BD10">
        <f t="shared" si="16"/>
        <v>6.7983682576620019E-3</v>
      </c>
      <c r="BE10">
        <f t="shared" si="17"/>
        <v>-0.10030552415491303</v>
      </c>
    </row>
    <row r="11" spans="1:57" x14ac:dyDescent="0.25">
      <c r="A11" s="3">
        <v>17958</v>
      </c>
      <c r="B11" s="18" t="s">
        <v>10</v>
      </c>
      <c r="C11" s="18">
        <v>-10.716292447064371</v>
      </c>
      <c r="D11" s="18">
        <v>-13.77667800505019</v>
      </c>
      <c r="E11" s="16">
        <v>-12.246485226057281</v>
      </c>
      <c r="F11" s="16">
        <v>-5.9470058299702533</v>
      </c>
      <c r="G11" s="16">
        <v>-6.2994793960870279</v>
      </c>
      <c r="H11" s="16">
        <v>0.78060613078105323</v>
      </c>
      <c r="I11" s="16">
        <v>-0.45503863980710152</v>
      </c>
      <c r="J11" s="16"/>
      <c r="K11" s="16">
        <v>-0.45503863980710152</v>
      </c>
      <c r="L11" s="16">
        <v>-2.0088976673471315E-4</v>
      </c>
      <c r="M11" s="16">
        <v>-8.1790364731689351</v>
      </c>
      <c r="N11" s="16">
        <v>-2.4497647939721401</v>
      </c>
      <c r="O11" s="16">
        <v>-5.7292716791967946</v>
      </c>
      <c r="P11" s="16">
        <v>-2.1816181629501261</v>
      </c>
      <c r="Q11" s="16">
        <v>-3.5135804155600747E-3</v>
      </c>
      <c r="R11" s="16">
        <v>-9.9507537164082791</v>
      </c>
      <c r="S11" s="16">
        <v>-7.7691355534581525</v>
      </c>
      <c r="T11" s="16">
        <v>-6.8714381354104059</v>
      </c>
      <c r="U11" s="16">
        <v>-1.4097822396101654</v>
      </c>
      <c r="V11" s="16">
        <v>-3.0793155809978723</v>
      </c>
      <c r="W11" s="16">
        <v>-6.3593533138479881</v>
      </c>
      <c r="X11" s="2"/>
      <c r="Y11" s="17">
        <v>8.6982953366320235</v>
      </c>
      <c r="Z11" s="17">
        <v>2.9373099520192625</v>
      </c>
      <c r="AA11" s="2"/>
      <c r="AB11" s="2">
        <f t="shared" si="0"/>
        <v>1.7372051363898622</v>
      </c>
      <c r="AC11" s="2">
        <f t="shared" si="1"/>
        <v>-1.0642697038779683</v>
      </c>
      <c r="AD11" s="2">
        <f t="shared" si="2"/>
        <v>2.8014748402678302</v>
      </c>
      <c r="AE11" s="2"/>
      <c r="AF11" s="2">
        <f>VLOOKUP($A11, Haver!$A:$L, MATCH("Normalized hours", Haver!$1:$1, 0), FALSE)</f>
        <v>45.318061489266896</v>
      </c>
      <c r="AG11" s="2">
        <f t="shared" si="22"/>
        <v>-6.794403622193677</v>
      </c>
      <c r="AH11" s="2">
        <f t="shared" si="18"/>
        <v>-5.9470058299702533</v>
      </c>
      <c r="AI11" s="16">
        <f t="shared" si="19"/>
        <v>0.78060613078105323</v>
      </c>
      <c r="AJ11" s="2">
        <f t="shared" si="20"/>
        <v>1.7372051363898622</v>
      </c>
      <c r="AK11" s="2">
        <f t="shared" si="3"/>
        <v>19.757298029828014</v>
      </c>
      <c r="AL11" s="2">
        <f t="shared" si="3"/>
        <v>5.5152502470182441</v>
      </c>
      <c r="AM11" s="2">
        <f t="shared" si="4"/>
        <v>-6.4020444697773549</v>
      </c>
      <c r="AN11" s="2">
        <f t="shared" si="5"/>
        <v>-1.0642697038779683</v>
      </c>
      <c r="AO11" s="2">
        <f t="shared" si="6"/>
        <v>2.8014748402678302</v>
      </c>
      <c r="AP11" s="2">
        <f t="shared" si="7"/>
        <v>20.821567733705983</v>
      </c>
      <c r="AQ11" s="2">
        <f t="shared" si="8"/>
        <v>6.5795199508962128</v>
      </c>
      <c r="AR11" s="2">
        <f t="shared" si="9"/>
        <v>1.7372051363898622</v>
      </c>
      <c r="AS11" s="2">
        <f t="shared" si="9"/>
        <v>19.757298029828014</v>
      </c>
      <c r="AT11" s="2">
        <f t="shared" si="9"/>
        <v>5.5152502470182441</v>
      </c>
      <c r="AU11" s="2">
        <f t="shared" si="10"/>
        <v>-1.0642697038779683</v>
      </c>
      <c r="AV11" s="2">
        <f t="shared" si="11"/>
        <v>-2.4182760005353745</v>
      </c>
      <c r="AW11" s="2">
        <f t="shared" si="21"/>
        <v>-0.85020451977127975</v>
      </c>
      <c r="AX11" s="2"/>
      <c r="AY11" s="2">
        <f t="shared" si="12"/>
        <v>-2.3041644517426532</v>
      </c>
      <c r="AZ11" s="2">
        <f t="shared" si="13"/>
        <v>2.0415736627324303</v>
      </c>
      <c r="BA11" s="2">
        <f t="shared" si="14"/>
        <v>1.6532205526893169</v>
      </c>
      <c r="BC11">
        <f t="shared" si="15"/>
        <v>-4.3457381144750826</v>
      </c>
      <c r="BD11">
        <f t="shared" si="16"/>
        <v>-1.568071480764095</v>
      </c>
      <c r="BE11">
        <f t="shared" si="17"/>
        <v>-0.2140651841066884</v>
      </c>
    </row>
    <row r="12" spans="1:57" x14ac:dyDescent="0.25">
      <c r="A12" s="3">
        <v>18050</v>
      </c>
      <c r="B12" s="18" t="s">
        <v>11</v>
      </c>
      <c r="C12" s="18">
        <v>-5.6989159172023616</v>
      </c>
      <c r="D12" s="18">
        <v>-5.4793398996052396</v>
      </c>
      <c r="E12" s="16">
        <v>-5.5891279084038006</v>
      </c>
      <c r="F12" s="16">
        <v>-3.9557790434758715</v>
      </c>
      <c r="G12" s="16">
        <v>-1.6333488649279295</v>
      </c>
      <c r="H12" s="16">
        <v>-0.60128639830095487</v>
      </c>
      <c r="I12" s="16">
        <v>-0.17241458507491769</v>
      </c>
      <c r="J12" s="16"/>
      <c r="K12" s="16">
        <v>-0.17241458507491769</v>
      </c>
      <c r="L12" s="16">
        <v>1.324280045770232E-4</v>
      </c>
      <c r="M12" s="16">
        <v>-2.6166838129388772</v>
      </c>
      <c r="N12" s="16">
        <v>-1.8994610699243033</v>
      </c>
      <c r="O12" s="16">
        <v>-0.71722274301457589</v>
      </c>
      <c r="P12" s="16">
        <v>-2.6797977190268254</v>
      </c>
      <c r="Q12" s="16">
        <v>5.6103240033728852E-3</v>
      </c>
      <c r="R12" s="16">
        <v>-4.7665573099088263</v>
      </c>
      <c r="S12" s="16">
        <v>-2.0867595908820005</v>
      </c>
      <c r="T12" s="16">
        <v>-8.078476920960691</v>
      </c>
      <c r="U12" s="16">
        <v>-0.36243154687249424</v>
      </c>
      <c r="V12" s="16">
        <v>3.3119196110518647</v>
      </c>
      <c r="W12" s="16">
        <v>-1.7243280440095088</v>
      </c>
      <c r="X12" s="2"/>
      <c r="Y12" s="17">
        <v>7.0314459217877436</v>
      </c>
      <c r="Z12" s="17">
        <v>2.7948151873225413</v>
      </c>
      <c r="AA12" s="2"/>
      <c r="AB12" s="2">
        <f t="shared" si="0"/>
        <v>1.5868835368146235</v>
      </c>
      <c r="AC12" s="2">
        <f t="shared" si="1"/>
        <v>-2.0963181110156657</v>
      </c>
      <c r="AD12" s="2">
        <f t="shared" si="2"/>
        <v>3.6832016478302894</v>
      </c>
      <c r="AE12" s="2"/>
      <c r="AF12" s="2">
        <f>VLOOKUP($A12, Haver!$A:$L, MATCH("Normalized hours", Haver!$1:$1, 0), FALSE)</f>
        <v>44.56006080780017</v>
      </c>
      <c r="AG12" s="2">
        <f t="shared" si="22"/>
        <v>-6.7470804610776121</v>
      </c>
      <c r="AH12" s="2">
        <f t="shared" si="18"/>
        <v>-3.9557790434758715</v>
      </c>
      <c r="AI12" s="16">
        <f t="shared" si="19"/>
        <v>-0.60128639830095487</v>
      </c>
      <c r="AJ12" s="2">
        <f t="shared" si="20"/>
        <v>1.5868835368146235</v>
      </c>
      <c r="AK12" s="2">
        <f t="shared" si="3"/>
        <v>21.515159510274952</v>
      </c>
      <c r="AL12" s="2">
        <f t="shared" si="3"/>
        <v>6.2139540438488794</v>
      </c>
      <c r="AM12" s="2">
        <f t="shared" si="4"/>
        <v>-4.1281936285507896</v>
      </c>
      <c r="AN12" s="2">
        <f t="shared" si="5"/>
        <v>-2.0963181110156657</v>
      </c>
      <c r="AO12" s="2">
        <f t="shared" si="6"/>
        <v>3.6832016478302894</v>
      </c>
      <c r="AP12" s="2">
        <f t="shared" si="7"/>
        <v>23.611477621290618</v>
      </c>
      <c r="AQ12" s="2">
        <f t="shared" si="8"/>
        <v>8.3102721548645455</v>
      </c>
      <c r="AR12" s="2">
        <f t="shared" si="9"/>
        <v>1.5868835368146235</v>
      </c>
      <c r="AS12" s="2">
        <f t="shared" si="9"/>
        <v>21.515159510274952</v>
      </c>
      <c r="AT12" s="2">
        <f t="shared" si="9"/>
        <v>6.2139540438488794</v>
      </c>
      <c r="AU12" s="2">
        <f t="shared" si="10"/>
        <v>-2.0963181110156657</v>
      </c>
      <c r="AV12" s="2">
        <f t="shared" si="11"/>
        <v>-3.8155579776363249</v>
      </c>
      <c r="AW12" s="2">
        <f t="shared" si="21"/>
        <v>-1.8391492806402476</v>
      </c>
      <c r="AX12" s="2"/>
      <c r="AY12" s="2">
        <f t="shared" si="12"/>
        <v>-2.9583354049773725</v>
      </c>
      <c r="AZ12" s="2">
        <f t="shared" si="13"/>
        <v>1.8622679769787864</v>
      </c>
      <c r="BA12" s="2">
        <f t="shared" si="14"/>
        <v>1.473914866935673</v>
      </c>
      <c r="BC12">
        <f t="shared" si="15"/>
        <v>-4.8206033819561585</v>
      </c>
      <c r="BD12">
        <f t="shared" si="16"/>
        <v>-1.9764086969960775</v>
      </c>
      <c r="BE12">
        <f t="shared" si="17"/>
        <v>-0.25716883037541782</v>
      </c>
    </row>
    <row r="13" spans="1:57" x14ac:dyDescent="0.25">
      <c r="A13" s="3">
        <v>18142</v>
      </c>
      <c r="B13" s="18" t="s">
        <v>12</v>
      </c>
      <c r="C13" s="18">
        <v>1.2958340300490092</v>
      </c>
      <c r="D13" s="18">
        <v>-1.3061288828907593</v>
      </c>
      <c r="E13" s="16">
        <v>-5.1474264208750675E-3</v>
      </c>
      <c r="F13" s="16">
        <v>-6.8726529077866267</v>
      </c>
      <c r="G13" s="16">
        <v>6.8675054813657503</v>
      </c>
      <c r="H13" s="16">
        <v>-0.65476348444782051</v>
      </c>
      <c r="I13" s="16">
        <v>0.10970503665482711</v>
      </c>
      <c r="J13" s="16"/>
      <c r="K13" s="16">
        <v>0.10970503665482711</v>
      </c>
      <c r="L13" s="16">
        <v>2.4554148380471208E-3</v>
      </c>
      <c r="M13" s="16">
        <v>4.7480339742296183</v>
      </c>
      <c r="N13" s="16">
        <v>6.1158536918235207</v>
      </c>
      <c r="O13" s="16">
        <v>-1.3678197175939033</v>
      </c>
      <c r="P13" s="16">
        <v>0.14862758580218832</v>
      </c>
      <c r="Q13" s="16">
        <v>4.3014549287302695E-3</v>
      </c>
      <c r="R13" s="16">
        <v>4.864380312099696</v>
      </c>
      <c r="S13" s="16">
        <v>4.7157527262975067</v>
      </c>
      <c r="T13" s="16">
        <v>14.705472413440159</v>
      </c>
      <c r="U13" s="16">
        <v>4.0068938854718077</v>
      </c>
      <c r="V13" s="16">
        <v>-9.8410921013404629</v>
      </c>
      <c r="W13" s="16">
        <v>0.70885884082570083</v>
      </c>
      <c r="X13" s="2"/>
      <c r="Y13" s="17">
        <v>5.8964644690056911</v>
      </c>
      <c r="Z13" s="17">
        <v>2.6333010799326928</v>
      </c>
      <c r="AA13" s="2"/>
      <c r="AB13" s="2">
        <f t="shared" si="0"/>
        <v>1.4231926657026683</v>
      </c>
      <c r="AC13" s="2">
        <f t="shared" si="1"/>
        <v>-3.7870550787986157</v>
      </c>
      <c r="AD13" s="2">
        <f t="shared" si="2"/>
        <v>5.2102477445012845</v>
      </c>
      <c r="AE13" s="2"/>
      <c r="AF13" s="2">
        <f>VLOOKUP($A13, Haver!$A:$L, MATCH("Normalized hours", Haver!$1:$1, 0), FALSE)</f>
        <v>44.092469792676852</v>
      </c>
      <c r="AG13" s="2">
        <f t="shared" si="22"/>
        <v>-4.2195781492991227</v>
      </c>
      <c r="AH13" s="2">
        <f t="shared" si="18"/>
        <v>-6.8726529077866267</v>
      </c>
      <c r="AI13" s="16">
        <f t="shared" si="19"/>
        <v>-0.65476348444782051</v>
      </c>
      <c r="AJ13" s="2">
        <f t="shared" si="20"/>
        <v>1.4231926657026683</v>
      </c>
      <c r="AK13" s="2">
        <f t="shared" si="3"/>
        <v>22.989275627526375</v>
      </c>
      <c r="AL13" s="2">
        <f t="shared" si="3"/>
        <v>6.8722793138320526</v>
      </c>
      <c r="AM13" s="2">
        <f t="shared" si="4"/>
        <v>-6.7629478711318001</v>
      </c>
      <c r="AN13" s="2">
        <f t="shared" si="5"/>
        <v>-3.7870550787986157</v>
      </c>
      <c r="AO13" s="2">
        <f t="shared" si="6"/>
        <v>5.2102477445012845</v>
      </c>
      <c r="AP13" s="2">
        <f t="shared" si="7"/>
        <v>26.776330706324991</v>
      </c>
      <c r="AQ13" s="2">
        <f t="shared" si="8"/>
        <v>10.659334392630669</v>
      </c>
      <c r="AR13" s="2">
        <f t="shared" si="9"/>
        <v>1.4231926657026683</v>
      </c>
      <c r="AS13" s="2">
        <f t="shared" si="9"/>
        <v>22.989275627526375</v>
      </c>
      <c r="AT13" s="2">
        <f t="shared" si="9"/>
        <v>6.8722793138320526</v>
      </c>
      <c r="AU13" s="2">
        <f t="shared" si="10"/>
        <v>-3.7870550787986157</v>
      </c>
      <c r="AV13" s="2">
        <f t="shared" si="11"/>
        <v>-3.8168448342415435</v>
      </c>
      <c r="AW13" s="2">
        <f t="shared" si="21"/>
        <v>-3.5573125075869045</v>
      </c>
      <c r="AX13" s="2"/>
      <c r="AY13" s="2">
        <f t="shared" si="12"/>
        <v>-1.7713269114199679</v>
      </c>
      <c r="AZ13" s="2">
        <f t="shared" si="13"/>
        <v>1.5203130475803106</v>
      </c>
      <c r="BA13" s="2">
        <f t="shared" si="14"/>
        <v>1.1319599375371971</v>
      </c>
      <c r="BC13">
        <f t="shared" si="15"/>
        <v>-3.2916399590002783</v>
      </c>
      <c r="BD13">
        <f t="shared" si="16"/>
        <v>-0.25953232665463988</v>
      </c>
      <c r="BE13">
        <f t="shared" si="17"/>
        <v>-0.22974257121171104</v>
      </c>
    </row>
    <row r="14" spans="1:57" x14ac:dyDescent="0.25">
      <c r="A14" s="3">
        <v>18233</v>
      </c>
      <c r="B14" s="18" t="s">
        <v>13</v>
      </c>
      <c r="C14" s="18">
        <v>-7.672138553391104</v>
      </c>
      <c r="D14" s="18">
        <v>-10.016855534937665</v>
      </c>
      <c r="E14" s="16">
        <v>-8.8444970441643846</v>
      </c>
      <c r="F14" s="16">
        <v>-5.4318202525942683</v>
      </c>
      <c r="G14" s="16">
        <v>-3.4126767915701159</v>
      </c>
      <c r="H14" s="16">
        <v>-1.9582780305773597</v>
      </c>
      <c r="I14" s="16">
        <v>0.39074362524002187</v>
      </c>
      <c r="J14" s="16"/>
      <c r="K14" s="16">
        <v>0.39074362524002187</v>
      </c>
      <c r="L14" s="16">
        <v>6.7677448379772631E-3</v>
      </c>
      <c r="M14" s="16">
        <v>-4.8536200575772295</v>
      </c>
      <c r="N14" s="16">
        <v>3.2379983733950031</v>
      </c>
      <c r="O14" s="16">
        <v>-8.0916184309722325</v>
      </c>
      <c r="P14" s="16">
        <v>0.53950273043280828</v>
      </c>
      <c r="Q14" s="16">
        <v>1.0574272135765006E-2</v>
      </c>
      <c r="R14" s="16">
        <v>-4.426337313590194</v>
      </c>
      <c r="S14" s="16">
        <v>-4.9658400440230022</v>
      </c>
      <c r="T14" s="16">
        <v>-7.6815081810272945</v>
      </c>
      <c r="U14" s="16">
        <v>6.0343624603068777</v>
      </c>
      <c r="V14" s="16">
        <v>3.2551708674371018</v>
      </c>
      <c r="W14" s="16">
        <v>-11.000202504329881</v>
      </c>
      <c r="X14" s="2"/>
      <c r="Y14" s="17">
        <v>4.6848993624435646</v>
      </c>
      <c r="Z14" s="17">
        <v>2.3712155427013215</v>
      </c>
      <c r="AA14" s="2"/>
      <c r="AB14" s="2">
        <f t="shared" si="0"/>
        <v>0.93362315805832841</v>
      </c>
      <c r="AC14" s="2">
        <f t="shared" si="1"/>
        <v>-5.047324235637177</v>
      </c>
      <c r="AD14" s="2">
        <f t="shared" si="2"/>
        <v>5.9809473936955051</v>
      </c>
      <c r="AE14" s="2"/>
      <c r="AF14" s="2">
        <f>VLOOKUP($A14, Haver!$A:$L, MATCH("Normalized hours", Haver!$1:$1, 0), FALSE)</f>
        <v>43.915812649070837</v>
      </c>
      <c r="AG14" s="2">
        <f t="shared" si="22"/>
        <v>-1.6058250516039616</v>
      </c>
      <c r="AH14" s="2">
        <f t="shared" si="18"/>
        <v>-5.4318202525942683</v>
      </c>
      <c r="AI14" s="16">
        <f t="shared" si="19"/>
        <v>-1.9582780305773597</v>
      </c>
      <c r="AJ14" s="2">
        <f t="shared" si="20"/>
        <v>0.93362315805832841</v>
      </c>
      <c r="AK14" s="2">
        <f t="shared" si="3"/>
        <v>24.160500468137265</v>
      </c>
      <c r="AL14" s="2">
        <f t="shared" si="3"/>
        <v>7.465083199507383</v>
      </c>
      <c r="AM14" s="2">
        <f t="shared" si="4"/>
        <v>-5.0410766273542462</v>
      </c>
      <c r="AN14" s="2">
        <f t="shared" si="5"/>
        <v>-5.047324235637177</v>
      </c>
      <c r="AO14" s="2">
        <f t="shared" si="6"/>
        <v>5.9809473936955051</v>
      </c>
      <c r="AP14" s="2">
        <f t="shared" si="7"/>
        <v>29.207824703774442</v>
      </c>
      <c r="AQ14" s="2">
        <f t="shared" si="8"/>
        <v>12.51240743514456</v>
      </c>
      <c r="AR14" s="2">
        <f t="shared" si="9"/>
        <v>0.93362315805832841</v>
      </c>
      <c r="AS14" s="2">
        <f t="shared" si="9"/>
        <v>24.160500468137265</v>
      </c>
      <c r="AT14" s="2">
        <f t="shared" si="9"/>
        <v>7.465083199507383</v>
      </c>
      <c r="AU14" s="2">
        <f t="shared" si="10"/>
        <v>-5.047324235637177</v>
      </c>
      <c r="AV14" s="2">
        <f t="shared" si="11"/>
        <v>-6.0279690952826392</v>
      </c>
      <c r="AW14" s="2">
        <f t="shared" si="21"/>
        <v>-4.9152675707354714</v>
      </c>
      <c r="AX14" s="2"/>
      <c r="AY14" s="2">
        <f t="shared" si="12"/>
        <v>-2.984731925814275</v>
      </c>
      <c r="AZ14" s="2">
        <f t="shared" si="13"/>
        <v>-0.50259156016274753</v>
      </c>
      <c r="BA14" s="2">
        <f t="shared" si="14"/>
        <v>-0.8909446702058611</v>
      </c>
      <c r="BC14">
        <f t="shared" si="15"/>
        <v>-2.4821403656515275</v>
      </c>
      <c r="BD14">
        <f t="shared" si="16"/>
        <v>-1.1127015245471688</v>
      </c>
      <c r="BE14">
        <f t="shared" si="17"/>
        <v>-0.13205666490170559</v>
      </c>
    </row>
    <row r="15" spans="1:57" x14ac:dyDescent="0.25">
      <c r="A15" s="3">
        <v>18323</v>
      </c>
      <c r="B15" s="18" t="s">
        <v>14</v>
      </c>
      <c r="C15" s="18">
        <v>15.354913550174558</v>
      </c>
      <c r="D15" s="18">
        <v>15.685369794644007</v>
      </c>
      <c r="E15" s="16">
        <v>15.520141672409284</v>
      </c>
      <c r="F15" s="16">
        <v>0.90386950087033024</v>
      </c>
      <c r="G15" s="16">
        <v>14.616272171538951</v>
      </c>
      <c r="H15" s="16">
        <v>-1.183960897249281</v>
      </c>
      <c r="I15" s="16">
        <v>0.67013316817292223</v>
      </c>
      <c r="J15" s="16"/>
      <c r="K15" s="16">
        <v>0.67013316817292223</v>
      </c>
      <c r="L15" s="16">
        <v>1.3069040303289092E-2</v>
      </c>
      <c r="M15" s="16">
        <v>14.820774972480121</v>
      </c>
      <c r="N15" s="16">
        <v>7.2089377660999281</v>
      </c>
      <c r="O15" s="16">
        <v>7.6118372063801925</v>
      </c>
      <c r="P15" s="16">
        <v>-1.4680895972151744</v>
      </c>
      <c r="Q15" s="16">
        <v>7.2420812248788213E-3</v>
      </c>
      <c r="R15" s="16">
        <v>13.644007250134727</v>
      </c>
      <c r="S15" s="16">
        <v>15.112096847349902</v>
      </c>
      <c r="T15" s="16">
        <v>21.050257310773549</v>
      </c>
      <c r="U15" s="16">
        <v>3.7442681779576152</v>
      </c>
      <c r="V15" s="16">
        <v>-7.4062500606388229</v>
      </c>
      <c r="W15" s="16">
        <v>11.367828669392285</v>
      </c>
      <c r="X15" s="2"/>
      <c r="Y15" s="17">
        <v>4.3383458434948539</v>
      </c>
      <c r="Z15" s="17">
        <v>2.2076081799532687</v>
      </c>
      <c r="AA15" s="2"/>
      <c r="AB15" s="2">
        <f t="shared" si="0"/>
        <v>0.63763293374600816</v>
      </c>
      <c r="AC15" s="2">
        <f t="shared" si="1"/>
        <v>-4.6538235683763638</v>
      </c>
      <c r="AD15" s="2">
        <f t="shared" si="2"/>
        <v>5.2914565021223723</v>
      </c>
      <c r="AE15" s="2"/>
      <c r="AF15" s="2">
        <f>VLOOKUP($A15, Haver!$A:$L, MATCH("Normalized hours", Haver!$1:$1, 0), FALSE)</f>
        <v>44.25602180693523</v>
      </c>
      <c r="AG15" s="2">
        <f t="shared" si="22"/>
        <v>3.0867983936786754</v>
      </c>
      <c r="AH15" s="2">
        <f t="shared" si="18"/>
        <v>0.90386950087033024</v>
      </c>
      <c r="AI15" s="16">
        <f t="shared" si="19"/>
        <v>-1.183960897249281</v>
      </c>
      <c r="AJ15" s="2">
        <f t="shared" si="20"/>
        <v>0.63763293374600816</v>
      </c>
      <c r="AK15" s="2">
        <f t="shared" si="3"/>
        <v>25.245086929010977</v>
      </c>
      <c r="AL15" s="2">
        <f t="shared" si="3"/>
        <v>8.0169852444957002</v>
      </c>
      <c r="AM15" s="2">
        <f t="shared" si="4"/>
        <v>1.5740026690432525</v>
      </c>
      <c r="AN15" s="2">
        <f t="shared" si="5"/>
        <v>-4.6538235683763638</v>
      </c>
      <c r="AO15" s="2">
        <f t="shared" si="6"/>
        <v>5.2914565021223723</v>
      </c>
      <c r="AP15" s="2">
        <f t="shared" si="7"/>
        <v>29.898910497387341</v>
      </c>
      <c r="AQ15" s="2">
        <f t="shared" si="8"/>
        <v>12.670808812872064</v>
      </c>
      <c r="AR15" s="2">
        <f t="shared" si="9"/>
        <v>0.63763293374600816</v>
      </c>
      <c r="AS15" s="2">
        <f t="shared" si="9"/>
        <v>25.245086929010977</v>
      </c>
      <c r="AT15" s="2">
        <f t="shared" si="9"/>
        <v>8.0169852444957002</v>
      </c>
      <c r="AU15" s="2">
        <f t="shared" si="10"/>
        <v>-4.6538235683763638</v>
      </c>
      <c r="AV15" s="2">
        <f t="shared" si="11"/>
        <v>-2.1479336771803181</v>
      </c>
      <c r="AW15" s="2">
        <f t="shared" si="21"/>
        <v>-4.6893001955178892</v>
      </c>
      <c r="AX15" s="2"/>
      <c r="AY15" s="2">
        <f t="shared" si="12"/>
        <v>0.72046181730575531</v>
      </c>
      <c r="AZ15" s="2">
        <f t="shared" si="13"/>
        <v>1.4003677414323006</v>
      </c>
      <c r="BA15" s="2">
        <f t="shared" si="14"/>
        <v>1.0120146313891871</v>
      </c>
      <c r="BC15">
        <f t="shared" si="15"/>
        <v>-0.67990592412654549</v>
      </c>
      <c r="BD15">
        <f t="shared" si="16"/>
        <v>2.5413665183375689</v>
      </c>
      <c r="BE15">
        <f t="shared" si="17"/>
        <v>3.5476627141524969E-2</v>
      </c>
    </row>
    <row r="16" spans="1:57" x14ac:dyDescent="0.25">
      <c r="A16" s="3">
        <v>18415</v>
      </c>
      <c r="B16" s="18" t="s">
        <v>15</v>
      </c>
      <c r="C16" s="18">
        <v>9.2846281571370923</v>
      </c>
      <c r="D16" s="18">
        <v>14.056032377678102</v>
      </c>
      <c r="E16" s="16">
        <v>11.670330267407596</v>
      </c>
      <c r="F16" s="16">
        <v>8.4783631989588812</v>
      </c>
      <c r="G16" s="16">
        <v>3.1919670684487165</v>
      </c>
      <c r="H16" s="16">
        <v>-0.70470470525249729</v>
      </c>
      <c r="I16" s="16">
        <v>0.41909032612087571</v>
      </c>
      <c r="J16" s="16"/>
      <c r="K16" s="16">
        <v>0.41909032612087571</v>
      </c>
      <c r="L16" s="16">
        <v>1.7291864263128454E-2</v>
      </c>
      <c r="M16" s="16">
        <v>5.9737804242428743</v>
      </c>
      <c r="N16" s="16">
        <v>2.4717033165601885</v>
      </c>
      <c r="O16" s="16">
        <v>3.5020771076826862</v>
      </c>
      <c r="P16" s="16">
        <v>-2.1844967704538094</v>
      </c>
      <c r="Q16" s="16">
        <v>1.0135364823941728E-2</v>
      </c>
      <c r="R16" s="16">
        <v>4.2306007196501252</v>
      </c>
      <c r="S16" s="16">
        <v>6.4150974901039337</v>
      </c>
      <c r="T16" s="16">
        <v>14.147669421566032</v>
      </c>
      <c r="U16" s="16">
        <v>-0.5038634258806971</v>
      </c>
      <c r="V16" s="16">
        <v>-9.9170687019159054</v>
      </c>
      <c r="W16" s="16">
        <v>6.9189609159846306</v>
      </c>
      <c r="X16" s="2"/>
      <c r="Y16" s="17">
        <v>4.3838492469288246</v>
      </c>
      <c r="Z16" s="17">
        <v>2.4072930439920981</v>
      </c>
      <c r="AA16" s="2"/>
      <c r="AB16" s="2">
        <f t="shared" si="0"/>
        <v>0.46145675743288384</v>
      </c>
      <c r="AC16" s="2">
        <f t="shared" si="1"/>
        <v>-2.4294601871064248</v>
      </c>
      <c r="AD16" s="2">
        <f t="shared" si="2"/>
        <v>2.8909169445393088</v>
      </c>
      <c r="AE16" s="2"/>
      <c r="AF16" s="2">
        <f>VLOOKUP($A16, Haver!$A:$L, MATCH("Normalized hours", Haver!$1:$1, 0), FALSE)</f>
        <v>45.348465389353386</v>
      </c>
      <c r="AG16" s="2">
        <f t="shared" si="22"/>
        <v>9.7539553986167071</v>
      </c>
      <c r="AH16" s="2">
        <f t="shared" si="18"/>
        <v>8.4783631989588812</v>
      </c>
      <c r="AI16" s="16">
        <f t="shared" si="19"/>
        <v>-0.70470470525249729</v>
      </c>
      <c r="AJ16" s="2">
        <f t="shared" si="20"/>
        <v>0.46145675743288384</v>
      </c>
      <c r="AK16" s="2">
        <f t="shared" si="3"/>
        <v>26.341049240743182</v>
      </c>
      <c r="AL16" s="2">
        <f t="shared" si="3"/>
        <v>8.6188085054937247</v>
      </c>
      <c r="AM16" s="2">
        <f t="shared" si="4"/>
        <v>8.8974535250797562</v>
      </c>
      <c r="AN16" s="2">
        <f t="shared" si="5"/>
        <v>-2.4294601871064248</v>
      </c>
      <c r="AO16" s="2">
        <f t="shared" si="6"/>
        <v>2.8909169445393088</v>
      </c>
      <c r="AP16" s="2">
        <f t="shared" si="7"/>
        <v>28.770509427849607</v>
      </c>
      <c r="AQ16" s="2">
        <f t="shared" si="8"/>
        <v>11.04826869260015</v>
      </c>
      <c r="AR16" s="2">
        <f t="shared" si="9"/>
        <v>0.46145675743288384</v>
      </c>
      <c r="AS16" s="2">
        <f t="shared" si="9"/>
        <v>26.341049240743182</v>
      </c>
      <c r="AT16" s="2">
        <f t="shared" si="9"/>
        <v>8.6188085054937247</v>
      </c>
      <c r="AU16" s="2">
        <f t="shared" si="10"/>
        <v>-2.4294601871064248</v>
      </c>
      <c r="AV16" s="2">
        <f t="shared" si="11"/>
        <v>0.76964888967158096</v>
      </c>
      <c r="AW16" s="2">
        <f t="shared" si="21"/>
        <v>-2.5697093957781689</v>
      </c>
      <c r="AX16" s="2"/>
      <c r="AY16" s="2">
        <f t="shared" si="12"/>
        <v>2.2139069233664737</v>
      </c>
      <c r="AZ16" s="2">
        <f t="shared" si="13"/>
        <v>2.275887018352972</v>
      </c>
      <c r="BA16" s="2">
        <f t="shared" si="14"/>
        <v>1.8875339083098586</v>
      </c>
      <c r="BC16">
        <f t="shared" si="15"/>
        <v>-6.1980094986498369E-2</v>
      </c>
      <c r="BD16">
        <f t="shared" si="16"/>
        <v>3.3393582854497481</v>
      </c>
      <c r="BE16">
        <f t="shared" si="17"/>
        <v>0.1402492086717439</v>
      </c>
    </row>
    <row r="17" spans="1:57" x14ac:dyDescent="0.25">
      <c r="A17" s="3">
        <v>18507</v>
      </c>
      <c r="B17" s="18" t="s">
        <v>16</v>
      </c>
      <c r="C17" s="18">
        <v>12.886316367060811</v>
      </c>
      <c r="D17" s="18">
        <v>12.510007966901037</v>
      </c>
      <c r="E17" s="16">
        <v>12.698162166980923</v>
      </c>
      <c r="F17" s="16">
        <v>9.8525206534935847</v>
      </c>
      <c r="G17" s="16">
        <v>2.8456415134873381</v>
      </c>
      <c r="H17" s="16">
        <v>0.16592614195519984</v>
      </c>
      <c r="I17" s="16">
        <v>0.16972126115618741</v>
      </c>
      <c r="J17" s="16"/>
      <c r="K17" s="16">
        <v>0.16972126115618741</v>
      </c>
      <c r="L17" s="16">
        <v>1.9435691672263222E-2</v>
      </c>
      <c r="M17" s="16">
        <v>5.9778072955927453</v>
      </c>
      <c r="N17" s="16">
        <v>9.4031720335451734</v>
      </c>
      <c r="O17" s="16">
        <v>-3.4253647379524277</v>
      </c>
      <c r="P17" s="16">
        <v>2.6286137286211417</v>
      </c>
      <c r="Q17" s="16">
        <v>3.6039036291441839E-2</v>
      </c>
      <c r="R17" s="16">
        <v>8.0034975687941987</v>
      </c>
      <c r="S17" s="16">
        <v>5.3748838401730588</v>
      </c>
      <c r="T17" s="16">
        <v>12.894602006134486</v>
      </c>
      <c r="U17" s="16">
        <v>8.3659339797187258</v>
      </c>
      <c r="V17" s="16">
        <v>-4.891104437340287</v>
      </c>
      <c r="W17" s="16">
        <v>-2.9910501395456666</v>
      </c>
      <c r="X17" s="2"/>
      <c r="Y17" s="17">
        <v>5.9613104819886136</v>
      </c>
      <c r="Z17" s="17">
        <v>2.6261979375099997</v>
      </c>
      <c r="AA17" s="2"/>
      <c r="AB17" s="2">
        <f t="shared" si="0"/>
        <v>0.50293829292168379</v>
      </c>
      <c r="AC17" s="2">
        <f t="shared" si="1"/>
        <v>7.6100291556018274E-2</v>
      </c>
      <c r="AD17" s="2">
        <f t="shared" si="2"/>
        <v>0.42683800136566552</v>
      </c>
      <c r="AE17" s="2"/>
      <c r="AF17" s="2">
        <f>VLOOKUP($A17, Haver!$A:$L, MATCH("Normalized hours", Haver!$1:$1, 0), FALSE)</f>
        <v>46.778497103766412</v>
      </c>
      <c r="AG17" s="2">
        <f t="shared" si="22"/>
        <v>12.418918807629984</v>
      </c>
      <c r="AH17" s="2">
        <f t="shared" si="18"/>
        <v>9.8525206534935847</v>
      </c>
      <c r="AI17" s="16">
        <f t="shared" si="19"/>
        <v>0.16592614195519984</v>
      </c>
      <c r="AJ17" s="2">
        <f t="shared" si="20"/>
        <v>0.50293829292168379</v>
      </c>
      <c r="AK17" s="2">
        <f t="shared" si="3"/>
        <v>27.831376861240336</v>
      </c>
      <c r="AL17" s="2">
        <f t="shared" si="3"/>
        <v>9.2753579898712246</v>
      </c>
      <c r="AM17" s="2">
        <f t="shared" si="4"/>
        <v>10.022241914649772</v>
      </c>
      <c r="AN17" s="2">
        <f t="shared" si="5"/>
        <v>7.6100291556018274E-2</v>
      </c>
      <c r="AO17" s="2">
        <f t="shared" si="6"/>
        <v>0.42683800136566552</v>
      </c>
      <c r="AP17" s="2">
        <f t="shared" si="7"/>
        <v>27.75527656968432</v>
      </c>
      <c r="AQ17" s="2">
        <f t="shared" si="8"/>
        <v>9.1992576983152059</v>
      </c>
      <c r="AR17" s="2">
        <f t="shared" si="9"/>
        <v>0.50293829292168379</v>
      </c>
      <c r="AS17" s="2">
        <f t="shared" si="9"/>
        <v>27.831376861240336</v>
      </c>
      <c r="AT17" s="2">
        <f t="shared" si="9"/>
        <v>9.2753579898712246</v>
      </c>
      <c r="AU17" s="2">
        <f t="shared" si="10"/>
        <v>7.6100291556018274E-2</v>
      </c>
      <c r="AV17" s="2">
        <f t="shared" si="11"/>
        <v>3.9441894314168118</v>
      </c>
      <c r="AW17" s="2">
        <f t="shared" si="21"/>
        <v>-0.10657923240477274</v>
      </c>
      <c r="AX17" s="2"/>
      <c r="AY17" s="2">
        <f t="shared" si="12"/>
        <v>3.70835874726466</v>
      </c>
      <c r="AZ17" s="2">
        <f t="shared" si="13"/>
        <v>1.419545833864865</v>
      </c>
      <c r="BA17" s="2">
        <f t="shared" si="14"/>
        <v>1.0311927238217515</v>
      </c>
      <c r="BC17">
        <f t="shared" si="15"/>
        <v>2.288812913399795</v>
      </c>
      <c r="BD17">
        <f t="shared" si="16"/>
        <v>4.0507686638215823</v>
      </c>
      <c r="BE17">
        <f t="shared" si="17"/>
        <v>0.18267952396079074</v>
      </c>
    </row>
    <row r="18" spans="1:57" x14ac:dyDescent="0.25">
      <c r="A18" s="3">
        <v>18598</v>
      </c>
      <c r="B18" s="18" t="s">
        <v>17</v>
      </c>
      <c r="C18" s="18">
        <v>0.64656206167334096</v>
      </c>
      <c r="D18" s="18">
        <v>0.57186873503320346</v>
      </c>
      <c r="E18" s="16">
        <v>0.60921539835327065</v>
      </c>
      <c r="F18" s="16">
        <v>2.1166611988918165</v>
      </c>
      <c r="G18" s="16">
        <v>-1.507445800538544</v>
      </c>
      <c r="H18" s="16">
        <v>2.2040299175017157</v>
      </c>
      <c r="I18" s="16">
        <v>-7.8431971839454939E-2</v>
      </c>
      <c r="J18" s="16"/>
      <c r="K18" s="16">
        <v>-7.8431971839454939E-2</v>
      </c>
      <c r="L18" s="16">
        <v>1.9500007757742965E-2</v>
      </c>
      <c r="M18" s="16">
        <v>-1.554007126650929</v>
      </c>
      <c r="N18" s="16">
        <v>-3.3850770439081694</v>
      </c>
      <c r="O18" s="16">
        <v>1.8310699172572416</v>
      </c>
      <c r="P18" s="16">
        <v>-0.89734777979267111</v>
      </c>
      <c r="Q18" s="16">
        <v>1.435617669474698E-2</v>
      </c>
      <c r="R18" s="16">
        <v>-2.267778252078096</v>
      </c>
      <c r="S18" s="16">
        <v>-1.3704304722854248</v>
      </c>
      <c r="T18" s="16">
        <v>-6.8982451392552093</v>
      </c>
      <c r="U18" s="16">
        <v>-2.4639922444649192</v>
      </c>
      <c r="V18" s="16">
        <v>4.6304668871771124</v>
      </c>
      <c r="W18" s="16">
        <v>1.0935617721794939</v>
      </c>
      <c r="X18" s="2"/>
      <c r="Y18" s="17">
        <v>7.599065897103821</v>
      </c>
      <c r="Z18" s="17">
        <v>2.8901392563575712</v>
      </c>
      <c r="AA18" s="2"/>
      <c r="AB18" s="2">
        <f t="shared" si="0"/>
        <v>1.0539457722971126</v>
      </c>
      <c r="AC18" s="2">
        <f t="shared" si="1"/>
        <v>0.58565759831910869</v>
      </c>
      <c r="AD18" s="2">
        <f t="shared" si="2"/>
        <v>0.46828817397800393</v>
      </c>
      <c r="AE18" s="2"/>
      <c r="AF18" s="2">
        <f>VLOOKUP($A18, Haver!$A:$L, MATCH("Normalized hours", Haver!$1:$1, 0), FALSE)</f>
        <v>47.209917961890277</v>
      </c>
      <c r="AG18" s="2">
        <f t="shared" si="22"/>
        <v>3.6721452344709991</v>
      </c>
      <c r="AH18" s="2">
        <f t="shared" si="18"/>
        <v>2.1166611988918165</v>
      </c>
      <c r="AI18" s="16">
        <f t="shared" si="19"/>
        <v>2.2040299175017157</v>
      </c>
      <c r="AJ18" s="2">
        <f t="shared" si="20"/>
        <v>1.0539457722971126</v>
      </c>
      <c r="AK18" s="2">
        <f t="shared" si="3"/>
        <v>29.731143335516293</v>
      </c>
      <c r="AL18" s="2">
        <f t="shared" si="3"/>
        <v>9.9978928039606174</v>
      </c>
      <c r="AM18" s="2">
        <f t="shared" si="4"/>
        <v>2.0382292270523616</v>
      </c>
      <c r="AN18" s="2">
        <f t="shared" si="5"/>
        <v>0.58565759831910869</v>
      </c>
      <c r="AO18" s="2">
        <f t="shared" si="6"/>
        <v>0.46828817397800393</v>
      </c>
      <c r="AP18" s="2">
        <f t="shared" si="7"/>
        <v>29.145485737197184</v>
      </c>
      <c r="AQ18" s="2">
        <f t="shared" si="8"/>
        <v>9.4122352056415082</v>
      </c>
      <c r="AR18" s="2">
        <f t="shared" si="9"/>
        <v>1.0539457722971126</v>
      </c>
      <c r="AS18" s="2">
        <f t="shared" si="9"/>
        <v>29.731143335516293</v>
      </c>
      <c r="AT18" s="2">
        <f t="shared" si="9"/>
        <v>9.9978928039606174</v>
      </c>
      <c r="AU18" s="2">
        <f t="shared" si="10"/>
        <v>0.58565759831910869</v>
      </c>
      <c r="AV18" s="2">
        <f t="shared" si="11"/>
        <v>4.0964932810051291</v>
      </c>
      <c r="AW18" s="2">
        <f t="shared" si="21"/>
        <v>0.42258606731818138</v>
      </c>
      <c r="AX18" s="2"/>
      <c r="AY18" s="2">
        <f t="shared" si="12"/>
        <v>3.3198569656019279</v>
      </c>
      <c r="AZ18" s="2">
        <f t="shared" si="13"/>
        <v>1.8773133131791755</v>
      </c>
      <c r="BA18" s="2">
        <f t="shared" si="14"/>
        <v>1.488960203136062</v>
      </c>
      <c r="BC18">
        <f t="shared" si="15"/>
        <v>1.4425436524227526</v>
      </c>
      <c r="BD18">
        <f t="shared" si="16"/>
        <v>3.6739072136869462</v>
      </c>
      <c r="BE18">
        <f t="shared" si="17"/>
        <v>0.163071531000927</v>
      </c>
    </row>
    <row r="19" spans="1:57" x14ac:dyDescent="0.25">
      <c r="A19" s="3">
        <v>18688</v>
      </c>
      <c r="B19" s="18" t="s">
        <v>18</v>
      </c>
      <c r="C19" s="18">
        <v>0.57709039050110755</v>
      </c>
      <c r="D19" s="18">
        <v>-3.6805605385844</v>
      </c>
      <c r="E19" s="16">
        <v>-1.5517350740416456</v>
      </c>
      <c r="F19" s="16">
        <v>3.7618573000447508</v>
      </c>
      <c r="G19" s="16">
        <v>-5.3135923740863973</v>
      </c>
      <c r="H19" s="16">
        <v>1.4287350023247178</v>
      </c>
      <c r="I19" s="16">
        <v>-0.32582321464903857</v>
      </c>
      <c r="J19" s="16"/>
      <c r="K19" s="16">
        <v>-0.32582321464903857</v>
      </c>
      <c r="L19" s="16">
        <v>1.748436824228633E-2</v>
      </c>
      <c r="M19" s="16">
        <v>-4.3682684838163972</v>
      </c>
      <c r="N19" s="16">
        <v>1.7122089716483833</v>
      </c>
      <c r="O19" s="16">
        <v>-6.0804774554647816</v>
      </c>
      <c r="P19" s="16">
        <v>-0.43739057619447796</v>
      </c>
      <c r="Q19" s="16">
        <v>1.2585127629643394E-2</v>
      </c>
      <c r="R19" s="16">
        <v>-4.7185314275106833</v>
      </c>
      <c r="S19" s="16">
        <v>-4.2811408513162075</v>
      </c>
      <c r="T19" s="16">
        <v>0.86960842758133594</v>
      </c>
      <c r="U19" s="16">
        <v>1.9317041971141551</v>
      </c>
      <c r="V19" s="16">
        <v>-5.5881398550920203</v>
      </c>
      <c r="W19" s="16">
        <v>-6.2128450484303617</v>
      </c>
      <c r="X19" s="2"/>
      <c r="Y19" s="17">
        <v>6.8103748777876705</v>
      </c>
      <c r="Z19" s="17">
        <v>2.9893535350034028</v>
      </c>
      <c r="AA19" s="2"/>
      <c r="AB19" s="2">
        <f t="shared" si="0"/>
        <v>1.4111295228782921</v>
      </c>
      <c r="AC19" s="2">
        <f t="shared" si="1"/>
        <v>1.4446661196680366</v>
      </c>
      <c r="AD19" s="2">
        <f t="shared" si="2"/>
        <v>-3.3536596789744522E-2</v>
      </c>
      <c r="AE19" s="2"/>
      <c r="AF19" s="2">
        <f>VLOOKUP($A19, Haver!$A:$L, MATCH("Normalized hours", Haver!$1:$1, 0), FALSE)</f>
        <v>48.003564595182553</v>
      </c>
      <c r="AG19" s="2">
        <f t="shared" si="22"/>
        <v>6.6685094883635525</v>
      </c>
      <c r="AH19" s="2">
        <f t="shared" si="18"/>
        <v>3.7618573000447508</v>
      </c>
      <c r="AI19" s="16">
        <f t="shared" si="19"/>
        <v>1.4287350023247178</v>
      </c>
      <c r="AJ19" s="2">
        <f t="shared" si="20"/>
        <v>1.4111295228782921</v>
      </c>
      <c r="AK19" s="2">
        <f t="shared" si="3"/>
        <v>31.43373705496321</v>
      </c>
      <c r="AL19" s="2">
        <f t="shared" si="3"/>
        <v>10.745231187711468</v>
      </c>
      <c r="AM19" s="2">
        <f t="shared" si="4"/>
        <v>3.4360340853957121</v>
      </c>
      <c r="AN19" s="2">
        <f t="shared" si="5"/>
        <v>1.4446661196680366</v>
      </c>
      <c r="AO19" s="2">
        <f t="shared" si="6"/>
        <v>-3.3536596789744522E-2</v>
      </c>
      <c r="AP19" s="2">
        <f t="shared" si="7"/>
        <v>29.989070935295175</v>
      </c>
      <c r="AQ19" s="2">
        <f t="shared" si="8"/>
        <v>9.3005650680434311</v>
      </c>
      <c r="AR19" s="2">
        <f t="shared" si="9"/>
        <v>1.4111295228782921</v>
      </c>
      <c r="AS19" s="2">
        <f t="shared" si="9"/>
        <v>31.43373705496321</v>
      </c>
      <c r="AT19" s="2">
        <f t="shared" si="9"/>
        <v>10.745231187711468</v>
      </c>
      <c r="AU19" s="2">
        <f t="shared" si="10"/>
        <v>1.4446661196680366</v>
      </c>
      <c r="AV19" s="2">
        <f t="shared" si="11"/>
        <v>3.7085595124947179</v>
      </c>
      <c r="AW19" s="2">
        <f t="shared" si="21"/>
        <v>1.3630503923293691</v>
      </c>
      <c r="AX19" s="2"/>
      <c r="AY19" s="2">
        <f t="shared" si="12"/>
        <v>2.2277898446478286</v>
      </c>
      <c r="AZ19" s="2">
        <f t="shared" si="13"/>
        <v>0.3571939493129801</v>
      </c>
      <c r="BA19" s="2">
        <f t="shared" si="14"/>
        <v>-3.1159160730133584E-2</v>
      </c>
      <c r="BC19">
        <f t="shared" si="15"/>
        <v>1.8705958953348485</v>
      </c>
      <c r="BD19">
        <f t="shared" si="16"/>
        <v>2.3455091201653469</v>
      </c>
      <c r="BE19">
        <f t="shared" si="17"/>
        <v>8.1615727338667357E-2</v>
      </c>
    </row>
    <row r="20" spans="1:57" x14ac:dyDescent="0.25">
      <c r="A20" s="3">
        <v>18780</v>
      </c>
      <c r="B20" s="18" t="s">
        <v>19</v>
      </c>
      <c r="C20" s="18">
        <v>4.9083422014034372E-2</v>
      </c>
      <c r="D20" s="18">
        <v>0.18623457931851117</v>
      </c>
      <c r="E20" s="16">
        <v>0.11765900066627433</v>
      </c>
      <c r="F20" s="16">
        <v>1.7426579278253413</v>
      </c>
      <c r="G20" s="16">
        <v>-1.6249989271590679</v>
      </c>
      <c r="H20" s="16">
        <v>1.5799956852111769</v>
      </c>
      <c r="I20" s="16">
        <v>-0.30335840163452327</v>
      </c>
      <c r="J20" s="16"/>
      <c r="K20" s="16">
        <v>-0.30335840163452327</v>
      </c>
      <c r="L20" s="16">
        <v>1.4604239024996191E-2</v>
      </c>
      <c r="M20" s="16">
        <v>-1.4236843717931067</v>
      </c>
      <c r="N20" s="16">
        <v>-4.8240467584869693</v>
      </c>
      <c r="O20" s="16">
        <v>3.4003623866938613</v>
      </c>
      <c r="P20" s="16">
        <v>5.2279292283336984E-3</v>
      </c>
      <c r="Q20" s="16">
        <v>-7.5287598657239885E-3</v>
      </c>
      <c r="R20" s="16">
        <v>-1.4233735550163964</v>
      </c>
      <c r="S20" s="16">
        <v>-1.4286014842447303</v>
      </c>
      <c r="T20" s="16">
        <v>-5.6937947071423167</v>
      </c>
      <c r="U20" s="16">
        <v>-4.6234254962608743</v>
      </c>
      <c r="V20" s="16">
        <v>4.2704211521259214</v>
      </c>
      <c r="W20" s="16">
        <v>3.1948240120161446</v>
      </c>
      <c r="X20" s="2"/>
      <c r="Y20" s="17">
        <v>5.8203913438004795</v>
      </c>
      <c r="Z20" s="17">
        <v>2.9659572789178412</v>
      </c>
      <c r="AA20" s="2"/>
      <c r="AB20" s="2">
        <f t="shared" si="0"/>
        <v>1.8061284441810863</v>
      </c>
      <c r="AC20" s="2">
        <f t="shared" si="1"/>
        <v>1.8044910012157411</v>
      </c>
      <c r="AD20" s="2">
        <f t="shared" si="2"/>
        <v>1.6374429653451816E-3</v>
      </c>
      <c r="AE20" s="2"/>
      <c r="AF20" s="2">
        <f>VLOOKUP($A20, Haver!$A:$L, MATCH("Normalized hours", Haver!$1:$1, 0), FALSE)</f>
        <v>48.389379603176678</v>
      </c>
      <c r="AG20" s="2">
        <f t="shared" si="22"/>
        <v>3.2020357630903411</v>
      </c>
      <c r="AH20" s="2">
        <f t="shared" si="18"/>
        <v>1.7426579278253413</v>
      </c>
      <c r="AI20" s="16">
        <f t="shared" si="19"/>
        <v>1.5799956852111769</v>
      </c>
      <c r="AJ20" s="2">
        <f t="shared" si="20"/>
        <v>1.8061284441810863</v>
      </c>
      <c r="AK20" s="2">
        <f t="shared" ref="AK20:AL35" si="23">AK19+Y20/4</f>
        <v>32.88883489091333</v>
      </c>
      <c r="AL20" s="2">
        <f t="shared" si="23"/>
        <v>11.486720507440928</v>
      </c>
      <c r="AM20" s="2">
        <f t="shared" si="4"/>
        <v>1.4392995261908181</v>
      </c>
      <c r="AN20" s="2">
        <f t="shared" si="5"/>
        <v>1.8044910012157411</v>
      </c>
      <c r="AO20" s="2">
        <f t="shared" si="6"/>
        <v>1.6374429653451816E-3</v>
      </c>
      <c r="AP20" s="2">
        <f t="shared" si="7"/>
        <v>31.084343889697589</v>
      </c>
      <c r="AQ20" s="2">
        <f t="shared" si="8"/>
        <v>9.6822295062251875</v>
      </c>
      <c r="AR20" s="2">
        <f t="shared" si="9"/>
        <v>1.8061284441810863</v>
      </c>
      <c r="AS20" s="2">
        <f t="shared" si="9"/>
        <v>32.88883489091333</v>
      </c>
      <c r="AT20" s="2">
        <f t="shared" si="9"/>
        <v>11.486720507440928</v>
      </c>
      <c r="AU20" s="2">
        <f t="shared" si="10"/>
        <v>1.8044910012157411</v>
      </c>
      <c r="AV20" s="2">
        <f t="shared" si="11"/>
        <v>3.7379742626612864</v>
      </c>
      <c r="AW20" s="2">
        <f t="shared" si="21"/>
        <v>1.7987148742857044</v>
      </c>
      <c r="AX20" s="2"/>
      <c r="AY20" s="2">
        <f t="shared" si="12"/>
        <v>1.871868751699552</v>
      </c>
      <c r="AZ20" s="2">
        <f t="shared" si="13"/>
        <v>1.2072845459864454</v>
      </c>
      <c r="BA20" s="2">
        <f t="shared" si="14"/>
        <v>0.81893143594333195</v>
      </c>
      <c r="BC20">
        <f t="shared" si="15"/>
        <v>0.66458420571310617</v>
      </c>
      <c r="BD20">
        <f t="shared" si="16"/>
        <v>1.93925938837558</v>
      </c>
      <c r="BE20">
        <f t="shared" si="17"/>
        <v>5.7761269300365403E-3</v>
      </c>
    </row>
    <row r="21" spans="1:57" x14ac:dyDescent="0.25">
      <c r="A21" s="3">
        <v>18872</v>
      </c>
      <c r="B21" s="18" t="s">
        <v>20</v>
      </c>
      <c r="C21" s="18">
        <v>2.9749277447196336</v>
      </c>
      <c r="D21" s="18">
        <v>1.2672862429762204</v>
      </c>
      <c r="E21" s="16">
        <v>2.1211069938479268</v>
      </c>
      <c r="F21" s="16">
        <v>-5.1127876014663363</v>
      </c>
      <c r="G21" s="16">
        <v>7.233894595314263</v>
      </c>
      <c r="H21" s="16">
        <v>0.87731758839869611</v>
      </c>
      <c r="I21" s="16">
        <v>-0.28077328499347182</v>
      </c>
      <c r="J21" s="16"/>
      <c r="K21" s="16">
        <v>-0.28077328499347182</v>
      </c>
      <c r="L21" s="16">
        <v>1.0859435612360135E-2</v>
      </c>
      <c r="M21" s="16">
        <v>5.3817136653073252</v>
      </c>
      <c r="N21" s="16">
        <v>-7.8269919005292481</v>
      </c>
      <c r="O21" s="16">
        <v>13.208705565836576</v>
      </c>
      <c r="P21" s="16">
        <v>0.29738429249754439</v>
      </c>
      <c r="Q21" s="16">
        <v>-1.0214528004067719E-2</v>
      </c>
      <c r="R21" s="16">
        <v>5.6207881383420455</v>
      </c>
      <c r="S21" s="16">
        <v>5.3234038458445001</v>
      </c>
      <c r="T21" s="16">
        <v>-9.612287855985878</v>
      </c>
      <c r="U21" s="16">
        <v>-7.4249817849410489</v>
      </c>
      <c r="V21" s="16">
        <v>15.233075994327926</v>
      </c>
      <c r="W21" s="16">
        <v>12.748385630785549</v>
      </c>
      <c r="X21" s="2"/>
      <c r="Y21" s="17">
        <v>5.5022101580489053</v>
      </c>
      <c r="Z21" s="17">
        <v>3.1109207819440599</v>
      </c>
      <c r="AA21" s="2"/>
      <c r="AB21" s="2">
        <f t="shared" si="0"/>
        <v>2.0254578412807605</v>
      </c>
      <c r="AC21" s="2">
        <f t="shared" si="1"/>
        <v>0.45610077960078921</v>
      </c>
      <c r="AD21" s="2">
        <f t="shared" si="2"/>
        <v>1.5693570616799712</v>
      </c>
      <c r="AE21" s="2"/>
      <c r="AF21" s="2">
        <f>VLOOKUP($A21, Haver!$A:$L, MATCH("Normalized hours", Haver!$1:$1, 0), FALSE)</f>
        <v>47.911304484575254</v>
      </c>
      <c r="AG21" s="2">
        <f t="shared" si="22"/>
        <v>-3.9715526477764924</v>
      </c>
      <c r="AH21" s="2">
        <f t="shared" si="18"/>
        <v>-5.1127876014663363</v>
      </c>
      <c r="AI21" s="16">
        <f t="shared" si="19"/>
        <v>0.87731758839869611</v>
      </c>
      <c r="AJ21" s="2">
        <f t="shared" si="20"/>
        <v>2.0254578412807605</v>
      </c>
      <c r="AK21" s="2">
        <f t="shared" si="23"/>
        <v>34.264387430425558</v>
      </c>
      <c r="AL21" s="2">
        <f t="shared" si="23"/>
        <v>12.264450702926943</v>
      </c>
      <c r="AM21" s="2">
        <f t="shared" si="4"/>
        <v>-5.3935608864598077</v>
      </c>
      <c r="AN21" s="2">
        <f t="shared" si="5"/>
        <v>0.45610077960078921</v>
      </c>
      <c r="AO21" s="2">
        <f t="shared" si="6"/>
        <v>1.5693570616799712</v>
      </c>
      <c r="AP21" s="2">
        <f t="shared" si="7"/>
        <v>33.808286650824769</v>
      </c>
      <c r="AQ21" s="2">
        <f t="shared" si="8"/>
        <v>11.808349923326155</v>
      </c>
      <c r="AR21" s="2">
        <f t="shared" si="9"/>
        <v>2.0254578412807605</v>
      </c>
      <c r="AS21" s="2">
        <f t="shared" si="9"/>
        <v>34.264387430425558</v>
      </c>
      <c r="AT21" s="2">
        <f t="shared" si="9"/>
        <v>12.264450702926943</v>
      </c>
      <c r="AU21" s="2">
        <f t="shared" si="10"/>
        <v>0.45610077960078921</v>
      </c>
      <c r="AV21" s="2">
        <f t="shared" si="11"/>
        <v>4.2682510111232679</v>
      </c>
      <c r="AW21" s="2">
        <f t="shared" si="21"/>
        <v>0.52051797391912036</v>
      </c>
      <c r="AX21" s="2"/>
      <c r="AY21" s="2">
        <f t="shared" si="12"/>
        <v>3.2172971680263833</v>
      </c>
      <c r="AZ21" s="2">
        <f t="shared" si="13"/>
        <v>4.5094609374455894</v>
      </c>
      <c r="BA21" s="2">
        <f t="shared" si="14"/>
        <v>4.1211078274024757</v>
      </c>
      <c r="BC21">
        <f t="shared" si="15"/>
        <v>-1.2921637694192059</v>
      </c>
      <c r="BD21">
        <f t="shared" si="16"/>
        <v>3.7477330372041457</v>
      </c>
      <c r="BE21">
        <f t="shared" si="17"/>
        <v>-6.4417194318331414E-2</v>
      </c>
    </row>
    <row r="22" spans="1:57" x14ac:dyDescent="0.25">
      <c r="A22" s="3">
        <v>18963</v>
      </c>
      <c r="B22" s="18" t="s">
        <v>21</v>
      </c>
      <c r="C22" s="18">
        <v>-3.6148044441675156</v>
      </c>
      <c r="D22" s="18">
        <v>-0.45420923162701277</v>
      </c>
      <c r="E22" s="16">
        <v>-2.0345068378972644</v>
      </c>
      <c r="F22" s="16">
        <v>1.050862822438178</v>
      </c>
      <c r="G22" s="16">
        <v>-3.085369660335441</v>
      </c>
      <c r="H22" s="16">
        <v>0.15694548655164287</v>
      </c>
      <c r="I22" s="16">
        <v>-0.25807221802735897</v>
      </c>
      <c r="J22" s="16"/>
      <c r="K22" s="16">
        <v>-0.25807221802735897</v>
      </c>
      <c r="L22" s="16">
        <v>6.2499020549685591E-3</v>
      </c>
      <c r="M22" s="16">
        <v>-2.6504674112082647</v>
      </c>
      <c r="N22" s="16">
        <v>1.1091177888633972</v>
      </c>
      <c r="O22" s="16">
        <v>-3.7595852000716619</v>
      </c>
      <c r="P22" s="16">
        <v>1.1528776371155827</v>
      </c>
      <c r="Q22" s="16">
        <v>-1.1146201601641759E-2</v>
      </c>
      <c r="R22" s="16">
        <v>-1.7111456674120413</v>
      </c>
      <c r="S22" s="16">
        <v>-2.8640233045276244</v>
      </c>
      <c r="T22" s="16">
        <v>2.2603114153362012</v>
      </c>
      <c r="U22" s="16">
        <v>0.85530572808458649</v>
      </c>
      <c r="V22" s="16">
        <v>-3.9714570827482429</v>
      </c>
      <c r="W22" s="16">
        <v>-3.7193290326122099</v>
      </c>
      <c r="X22" s="2"/>
      <c r="Y22" s="17">
        <v>5.4965974627001302</v>
      </c>
      <c r="Z22" s="17">
        <v>3.0331902573948355</v>
      </c>
      <c r="AA22" s="2"/>
      <c r="AB22" s="2">
        <f t="shared" si="0"/>
        <v>2.0646942129186714</v>
      </c>
      <c r="AC22" s="2">
        <f t="shared" si="1"/>
        <v>0.65429843070349403</v>
      </c>
      <c r="AD22" s="2">
        <f t="shared" si="2"/>
        <v>1.4103957822151774</v>
      </c>
      <c r="AE22" s="2"/>
      <c r="AF22" s="2">
        <f>VLOOKUP($A22, Haver!$A:$L, MATCH("Normalized hours", Haver!$1:$1, 0), FALSE)</f>
        <v>47.933845307053183</v>
      </c>
      <c r="AG22" s="2">
        <f t="shared" si="22"/>
        <v>0.18814367084826056</v>
      </c>
      <c r="AH22" s="2">
        <f t="shared" si="18"/>
        <v>1.050862822438178</v>
      </c>
      <c r="AI22" s="16">
        <f t="shared" si="19"/>
        <v>0.15694548655164287</v>
      </c>
      <c r="AJ22" s="2">
        <f t="shared" si="20"/>
        <v>2.0646942129186714</v>
      </c>
      <c r="AK22" s="2">
        <f t="shared" si="23"/>
        <v>35.638536796100588</v>
      </c>
      <c r="AL22" s="2">
        <f t="shared" si="23"/>
        <v>13.022748267275652</v>
      </c>
      <c r="AM22" s="2">
        <f t="shared" si="4"/>
        <v>0.79279060441081906</v>
      </c>
      <c r="AN22" s="2">
        <f t="shared" si="5"/>
        <v>0.65429843070349403</v>
      </c>
      <c r="AO22" s="2">
        <f t="shared" si="6"/>
        <v>1.4103957822151774</v>
      </c>
      <c r="AP22" s="2">
        <f t="shared" si="7"/>
        <v>34.984238365397097</v>
      </c>
      <c r="AQ22" s="2">
        <f t="shared" si="8"/>
        <v>12.368449836572157</v>
      </c>
      <c r="AR22" s="2">
        <f t="shared" si="9"/>
        <v>2.0646942129186714</v>
      </c>
      <c r="AS22" s="2">
        <f t="shared" si="9"/>
        <v>35.638536796100588</v>
      </c>
      <c r="AT22" s="2">
        <f t="shared" si="9"/>
        <v>13.022748267275652</v>
      </c>
      <c r="AU22" s="2">
        <f t="shared" si="10"/>
        <v>0.65429843070349403</v>
      </c>
      <c r="AV22" s="2">
        <f t="shared" si="11"/>
        <v>3.7596243016489517</v>
      </c>
      <c r="AW22" s="2">
        <f t="shared" si="21"/>
        <v>0.78323367952866485</v>
      </c>
      <c r="AX22" s="2"/>
      <c r="AY22" s="2">
        <f t="shared" si="12"/>
        <v>2.5546803152243172</v>
      </c>
      <c r="AZ22" s="2">
        <f t="shared" si="13"/>
        <v>3.5695646374276739</v>
      </c>
      <c r="BA22" s="2">
        <f t="shared" si="14"/>
        <v>3.1812115273845603</v>
      </c>
      <c r="BC22">
        <f t="shared" si="15"/>
        <v>-1.0148843222033566</v>
      </c>
      <c r="BD22">
        <f t="shared" si="16"/>
        <v>2.9763906221202854</v>
      </c>
      <c r="BE22">
        <f t="shared" si="17"/>
        <v>-0.12893524882517116</v>
      </c>
    </row>
    <row r="23" spans="1:57" x14ac:dyDescent="0.25">
      <c r="A23" s="3">
        <v>19054</v>
      </c>
      <c r="B23" s="18" t="s">
        <v>22</v>
      </c>
      <c r="C23" s="18">
        <v>-0.17904305663804676</v>
      </c>
      <c r="D23" s="18">
        <v>-2.1869960324424089</v>
      </c>
      <c r="E23" s="16">
        <v>-1.1830195445402278</v>
      </c>
      <c r="F23" s="16">
        <v>1.4846679758581391</v>
      </c>
      <c r="G23" s="16">
        <v>-2.6676875203983665</v>
      </c>
      <c r="H23" s="16">
        <v>6.2283108026187417E-2</v>
      </c>
      <c r="I23" s="16">
        <v>-0.2352646987232927</v>
      </c>
      <c r="J23" s="16"/>
      <c r="K23" s="16">
        <v>-0.2352646987232927</v>
      </c>
      <c r="L23" s="16">
        <v>7.7570222841671921E-4</v>
      </c>
      <c r="M23" s="16">
        <v>-2.0664807724453289</v>
      </c>
      <c r="N23" s="16">
        <v>6.8031379519709256</v>
      </c>
      <c r="O23" s="16">
        <v>-8.8696187244162559</v>
      </c>
      <c r="P23" s="16">
        <v>-2.889996414692658</v>
      </c>
      <c r="Q23" s="16">
        <v>-9.4347979768615586E-3</v>
      </c>
      <c r="R23" s="16">
        <v>-4.4290858510142055</v>
      </c>
      <c r="S23" s="16">
        <v>-1.539089436321547</v>
      </c>
      <c r="T23" s="16">
        <v>9.7638164332550712</v>
      </c>
      <c r="U23" s="16">
        <v>6.1387510574561821</v>
      </c>
      <c r="V23" s="16">
        <v>-14.192902284269275</v>
      </c>
      <c r="W23" s="16">
        <v>-7.6778404937777296</v>
      </c>
      <c r="X23" s="2"/>
      <c r="Y23" s="17">
        <v>5.0667877319208312</v>
      </c>
      <c r="Z23" s="17">
        <v>2.7778969298942968</v>
      </c>
      <c r="AA23" s="2"/>
      <c r="AB23" s="2">
        <f t="shared" si="0"/>
        <v>2.0802649899252184</v>
      </c>
      <c r="AC23" s="2">
        <f t="shared" si="1"/>
        <v>0.96664924998720569</v>
      </c>
      <c r="AD23" s="2">
        <f t="shared" si="2"/>
        <v>1.1136157399380127</v>
      </c>
      <c r="AE23" s="2"/>
      <c r="AF23" s="2">
        <f>VLOOKUP($A23, Haver!$A:$L, MATCH("Normalized hours", Haver!$1:$1, 0), FALSE)</f>
        <v>48.242602154483258</v>
      </c>
      <c r="AG23" s="2">
        <f t="shared" si="22"/>
        <v>2.5682621164103079</v>
      </c>
      <c r="AH23" s="2">
        <f t="shared" si="18"/>
        <v>1.4846679758581391</v>
      </c>
      <c r="AI23" s="16">
        <f t="shared" si="19"/>
        <v>6.2283108026187417E-2</v>
      </c>
      <c r="AJ23" s="2">
        <f t="shared" si="20"/>
        <v>2.0802649899252184</v>
      </c>
      <c r="AK23" s="2">
        <f t="shared" si="23"/>
        <v>36.905233729080798</v>
      </c>
      <c r="AL23" s="2">
        <f t="shared" si="23"/>
        <v>13.717222499749226</v>
      </c>
      <c r="AM23" s="2">
        <f t="shared" si="4"/>
        <v>1.2494032771348464</v>
      </c>
      <c r="AN23" s="2">
        <f t="shared" si="5"/>
        <v>0.96664924998720569</v>
      </c>
      <c r="AO23" s="2">
        <f t="shared" si="6"/>
        <v>1.1136157399380127</v>
      </c>
      <c r="AP23" s="2">
        <f t="shared" si="7"/>
        <v>35.938584479093592</v>
      </c>
      <c r="AQ23" s="2">
        <f t="shared" si="8"/>
        <v>12.75057324976202</v>
      </c>
      <c r="AR23" s="2">
        <f t="shared" si="9"/>
        <v>2.0802649899252184</v>
      </c>
      <c r="AS23" s="2">
        <f t="shared" si="9"/>
        <v>36.905233729080798</v>
      </c>
      <c r="AT23" s="2">
        <f t="shared" si="9"/>
        <v>13.717222499749226</v>
      </c>
      <c r="AU23" s="2">
        <f t="shared" si="10"/>
        <v>0.96664924998720569</v>
      </c>
      <c r="AV23" s="2">
        <f t="shared" si="11"/>
        <v>3.4638694155138947</v>
      </c>
      <c r="AW23" s="2">
        <f t="shared" si="21"/>
        <v>1.1544006734931997</v>
      </c>
      <c r="AX23" s="2"/>
      <c r="AY23" s="2">
        <f t="shared" si="12"/>
        <v>2.0380601221129848</v>
      </c>
      <c r="AZ23" s="2">
        <f t="shared" si="13"/>
        <v>1.35215995632361</v>
      </c>
      <c r="BA23" s="2">
        <f t="shared" si="14"/>
        <v>0.96380684628049651</v>
      </c>
      <c r="BC23">
        <f t="shared" si="15"/>
        <v>0.68590016578937485</v>
      </c>
      <c r="BD23">
        <f t="shared" si="16"/>
        <v>2.3094687420206936</v>
      </c>
      <c r="BE23">
        <f t="shared" si="17"/>
        <v>-0.18775142350599433</v>
      </c>
    </row>
    <row r="24" spans="1:57" x14ac:dyDescent="0.25">
      <c r="A24" s="3">
        <v>19146</v>
      </c>
      <c r="B24" s="18" t="s">
        <v>23</v>
      </c>
      <c r="C24" s="18">
        <v>-3.9895703122486381</v>
      </c>
      <c r="D24" s="18">
        <v>-2.3002601888938137</v>
      </c>
      <c r="E24" s="16">
        <v>-3.1449152505712274</v>
      </c>
      <c r="F24" s="16">
        <v>-4.5085638555917757</v>
      </c>
      <c r="G24" s="16">
        <v>1.363648605020551</v>
      </c>
      <c r="H24" s="16">
        <v>-0.7292898684998379</v>
      </c>
      <c r="I24" s="16">
        <v>-6.5316752531626443E-2</v>
      </c>
      <c r="J24" s="16"/>
      <c r="K24" s="16">
        <v>-6.5316752531626443E-2</v>
      </c>
      <c r="L24" s="16">
        <v>-3.8469338354036875E-3</v>
      </c>
      <c r="M24" s="16">
        <v>0.20064155178157739</v>
      </c>
      <c r="N24" s="16">
        <v>2.5898841579715253</v>
      </c>
      <c r="O24" s="16">
        <v>-2.3892426061899461</v>
      </c>
      <c r="P24" s="16">
        <v>3.3002521275065546</v>
      </c>
      <c r="Q24" s="16">
        <v>-6.3553030973483582E-3</v>
      </c>
      <c r="R24" s="16">
        <v>2.8810340195117097</v>
      </c>
      <c r="S24" s="16">
        <v>-0.41921810799484538</v>
      </c>
      <c r="T24" s="16">
        <v>-0.57368856717655958</v>
      </c>
      <c r="U24" s="16">
        <v>3.3180831580686743</v>
      </c>
      <c r="V24" s="16">
        <v>3.4547225866882711</v>
      </c>
      <c r="W24" s="16">
        <v>-3.7373012660635188</v>
      </c>
      <c r="X24" s="2"/>
      <c r="Y24" s="17">
        <v>4.9193971595254977</v>
      </c>
      <c r="Z24" s="17">
        <v>2.7474479335104718</v>
      </c>
      <c r="AA24" s="2"/>
      <c r="AB24" s="2">
        <f t="shared" si="0"/>
        <v>1.8979425228002589</v>
      </c>
      <c r="AC24" s="2">
        <f t="shared" si="1"/>
        <v>-0.17682090204364487</v>
      </c>
      <c r="AD24" s="2">
        <f t="shared" si="2"/>
        <v>2.074763424843904</v>
      </c>
      <c r="AE24" s="2"/>
      <c r="AF24" s="2">
        <f>VLOOKUP($A24, Haver!$A:$L, MATCH("Normalized hours", Haver!$1:$1, 0), FALSE)</f>
        <v>48.042355778051522</v>
      </c>
      <c r="AG24" s="2">
        <f t="shared" si="22"/>
        <v>-1.6637835810559227</v>
      </c>
      <c r="AH24" s="2">
        <f t="shared" si="18"/>
        <v>-4.5085638555917757</v>
      </c>
      <c r="AI24" s="16">
        <f t="shared" si="19"/>
        <v>-0.7292898684998379</v>
      </c>
      <c r="AJ24" s="2">
        <f t="shared" si="20"/>
        <v>1.8979425228002589</v>
      </c>
      <c r="AK24" s="2">
        <f t="shared" si="23"/>
        <v>38.13508301896217</v>
      </c>
      <c r="AL24" s="2">
        <f t="shared" si="23"/>
        <v>14.404084483126844</v>
      </c>
      <c r="AM24" s="2">
        <f t="shared" si="4"/>
        <v>-4.5738806081234022</v>
      </c>
      <c r="AN24" s="2">
        <f t="shared" si="5"/>
        <v>-0.17682090204364487</v>
      </c>
      <c r="AO24" s="2">
        <f t="shared" si="6"/>
        <v>2.074763424843904</v>
      </c>
      <c r="AP24" s="2">
        <f t="shared" si="7"/>
        <v>38.311903921005815</v>
      </c>
      <c r="AQ24" s="2">
        <f t="shared" si="8"/>
        <v>14.580905385170489</v>
      </c>
      <c r="AR24" s="2">
        <f t="shared" si="9"/>
        <v>1.8979425228002589</v>
      </c>
      <c r="AS24" s="2">
        <f t="shared" si="9"/>
        <v>38.13508301896217</v>
      </c>
      <c r="AT24" s="2">
        <f t="shared" si="9"/>
        <v>14.404084483126844</v>
      </c>
      <c r="AU24" s="2">
        <f t="shared" si="10"/>
        <v>-0.17682090204364487</v>
      </c>
      <c r="AV24" s="2">
        <f t="shared" si="11"/>
        <v>2.677640602871088</v>
      </c>
      <c r="AW24" s="2">
        <f t="shared" si="21"/>
        <v>2.725970959525581E-2</v>
      </c>
      <c r="AX24" s="2"/>
      <c r="AY24" s="2">
        <f t="shared" si="12"/>
        <v>2.0882205100583793</v>
      </c>
      <c r="AZ24" s="2">
        <f t="shared" si="13"/>
        <v>0.75484930477612344</v>
      </c>
      <c r="BA24" s="2">
        <f t="shared" si="14"/>
        <v>0.36649619473300987</v>
      </c>
      <c r="BC24">
        <f t="shared" si="15"/>
        <v>1.3333712052822562</v>
      </c>
      <c r="BD24">
        <f t="shared" si="16"/>
        <v>2.6503808932758313</v>
      </c>
      <c r="BE24">
        <f t="shared" si="17"/>
        <v>-0.20408061163890096</v>
      </c>
    </row>
    <row r="25" spans="1:57" x14ac:dyDescent="0.25">
      <c r="A25" s="3">
        <v>19238</v>
      </c>
      <c r="B25" s="18" t="s">
        <v>24</v>
      </c>
      <c r="C25" s="18">
        <v>-0.99757036578430203</v>
      </c>
      <c r="D25" s="18">
        <v>-0.2223480805771918</v>
      </c>
      <c r="E25" s="16">
        <v>-0.60995922318074802</v>
      </c>
      <c r="F25" s="16">
        <v>0.93481994513629307</v>
      </c>
      <c r="G25" s="16">
        <v>-1.5447791683170413</v>
      </c>
      <c r="H25" s="16">
        <v>0.21042524520466088</v>
      </c>
      <c r="I25" s="16">
        <v>0.10430329664666893</v>
      </c>
      <c r="J25" s="16"/>
      <c r="K25" s="16">
        <v>0.10430329664666893</v>
      </c>
      <c r="L25" s="16">
        <v>-7.6177454599454797E-3</v>
      </c>
      <c r="M25" s="16">
        <v>-1.3836580077333782</v>
      </c>
      <c r="N25" s="16">
        <v>-1.9186151231370518</v>
      </c>
      <c r="O25" s="16">
        <v>0.53495711540367274</v>
      </c>
      <c r="P25" s="16">
        <v>0.47153825505480523</v>
      </c>
      <c r="Q25" s="16">
        <v>-2.4359320321956812E-2</v>
      </c>
      <c r="R25" s="16">
        <v>-0.99453470411693567</v>
      </c>
      <c r="S25" s="16">
        <v>-1.4660729591717412</v>
      </c>
      <c r="T25" s="16">
        <v>-6.2460890012805619</v>
      </c>
      <c r="U25" s="16">
        <v>-1.0366248530897875</v>
      </c>
      <c r="V25" s="16">
        <v>5.2515542971636258</v>
      </c>
      <c r="W25" s="16">
        <v>-0.42944810608195372</v>
      </c>
      <c r="X25" s="2"/>
      <c r="Y25" s="17">
        <v>4.9206214676721709</v>
      </c>
      <c r="Z25" s="17">
        <v>2.7490310994338074</v>
      </c>
      <c r="AA25" s="2"/>
      <c r="AB25" s="2">
        <f t="shared" si="0"/>
        <v>1.9505488341014241</v>
      </c>
      <c r="AC25" s="2">
        <f t="shared" si="1"/>
        <v>8.2959908402095661E-2</v>
      </c>
      <c r="AD25" s="2">
        <f t="shared" si="2"/>
        <v>1.8675889256993283</v>
      </c>
      <c r="AE25" s="2"/>
      <c r="AF25" s="2">
        <f>VLOOKUP($A25, Haver!$A:$L, MATCH("Normalized hours", Haver!$1:$1, 0), FALSE)</f>
        <v>48.387806987654962</v>
      </c>
      <c r="AG25" s="2">
        <f t="shared" si="22"/>
        <v>2.8659305553216035</v>
      </c>
      <c r="AH25" s="2">
        <f t="shared" si="18"/>
        <v>0.93481994513629307</v>
      </c>
      <c r="AI25" s="16">
        <f t="shared" si="19"/>
        <v>0.21042524520466088</v>
      </c>
      <c r="AJ25" s="2">
        <f t="shared" si="20"/>
        <v>1.9505488341014241</v>
      </c>
      <c r="AK25" s="2">
        <f t="shared" si="23"/>
        <v>39.365238385880211</v>
      </c>
      <c r="AL25" s="2">
        <f t="shared" si="23"/>
        <v>15.091342257985296</v>
      </c>
      <c r="AM25" s="2">
        <f t="shared" si="4"/>
        <v>1.0391232417829621</v>
      </c>
      <c r="AN25" s="2">
        <f t="shared" si="5"/>
        <v>8.2959908402095661E-2</v>
      </c>
      <c r="AO25" s="2">
        <f t="shared" si="6"/>
        <v>1.8675889256993283</v>
      </c>
      <c r="AP25" s="2">
        <f t="shared" si="7"/>
        <v>39.282278477478116</v>
      </c>
      <c r="AQ25" s="2">
        <f t="shared" si="8"/>
        <v>15.008382349583201</v>
      </c>
      <c r="AR25" s="2">
        <f t="shared" si="9"/>
        <v>1.9505488341014241</v>
      </c>
      <c r="AS25" s="2">
        <f t="shared" si="9"/>
        <v>39.365238385880211</v>
      </c>
      <c r="AT25" s="2">
        <f t="shared" si="9"/>
        <v>15.091342257985296</v>
      </c>
      <c r="AU25" s="2">
        <f t="shared" si="10"/>
        <v>8.2959908402095661E-2</v>
      </c>
      <c r="AV25" s="2">
        <f t="shared" si="11"/>
        <v>2.5251507970759008</v>
      </c>
      <c r="AW25" s="2">
        <f t="shared" si="21"/>
        <v>0.26096469587932908</v>
      </c>
      <c r="AX25" s="2"/>
      <c r="AY25" s="2">
        <f t="shared" si="12"/>
        <v>1.7423060081250348</v>
      </c>
      <c r="AZ25" s="2">
        <f t="shared" si="13"/>
        <v>0.88858858362704163</v>
      </c>
      <c r="BA25" s="2">
        <f t="shared" si="14"/>
        <v>0.50023547358392806</v>
      </c>
      <c r="BC25">
        <f t="shared" si="15"/>
        <v>0.85371742449799326</v>
      </c>
      <c r="BD25">
        <f t="shared" si="16"/>
        <v>2.2641861011965707</v>
      </c>
      <c r="BE25">
        <f t="shared" si="17"/>
        <v>-0.17800478747723372</v>
      </c>
    </row>
    <row r="26" spans="1:57" x14ac:dyDescent="0.25">
      <c r="A26" s="3">
        <v>19329</v>
      </c>
      <c r="B26" s="18" t="s">
        <v>25</v>
      </c>
      <c r="C26" s="18">
        <v>11.983228260404704</v>
      </c>
      <c r="D26" s="18">
        <v>11.079098519599871</v>
      </c>
      <c r="E26" s="16">
        <v>11.531163390002288</v>
      </c>
      <c r="F26" s="16">
        <v>9.2734493821521475</v>
      </c>
      <c r="G26" s="16">
        <v>2.2577140078501388</v>
      </c>
      <c r="H26" s="16">
        <v>-0.52992409836511767</v>
      </c>
      <c r="I26" s="16">
        <v>0.27338703631362932</v>
      </c>
      <c r="J26" s="16"/>
      <c r="K26" s="16">
        <v>0.27338703631362932</v>
      </c>
      <c r="L26" s="16">
        <v>-1.0536432135542839E-2</v>
      </c>
      <c r="M26" s="16">
        <v>5.1349367415345304</v>
      </c>
      <c r="N26" s="16">
        <v>7.0726117317559503</v>
      </c>
      <c r="O26" s="16">
        <v>-1.9376749902214199</v>
      </c>
      <c r="P26" s="16">
        <v>8.0216085089204459</v>
      </c>
      <c r="Q26" s="16">
        <v>-9.7611126903034418E-3</v>
      </c>
      <c r="R26" s="16">
        <v>11.681867765998058</v>
      </c>
      <c r="S26" s="16">
        <v>3.660259257077612</v>
      </c>
      <c r="T26" s="16">
        <v>19.62423027327786</v>
      </c>
      <c r="U26" s="16">
        <v>4.2532190675167181</v>
      </c>
      <c r="V26" s="16">
        <v>-7.9423625072797996</v>
      </c>
      <c r="W26" s="16">
        <v>-0.59295981043910606</v>
      </c>
      <c r="X26" s="2"/>
      <c r="Y26" s="17">
        <v>2.3544539832305018</v>
      </c>
      <c r="Z26" s="17">
        <v>2.7566310105392233</v>
      </c>
      <c r="AA26" s="2"/>
      <c r="AB26" s="2">
        <f t="shared" si="0"/>
        <v>1.8180678095101448</v>
      </c>
      <c r="AC26" s="2">
        <f t="shared" si="1"/>
        <v>2.4696690130185397</v>
      </c>
      <c r="AD26" s="2">
        <f t="shared" si="2"/>
        <v>-0.6516012035083949</v>
      </c>
      <c r="AE26" s="2"/>
      <c r="AF26" s="2">
        <f>VLOOKUP($A26, Haver!$A:$L, MATCH("Normalized hours", Haver!$1:$1, 0), FALSE)</f>
        <v>49.683117972374383</v>
      </c>
      <c r="AG26" s="2">
        <f t="shared" si="22"/>
        <v>10.566934612866545</v>
      </c>
      <c r="AH26" s="2">
        <f t="shared" si="18"/>
        <v>9.2734493821521475</v>
      </c>
      <c r="AI26" s="16">
        <f t="shared" si="19"/>
        <v>-0.52992409836511767</v>
      </c>
      <c r="AJ26" s="2">
        <f t="shared" si="20"/>
        <v>1.8180678095101448</v>
      </c>
      <c r="AK26" s="2">
        <f t="shared" si="23"/>
        <v>39.953851881687839</v>
      </c>
      <c r="AL26" s="2">
        <f t="shared" si="23"/>
        <v>15.780500010620102</v>
      </c>
      <c r="AM26" s="2">
        <f t="shared" si="4"/>
        <v>9.5468364184657766</v>
      </c>
      <c r="AN26" s="2">
        <f t="shared" si="5"/>
        <v>2.4696690130185397</v>
      </c>
      <c r="AO26" s="2">
        <f t="shared" si="6"/>
        <v>-0.6516012035083949</v>
      </c>
      <c r="AP26" s="2">
        <f t="shared" si="7"/>
        <v>37.484182868669301</v>
      </c>
      <c r="AQ26" s="2">
        <f t="shared" si="8"/>
        <v>13.310830997601563</v>
      </c>
      <c r="AR26" s="2">
        <f t="shared" si="9"/>
        <v>1.8180678095101448</v>
      </c>
      <c r="AS26" s="2">
        <f t="shared" si="9"/>
        <v>39.953851881687839</v>
      </c>
      <c r="AT26" s="2">
        <f t="shared" si="9"/>
        <v>15.780500010620102</v>
      </c>
      <c r="AU26" s="2">
        <f t="shared" si="10"/>
        <v>2.4696690130185397</v>
      </c>
      <c r="AV26" s="2">
        <f t="shared" si="11"/>
        <v>5.4079416445764732</v>
      </c>
      <c r="AW26" s="2">
        <f t="shared" si="21"/>
        <v>2.5793270414173661</v>
      </c>
      <c r="AX26" s="2"/>
      <c r="AY26" s="2">
        <f t="shared" si="12"/>
        <v>3.0260401935086674</v>
      </c>
      <c r="AZ26" s="2">
        <f t="shared" si="13"/>
        <v>0.40416983607168666</v>
      </c>
      <c r="BA26" s="2">
        <f t="shared" si="14"/>
        <v>1.5816726028573092E-2</v>
      </c>
      <c r="BC26">
        <f t="shared" si="15"/>
        <v>2.6218703574369808</v>
      </c>
      <c r="BD26">
        <f t="shared" si="16"/>
        <v>2.8286146031591053</v>
      </c>
      <c r="BE26">
        <f t="shared" si="17"/>
        <v>-0.10965802839882639</v>
      </c>
    </row>
    <row r="27" spans="1:57" x14ac:dyDescent="0.25">
      <c r="A27" s="3">
        <v>19419</v>
      </c>
      <c r="B27" s="18" t="s">
        <v>26</v>
      </c>
      <c r="C27" s="18">
        <v>4.5169422772674679</v>
      </c>
      <c r="D27" s="18">
        <v>4.1085701478133734</v>
      </c>
      <c r="E27" s="16">
        <v>4.3127562125404211</v>
      </c>
      <c r="F27" s="16">
        <v>1.6206972677687219</v>
      </c>
      <c r="G27" s="16">
        <v>2.6920589447716998</v>
      </c>
      <c r="H27" s="16">
        <v>-6.804806314503109E-2</v>
      </c>
      <c r="I27" s="16">
        <v>0.44173752733864563</v>
      </c>
      <c r="J27" s="16"/>
      <c r="K27" s="16">
        <v>0.44173752733864563</v>
      </c>
      <c r="L27" s="16">
        <v>-1.2602692314666042E-2</v>
      </c>
      <c r="M27" s="16">
        <v>2.9272561281302623</v>
      </c>
      <c r="N27" s="16">
        <v>-0.87889676861209076</v>
      </c>
      <c r="O27" s="16">
        <v>3.8061528967423528</v>
      </c>
      <c r="P27" s="16">
        <v>-2.8440092330368509</v>
      </c>
      <c r="Q27" s="16">
        <v>-3.8624687182060857E-3</v>
      </c>
      <c r="R27" s="16">
        <v>0.61919747552098281</v>
      </c>
      <c r="S27" s="16">
        <v>3.4632067085578329</v>
      </c>
      <c r="T27" s="16">
        <v>-2.9419716297488274</v>
      </c>
      <c r="U27" s="16">
        <v>-0.39634320630291264</v>
      </c>
      <c r="V27" s="16">
        <v>3.5611691052698093</v>
      </c>
      <c r="W27" s="16">
        <v>3.8595499148607453</v>
      </c>
      <c r="X27" s="2"/>
      <c r="Y27" s="17">
        <v>4.1736277550965992</v>
      </c>
      <c r="Z27" s="17">
        <v>2.9221762458384148</v>
      </c>
      <c r="AA27" s="2"/>
      <c r="AB27" s="2">
        <f t="shared" si="0"/>
        <v>1.8010557937238869</v>
      </c>
      <c r="AC27" s="2">
        <f t="shared" si="1"/>
        <v>2.9852777117953817</v>
      </c>
      <c r="AD27" s="2">
        <f t="shared" si="2"/>
        <v>-1.1842219180714948</v>
      </c>
      <c r="AE27" s="2"/>
      <c r="AF27" s="2">
        <f>VLOOKUP($A27, Haver!$A:$L, MATCH("Normalized hours", Haver!$1:$1, 0), FALSE)</f>
        <v>50.19841165832306</v>
      </c>
      <c r="AG27" s="2">
        <f t="shared" si="22"/>
        <v>4.1272756600786833</v>
      </c>
      <c r="AH27" s="2">
        <f t="shared" si="18"/>
        <v>1.6206972677687219</v>
      </c>
      <c r="AI27" s="16">
        <f t="shared" si="19"/>
        <v>-6.804806314503109E-2</v>
      </c>
      <c r="AJ27" s="2">
        <f t="shared" si="20"/>
        <v>1.8010557937238869</v>
      </c>
      <c r="AK27" s="2">
        <f t="shared" si="23"/>
        <v>40.997258820461987</v>
      </c>
      <c r="AL27" s="2">
        <f t="shared" si="23"/>
        <v>16.511044072079706</v>
      </c>
      <c r="AM27" s="2">
        <f t="shared" si="4"/>
        <v>2.0624347951073676</v>
      </c>
      <c r="AN27" s="2">
        <f t="shared" si="5"/>
        <v>2.9852777117953817</v>
      </c>
      <c r="AO27" s="2">
        <f t="shared" si="6"/>
        <v>-1.1842219180714948</v>
      </c>
      <c r="AP27" s="2">
        <f t="shared" si="7"/>
        <v>38.011981108666603</v>
      </c>
      <c r="AQ27" s="2">
        <f t="shared" si="8"/>
        <v>13.525766360284324</v>
      </c>
      <c r="AR27" s="2">
        <f t="shared" si="9"/>
        <v>1.8010557937238869</v>
      </c>
      <c r="AS27" s="2">
        <f t="shared" si="9"/>
        <v>40.997258820461987</v>
      </c>
      <c r="AT27" s="2">
        <f t="shared" si="9"/>
        <v>16.511044072079706</v>
      </c>
      <c r="AU27" s="2">
        <f t="shared" si="10"/>
        <v>2.9852777117953817</v>
      </c>
      <c r="AV27" s="2">
        <f t="shared" si="11"/>
        <v>6.4861306977115785</v>
      </c>
      <c r="AW27" s="2">
        <f t="shared" si="21"/>
        <v>2.9845013583595468</v>
      </c>
      <c r="AX27" s="2"/>
      <c r="AY27" s="2">
        <f t="shared" si="12"/>
        <v>3.7578542255412328</v>
      </c>
      <c r="AZ27" s="2">
        <f t="shared" si="13"/>
        <v>1.3557080602572749</v>
      </c>
      <c r="BA27" s="2">
        <f t="shared" si="14"/>
        <v>0.96735495021416118</v>
      </c>
      <c r="BC27">
        <f t="shared" si="15"/>
        <v>2.4021461652839582</v>
      </c>
      <c r="BD27">
        <f t="shared" si="16"/>
        <v>3.5016293393520304</v>
      </c>
      <c r="BE27">
        <f t="shared" si="17"/>
        <v>7.7635343583501437E-4</v>
      </c>
    </row>
    <row r="28" spans="1:57" x14ac:dyDescent="0.25">
      <c r="A28" s="3">
        <v>19511</v>
      </c>
      <c r="B28" s="18" t="s">
        <v>27</v>
      </c>
      <c r="C28" s="18">
        <v>-0.59210252893705473</v>
      </c>
      <c r="D28" s="18">
        <v>-1.2838540894565886</v>
      </c>
      <c r="E28" s="16">
        <v>-0.93797830919682168</v>
      </c>
      <c r="F28" s="16">
        <v>-0.93414363139211409</v>
      </c>
      <c r="G28" s="16">
        <v>-3.8346778047064767E-3</v>
      </c>
      <c r="H28" s="16">
        <v>0.22008288374581175</v>
      </c>
      <c r="I28" s="16">
        <v>0.44634990924987689</v>
      </c>
      <c r="J28" s="16"/>
      <c r="K28" s="16">
        <v>0.44634990924987689</v>
      </c>
      <c r="L28" s="16">
        <v>-1.4187867261635012E-2</v>
      </c>
      <c r="M28" s="16">
        <v>-0.64595919769728161</v>
      </c>
      <c r="N28" s="16">
        <v>-0.39547470555445818</v>
      </c>
      <c r="O28" s="16">
        <v>-0.25048449214282353</v>
      </c>
      <c r="P28" s="16">
        <v>-0.93169679408754724</v>
      </c>
      <c r="Q28" s="16">
        <v>-5.0910135294793268E-3</v>
      </c>
      <c r="R28" s="16">
        <v>-1.4047824479818578</v>
      </c>
      <c r="S28" s="16">
        <v>-0.47308565389430957</v>
      </c>
      <c r="T28" s="16">
        <v>-1.6499913986852746</v>
      </c>
      <c r="U28" s="16">
        <v>-0.10426460059717144</v>
      </c>
      <c r="V28" s="16">
        <v>0.24520895070341764</v>
      </c>
      <c r="W28" s="16">
        <v>-0.36882105329713788</v>
      </c>
      <c r="X28" s="2"/>
      <c r="Y28" s="17">
        <v>5.1031789819106628</v>
      </c>
      <c r="Z28" s="17">
        <v>3.0457649872552395</v>
      </c>
      <c r="AA28" s="2"/>
      <c r="AB28" s="2">
        <f t="shared" si="0"/>
        <v>1.85607651466034</v>
      </c>
      <c r="AC28" s="2">
        <f t="shared" si="1"/>
        <v>2.8633292812598223</v>
      </c>
      <c r="AD28" s="2">
        <f t="shared" si="2"/>
        <v>-1.0072527665994824</v>
      </c>
      <c r="AE28" s="2"/>
      <c r="AF28" s="2">
        <f>VLOOKUP($A28, Haver!$A:$L, MATCH("Normalized hours", Haver!$1:$1, 0), FALSE)</f>
        <v>50.286478127539112</v>
      </c>
      <c r="AG28" s="2">
        <f t="shared" si="22"/>
        <v>0.70113221561402417</v>
      </c>
      <c r="AH28" s="2">
        <f t="shared" si="18"/>
        <v>-0.93414363139211409</v>
      </c>
      <c r="AI28" s="16">
        <f t="shared" si="19"/>
        <v>0.22008288374581175</v>
      </c>
      <c r="AJ28" s="2">
        <f t="shared" si="20"/>
        <v>1.85607651466034</v>
      </c>
      <c r="AK28" s="2">
        <f t="shared" si="23"/>
        <v>42.273053565939655</v>
      </c>
      <c r="AL28" s="2">
        <f t="shared" si="23"/>
        <v>17.272485318893516</v>
      </c>
      <c r="AM28" s="2">
        <f t="shared" si="4"/>
        <v>-0.48779372214223721</v>
      </c>
      <c r="AN28" s="2">
        <f t="shared" si="5"/>
        <v>2.8633292812598223</v>
      </c>
      <c r="AO28" s="2">
        <f t="shared" si="6"/>
        <v>-1.0072527665994824</v>
      </c>
      <c r="AP28" s="2">
        <f t="shared" si="7"/>
        <v>39.409724284679832</v>
      </c>
      <c r="AQ28" s="2">
        <f t="shared" si="8"/>
        <v>14.409156037633693</v>
      </c>
      <c r="AR28" s="2">
        <f t="shared" si="9"/>
        <v>1.85607651466034</v>
      </c>
      <c r="AS28" s="2">
        <f t="shared" si="9"/>
        <v>42.273053565939655</v>
      </c>
      <c r="AT28" s="2">
        <f t="shared" si="9"/>
        <v>17.272485318893516</v>
      </c>
      <c r="AU28" s="2">
        <f t="shared" si="10"/>
        <v>2.8633292812598223</v>
      </c>
      <c r="AV28" s="2">
        <f t="shared" si="11"/>
        <v>6.2516361204123729</v>
      </c>
      <c r="AW28" s="2">
        <f t="shared" si="21"/>
        <v>2.7509654505115182</v>
      </c>
      <c r="AX28" s="2"/>
      <c r="AY28" s="2">
        <f t="shared" si="12"/>
        <v>3.5963644261169123</v>
      </c>
      <c r="AZ28" s="2">
        <f t="shared" si="13"/>
        <v>1.293086937221569</v>
      </c>
      <c r="BA28" s="2">
        <f t="shared" si="14"/>
        <v>0.90473382717845552</v>
      </c>
      <c r="BC28">
        <f t="shared" si="15"/>
        <v>2.3032774888953438</v>
      </c>
      <c r="BD28">
        <f t="shared" si="16"/>
        <v>3.5006706699008538</v>
      </c>
      <c r="BE28">
        <f t="shared" si="17"/>
        <v>0.11236383074830424</v>
      </c>
    </row>
    <row r="29" spans="1:57" x14ac:dyDescent="0.25">
      <c r="A29" s="3">
        <v>19603</v>
      </c>
      <c r="B29" s="18" t="s">
        <v>28</v>
      </c>
      <c r="C29" s="18">
        <v>-7.1391921023729585</v>
      </c>
      <c r="D29" s="18">
        <v>-7.4935866053201643</v>
      </c>
      <c r="E29" s="16">
        <v>-7.316389353846561</v>
      </c>
      <c r="F29" s="16">
        <v>-3.9128835766444232</v>
      </c>
      <c r="G29" s="16">
        <v>-3.4035057772021386</v>
      </c>
      <c r="H29" s="16">
        <v>-4.8558267110025533E-2</v>
      </c>
      <c r="I29" s="16">
        <v>0.45110490036421547</v>
      </c>
      <c r="J29" s="16"/>
      <c r="K29" s="16">
        <v>0.45110490036421547</v>
      </c>
      <c r="L29" s="16">
        <v>-1.5291712322047013E-2</v>
      </c>
      <c r="M29" s="16">
        <v>-4.8761562162423786</v>
      </c>
      <c r="N29" s="16">
        <v>-11.907296536386497</v>
      </c>
      <c r="O29" s="16">
        <v>7.0311403201441172</v>
      </c>
      <c r="P29" s="16">
        <v>2.9582739067780608</v>
      </c>
      <c r="Q29" s="16">
        <v>-3.1832294025424535E-3</v>
      </c>
      <c r="R29" s="16">
        <v>-2.4831092068647314</v>
      </c>
      <c r="S29" s="16">
        <v>-5.441383113642793</v>
      </c>
      <c r="T29" s="16">
        <v>-16.774573068616341</v>
      </c>
      <c r="U29" s="16">
        <v>-10.764059100493885</v>
      </c>
      <c r="V29" s="16">
        <v>14.291463861751611</v>
      </c>
      <c r="W29" s="16">
        <v>5.3226759868510936</v>
      </c>
      <c r="X29" s="2"/>
      <c r="Y29" s="17">
        <v>4.7421547957721231</v>
      </c>
      <c r="Z29" s="17">
        <v>3.1099012653790226</v>
      </c>
      <c r="AA29" s="2"/>
      <c r="AB29" s="2">
        <f t="shared" si="0"/>
        <v>1.8439369478828336</v>
      </c>
      <c r="AC29" s="2">
        <f t="shared" si="1"/>
        <v>1.9978846121897704</v>
      </c>
      <c r="AD29" s="2">
        <f t="shared" si="2"/>
        <v>-0.15394766430693685</v>
      </c>
      <c r="AE29" s="2"/>
      <c r="AF29" s="2">
        <f>VLOOKUP($A29, Haver!$A:$L, MATCH("Normalized hours", Haver!$1:$1, 0), FALSE)</f>
        <v>49.78481377611196</v>
      </c>
      <c r="AG29" s="2">
        <f t="shared" si="22"/>
        <v>-4.010489277132768</v>
      </c>
      <c r="AH29" s="2">
        <f t="shared" si="18"/>
        <v>-3.9128835766444232</v>
      </c>
      <c r="AI29" s="16">
        <f t="shared" si="19"/>
        <v>-4.8558267110025533E-2</v>
      </c>
      <c r="AJ29" s="2">
        <f t="shared" si="20"/>
        <v>1.8439369478828336</v>
      </c>
      <c r="AK29" s="2">
        <f t="shared" si="23"/>
        <v>43.458592264882682</v>
      </c>
      <c r="AL29" s="2">
        <f t="shared" si="23"/>
        <v>18.049960635238271</v>
      </c>
      <c r="AM29" s="2">
        <f t="shared" si="4"/>
        <v>-3.4617786762802076</v>
      </c>
      <c r="AN29" s="2">
        <f t="shared" si="5"/>
        <v>1.9978846121897704</v>
      </c>
      <c r="AO29" s="2">
        <f t="shared" si="6"/>
        <v>-0.15394766430693685</v>
      </c>
      <c r="AP29" s="2">
        <f t="shared" si="7"/>
        <v>41.460707652692911</v>
      </c>
      <c r="AQ29" s="2">
        <f t="shared" si="8"/>
        <v>16.0520760230485</v>
      </c>
      <c r="AR29" s="2">
        <f t="shared" si="9"/>
        <v>1.8439369478828336</v>
      </c>
      <c r="AS29" s="2">
        <f t="shared" si="9"/>
        <v>43.458592264882682</v>
      </c>
      <c r="AT29" s="2">
        <f t="shared" si="9"/>
        <v>18.049960635238271</v>
      </c>
      <c r="AU29" s="2">
        <f t="shared" si="10"/>
        <v>1.9978846121897704</v>
      </c>
      <c r="AV29" s="2">
        <f t="shared" si="11"/>
        <v>4.4225387819507329</v>
      </c>
      <c r="AW29" s="2">
        <f t="shared" si="21"/>
        <v>1.7727445563504123</v>
      </c>
      <c r="AX29" s="2"/>
      <c r="AY29" s="2">
        <f t="shared" si="12"/>
        <v>2.3773253720563177</v>
      </c>
      <c r="AZ29" s="2">
        <f t="shared" si="13"/>
        <v>3.050872017257598</v>
      </c>
      <c r="BA29" s="2">
        <f t="shared" si="14"/>
        <v>2.6625189072144844</v>
      </c>
      <c r="BC29">
        <f t="shared" si="15"/>
        <v>-0.67354664520128038</v>
      </c>
      <c r="BD29">
        <f t="shared" si="16"/>
        <v>2.6497942256003193</v>
      </c>
      <c r="BE29">
        <f t="shared" si="17"/>
        <v>0.22514005583935809</v>
      </c>
    </row>
    <row r="30" spans="1:57" x14ac:dyDescent="0.25">
      <c r="A30" s="3">
        <v>19694</v>
      </c>
      <c r="B30" s="18" t="s">
        <v>29</v>
      </c>
      <c r="C30" s="18">
        <v>-11.360654826422287</v>
      </c>
      <c r="D30" s="18">
        <v>-13.996477706062024</v>
      </c>
      <c r="E30" s="16">
        <v>-12.678566266242157</v>
      </c>
      <c r="F30" s="16">
        <v>-7.0542455273446105</v>
      </c>
      <c r="G30" s="16">
        <v>-5.6243207388975476</v>
      </c>
      <c r="H30" s="16">
        <v>-0.49403031157302246</v>
      </c>
      <c r="I30" s="16">
        <v>0.45600780517691208</v>
      </c>
      <c r="J30" s="16"/>
      <c r="K30" s="16">
        <v>0.45600780517691208</v>
      </c>
      <c r="L30" s="16">
        <v>-1.5913962069070808E-2</v>
      </c>
      <c r="M30" s="16">
        <v>-7.921393268671471</v>
      </c>
      <c r="N30" s="16">
        <v>-4.2064496963411333</v>
      </c>
      <c r="O30" s="16">
        <v>-3.7149435723303381</v>
      </c>
      <c r="P30" s="16">
        <v>0.90826762020246765</v>
      </c>
      <c r="Q30" s="16">
        <v>-4.587469375804426E-3</v>
      </c>
      <c r="R30" s="16">
        <v>-7.1868064239099017</v>
      </c>
      <c r="S30" s="16">
        <v>-8.095074044112371</v>
      </c>
      <c r="T30" s="16">
        <v>-9.4923252411328694</v>
      </c>
      <c r="U30" s="16">
        <v>-2.9757029177370908</v>
      </c>
      <c r="V30" s="16">
        <v>2.3055188172229659</v>
      </c>
      <c r="W30" s="16">
        <v>-5.1193711263752792</v>
      </c>
      <c r="X30" s="2"/>
      <c r="Y30" s="17">
        <v>5.0687225664536255</v>
      </c>
      <c r="Z30" s="17">
        <v>3.097351637032375</v>
      </c>
      <c r="AA30" s="2"/>
      <c r="AB30" s="2">
        <f t="shared" si="0"/>
        <v>1.7204293699895779</v>
      </c>
      <c r="AC30" s="2">
        <f t="shared" si="1"/>
        <v>0.34832518164784587</v>
      </c>
      <c r="AD30" s="2">
        <f t="shared" si="2"/>
        <v>1.372104188341732</v>
      </c>
      <c r="AE30" s="2"/>
      <c r="AF30" s="2">
        <f>VLOOKUP($A30, Haver!$A:$L, MATCH("Normalized hours", Haver!$1:$1, 0), FALSE)</f>
        <v>49.001127041123894</v>
      </c>
      <c r="AG30" s="2">
        <f t="shared" si="22"/>
        <v>-6.3466778341996379</v>
      </c>
      <c r="AH30" s="2">
        <f t="shared" si="18"/>
        <v>-7.0542455273446105</v>
      </c>
      <c r="AI30" s="16">
        <f t="shared" si="19"/>
        <v>-0.49403031157302246</v>
      </c>
      <c r="AJ30" s="2">
        <f t="shared" si="20"/>
        <v>1.7204293699895779</v>
      </c>
      <c r="AK30" s="2">
        <f t="shared" si="23"/>
        <v>44.72577290649609</v>
      </c>
      <c r="AL30" s="2">
        <f t="shared" si="23"/>
        <v>18.824298544496365</v>
      </c>
      <c r="AM30" s="2">
        <f t="shared" si="4"/>
        <v>-6.5982377221676982</v>
      </c>
      <c r="AN30" s="2">
        <f t="shared" si="5"/>
        <v>0.34832518164784587</v>
      </c>
      <c r="AO30" s="2">
        <f t="shared" si="6"/>
        <v>1.372104188341732</v>
      </c>
      <c r="AP30" s="2">
        <f t="shared" si="7"/>
        <v>44.377447724848246</v>
      </c>
      <c r="AQ30" s="2">
        <f t="shared" si="8"/>
        <v>18.475973362848521</v>
      </c>
      <c r="AR30" s="2">
        <f t="shared" si="9"/>
        <v>1.7204293699895779</v>
      </c>
      <c r="AS30" s="2">
        <f t="shared" si="9"/>
        <v>44.72577290649609</v>
      </c>
      <c r="AT30" s="2">
        <f t="shared" si="9"/>
        <v>18.824298544496365</v>
      </c>
      <c r="AU30" s="2">
        <f t="shared" si="10"/>
        <v>0.34832518164784587</v>
      </c>
      <c r="AV30" s="2">
        <f t="shared" si="11"/>
        <v>1.2528972153901936</v>
      </c>
      <c r="AW30" s="2">
        <f t="shared" si="21"/>
        <v>9.183174514259651E-3</v>
      </c>
      <c r="AX30" s="2"/>
      <c r="AY30" s="2">
        <f t="shared" si="12"/>
        <v>0.39697705488844992</v>
      </c>
      <c r="AZ30" s="2">
        <f t="shared" si="13"/>
        <v>2.1221361241750136</v>
      </c>
      <c r="BA30" s="2">
        <f t="shared" si="14"/>
        <v>1.7337830141319002</v>
      </c>
      <c r="BC30">
        <f t="shared" si="15"/>
        <v>-1.7251590692865637</v>
      </c>
      <c r="BD30">
        <f t="shared" si="16"/>
        <v>1.2437140408759324</v>
      </c>
      <c r="BE30">
        <f t="shared" si="17"/>
        <v>0.33914200713358611</v>
      </c>
    </row>
    <row r="31" spans="1:57" x14ac:dyDescent="0.25">
      <c r="A31" s="3">
        <v>19784</v>
      </c>
      <c r="B31" s="18" t="s">
        <v>30</v>
      </c>
      <c r="C31" s="18">
        <v>-6.2886464020360915</v>
      </c>
      <c r="D31" s="18">
        <v>-3.0019677564184786</v>
      </c>
      <c r="E31" s="16">
        <v>-4.645307079227285</v>
      </c>
      <c r="F31" s="16">
        <v>-2.9080652666083924</v>
      </c>
      <c r="G31" s="16">
        <v>-1.7372418126188913</v>
      </c>
      <c r="H31" s="16">
        <v>-0.67880367633838512</v>
      </c>
      <c r="I31" s="16">
        <v>0.46105372511139264</v>
      </c>
      <c r="J31" s="16"/>
      <c r="K31" s="16">
        <v>0.46105372511139264</v>
      </c>
      <c r="L31" s="16">
        <v>-1.6054290528789261E-2</v>
      </c>
      <c r="M31" s="16">
        <v>-2.7121520968773902</v>
      </c>
      <c r="N31" s="16">
        <v>0.20023927358037283</v>
      </c>
      <c r="O31" s="16">
        <v>-2.9123913704577626</v>
      </c>
      <c r="P31" s="16">
        <v>-3.2931787195656943</v>
      </c>
      <c r="Q31" s="16">
        <v>-9.0880229107931365E-3</v>
      </c>
      <c r="R31" s="16">
        <v>-5.3991392160184919</v>
      </c>
      <c r="S31" s="16">
        <v>-2.1059604964527989</v>
      </c>
      <c r="T31" s="16">
        <v>-1.9222320426669643</v>
      </c>
      <c r="U31" s="16">
        <v>0.68031811781970164</v>
      </c>
      <c r="V31" s="16">
        <v>-3.4769071733515284</v>
      </c>
      <c r="W31" s="16">
        <v>-2.7862786142724998</v>
      </c>
      <c r="X31" s="2"/>
      <c r="Y31" s="17">
        <v>4.3100586993998302</v>
      </c>
      <c r="Z31" s="17">
        <v>3.1526206015612956</v>
      </c>
      <c r="AA31" s="2"/>
      <c r="AB31" s="2">
        <f t="shared" si="0"/>
        <v>1.5507284509049817</v>
      </c>
      <c r="AC31" s="2">
        <f t="shared" si="1"/>
        <v>-0.26342770372640412</v>
      </c>
      <c r="AD31" s="2">
        <f t="shared" si="2"/>
        <v>1.8141561546313858</v>
      </c>
      <c r="AE31" s="2"/>
      <c r="AF31" s="2">
        <f>VLOOKUP($A31, Haver!$A:$L, MATCH("Normalized hours", Haver!$1:$1, 0), FALSE)</f>
        <v>48.342725342699133</v>
      </c>
      <c r="AG31" s="2">
        <f t="shared" si="22"/>
        <v>-5.411018549977098</v>
      </c>
      <c r="AH31" s="2">
        <f t="shared" si="18"/>
        <v>-2.9080652666083924</v>
      </c>
      <c r="AI31" s="16">
        <f t="shared" si="19"/>
        <v>-0.67880367633838512</v>
      </c>
      <c r="AJ31" s="2">
        <f t="shared" si="20"/>
        <v>1.5507284509049817</v>
      </c>
      <c r="AK31" s="2">
        <f t="shared" si="23"/>
        <v>45.803287581346048</v>
      </c>
      <c r="AL31" s="2">
        <f t="shared" si="23"/>
        <v>19.612453694886689</v>
      </c>
      <c r="AM31" s="2">
        <f t="shared" si="4"/>
        <v>-2.447011541497</v>
      </c>
      <c r="AN31" s="2">
        <f t="shared" si="5"/>
        <v>-0.26342770372640412</v>
      </c>
      <c r="AO31" s="2">
        <f t="shared" si="6"/>
        <v>1.8141561546313858</v>
      </c>
      <c r="AP31" s="2">
        <f t="shared" si="7"/>
        <v>46.066715285072455</v>
      </c>
      <c r="AQ31" s="2">
        <f t="shared" si="8"/>
        <v>19.875881398613092</v>
      </c>
      <c r="AR31" s="2">
        <f t="shared" si="9"/>
        <v>1.5507284509049817</v>
      </c>
      <c r="AS31" s="2">
        <f t="shared" si="9"/>
        <v>45.803287581346048</v>
      </c>
      <c r="AT31" s="2">
        <f t="shared" si="9"/>
        <v>19.612453694886689</v>
      </c>
      <c r="AU31" s="2">
        <f t="shared" si="10"/>
        <v>-0.26342770372640412</v>
      </c>
      <c r="AV31" s="2">
        <f t="shared" si="11"/>
        <v>9.1570445583372351E-2</v>
      </c>
      <c r="AW31" s="2">
        <f t="shared" si="21"/>
        <v>-0.71783314213783844</v>
      </c>
      <c r="AX31" s="2"/>
      <c r="AY31" s="2">
        <f t="shared" si="12"/>
        <v>-0.28106096933089764</v>
      </c>
      <c r="AZ31" s="2">
        <f t="shared" si="13"/>
        <v>1.394038281560573</v>
      </c>
      <c r="BA31" s="2">
        <f t="shared" si="14"/>
        <v>1.0056851715174593</v>
      </c>
      <c r="BC31">
        <f t="shared" si="15"/>
        <v>-1.6750992508914706</v>
      </c>
      <c r="BD31">
        <f t="shared" si="16"/>
        <v>0.80940358772120957</v>
      </c>
      <c r="BE31">
        <f t="shared" si="17"/>
        <v>0.45440543841143427</v>
      </c>
    </row>
    <row r="32" spans="1:57" x14ac:dyDescent="0.25">
      <c r="A32" s="3">
        <v>19876</v>
      </c>
      <c r="B32" s="18" t="s">
        <v>31</v>
      </c>
      <c r="C32" s="18">
        <v>-3.6941112131967784</v>
      </c>
      <c r="D32" s="18">
        <v>-3.3887193675173157</v>
      </c>
      <c r="E32" s="16">
        <v>-3.5414152903570471</v>
      </c>
      <c r="F32" s="16">
        <v>-5.9721214238113971</v>
      </c>
      <c r="G32" s="16">
        <v>2.43070613345435</v>
      </c>
      <c r="H32" s="16">
        <v>-1.1652306019597902</v>
      </c>
      <c r="I32" s="16">
        <v>0.25566423634786373</v>
      </c>
      <c r="J32" s="16"/>
      <c r="K32" s="16">
        <v>0.25566423634786373</v>
      </c>
      <c r="L32" s="16">
        <v>-1.3886182584759654E-2</v>
      </c>
      <c r="M32" s="16">
        <v>0.79475508703627717</v>
      </c>
      <c r="N32" s="16">
        <v>-2.8388500596193254</v>
      </c>
      <c r="O32" s="16">
        <v>3.6336051466556016</v>
      </c>
      <c r="P32" s="16">
        <v>4.0888651641176574</v>
      </c>
      <c r="Q32" s="16">
        <v>-6.8224892306617269E-3</v>
      </c>
      <c r="R32" s="16">
        <v>4.1183759596298497</v>
      </c>
      <c r="S32" s="16">
        <v>2.9510795512192711E-2</v>
      </c>
      <c r="T32" s="16">
        <v>-4.0255867491260764</v>
      </c>
      <c r="U32" s="16">
        <v>-2.5667389361383619</v>
      </c>
      <c r="V32" s="16">
        <v>8.1439627087559252</v>
      </c>
      <c r="W32" s="16">
        <v>2.5962497316505555</v>
      </c>
      <c r="X32" s="2"/>
      <c r="Y32" s="17">
        <v>3.137631365329383</v>
      </c>
      <c r="Z32" s="17">
        <v>3.1654977841640175</v>
      </c>
      <c r="AA32" s="2"/>
      <c r="AB32" s="2">
        <f t="shared" si="0"/>
        <v>1.2594208004150342</v>
      </c>
      <c r="AC32" s="2">
        <f t="shared" si="1"/>
        <v>-1.6925420005922875</v>
      </c>
      <c r="AD32" s="2">
        <f t="shared" si="2"/>
        <v>2.9519628010073218</v>
      </c>
      <c r="AE32" s="2"/>
      <c r="AF32" s="2">
        <f>VLOOKUP($A32, Haver!$A:$L, MATCH("Normalized hours", Haver!$1:$1, 0), FALSE)</f>
        <v>47.978402746835108</v>
      </c>
      <c r="AG32" s="2">
        <f t="shared" si="22"/>
        <v>-3.0259141725732603</v>
      </c>
      <c r="AH32" s="2">
        <f t="shared" si="18"/>
        <v>-5.9721214238113971</v>
      </c>
      <c r="AI32" s="16">
        <f t="shared" si="19"/>
        <v>-1.1652306019597902</v>
      </c>
      <c r="AJ32" s="2">
        <f t="shared" si="20"/>
        <v>1.2594208004150342</v>
      </c>
      <c r="AK32" s="2">
        <f t="shared" si="23"/>
        <v>46.587695422678394</v>
      </c>
      <c r="AL32" s="2">
        <f t="shared" si="23"/>
        <v>20.403828140927693</v>
      </c>
      <c r="AM32" s="2">
        <f t="shared" si="4"/>
        <v>-5.7164571874635337</v>
      </c>
      <c r="AN32" s="2">
        <f t="shared" si="5"/>
        <v>-1.6925420005922875</v>
      </c>
      <c r="AO32" s="2">
        <f t="shared" si="6"/>
        <v>2.9519628010073218</v>
      </c>
      <c r="AP32" s="2">
        <f t="shared" si="7"/>
        <v>48.280237423270684</v>
      </c>
      <c r="AQ32" s="2">
        <f t="shared" si="8"/>
        <v>22.09637014151998</v>
      </c>
      <c r="AR32" s="2">
        <f t="shared" si="9"/>
        <v>1.2594208004150342</v>
      </c>
      <c r="AS32" s="2">
        <f t="shared" si="9"/>
        <v>46.587695422678394</v>
      </c>
      <c r="AT32" s="2">
        <f t="shared" si="9"/>
        <v>20.403828140927693</v>
      </c>
      <c r="AU32" s="2">
        <f t="shared" si="10"/>
        <v>-1.6925420005922875</v>
      </c>
      <c r="AV32" s="2">
        <f t="shared" si="11"/>
        <v>-0.79378337700588941</v>
      </c>
      <c r="AW32" s="2">
        <f t="shared" si="21"/>
        <v>-2.2108634980906876</v>
      </c>
      <c r="AX32" s="2"/>
      <c r="AY32" s="2">
        <f t="shared" si="12"/>
        <v>-8.2372197571828343E-2</v>
      </c>
      <c r="AZ32" s="2">
        <f t="shared" si="13"/>
        <v>2.3024395682244734</v>
      </c>
      <c r="BA32" s="2">
        <f t="shared" si="14"/>
        <v>1.9140864581813599</v>
      </c>
      <c r="BC32">
        <f t="shared" si="15"/>
        <v>-2.3848117657963019</v>
      </c>
      <c r="BD32">
        <f t="shared" si="16"/>
        <v>1.4170801210847972</v>
      </c>
      <c r="BE32">
        <f t="shared" si="17"/>
        <v>0.51832149749840017</v>
      </c>
    </row>
    <row r="33" spans="1:57" x14ac:dyDescent="0.25">
      <c r="A33" s="3">
        <v>19968</v>
      </c>
      <c r="B33" s="18" t="s">
        <v>32</v>
      </c>
      <c r="C33" s="18">
        <v>1.085943559329555</v>
      </c>
      <c r="D33" s="18">
        <v>2.1125420838672415E-2</v>
      </c>
      <c r="E33" s="16">
        <v>0.55353449008411459</v>
      </c>
      <c r="F33" s="16">
        <v>-1.9652793536190087</v>
      </c>
      <c r="G33" s="16">
        <v>2.5188138437031231</v>
      </c>
      <c r="H33" s="16">
        <v>-1.238785750871394</v>
      </c>
      <c r="I33" s="16">
        <v>5.1426607429334359E-2</v>
      </c>
      <c r="J33" s="16"/>
      <c r="K33" s="16">
        <v>5.1426607429334359E-2</v>
      </c>
      <c r="L33" s="16">
        <v>-9.4090998755048116E-3</v>
      </c>
      <c r="M33" s="16">
        <v>2.2663142117654149</v>
      </c>
      <c r="N33" s="16">
        <v>2.4008837778213463</v>
      </c>
      <c r="O33" s="16">
        <v>-0.13456956605593096</v>
      </c>
      <c r="P33" s="16">
        <v>5.4628027121380072</v>
      </c>
      <c r="Q33" s="16">
        <v>-8.2251689832931185E-3</v>
      </c>
      <c r="R33" s="16">
        <v>6.7148372820410334</v>
      </c>
      <c r="S33" s="16">
        <v>1.2520345699030262</v>
      </c>
      <c r="T33" s="16">
        <v>2.6398658793490042</v>
      </c>
      <c r="U33" s="16">
        <v>2.3458204902868447</v>
      </c>
      <c r="V33" s="16">
        <v>4.0749714026920287</v>
      </c>
      <c r="W33" s="16">
        <v>-1.0937859203838189</v>
      </c>
      <c r="X33" s="2"/>
      <c r="Y33" s="17">
        <v>2.6147296241054447</v>
      </c>
      <c r="Z33" s="17">
        <v>3.1598481544087065</v>
      </c>
      <c r="AA33" s="2"/>
      <c r="AB33" s="2">
        <f t="shared" si="0"/>
        <v>0.94972436269718574</v>
      </c>
      <c r="AC33" s="2">
        <f t="shared" si="1"/>
        <v>-2.171005187139706</v>
      </c>
      <c r="AD33" s="2">
        <f t="shared" si="2"/>
        <v>3.1207295498368919</v>
      </c>
      <c r="AE33" s="2"/>
      <c r="AF33" s="2">
        <f>VLOOKUP($A33, Haver!$A:$L, MATCH("Normalized hours", Haver!$1:$1, 0), FALSE)</f>
        <v>47.790737294577099</v>
      </c>
      <c r="AG33" s="2">
        <f t="shared" si="22"/>
        <v>-1.5676506430492672</v>
      </c>
      <c r="AH33" s="2">
        <f t="shared" si="18"/>
        <v>-1.9652793536190087</v>
      </c>
      <c r="AI33" s="16">
        <f t="shared" si="19"/>
        <v>-1.238785750871394</v>
      </c>
      <c r="AJ33" s="2">
        <f t="shared" si="20"/>
        <v>0.94972436269718574</v>
      </c>
      <c r="AK33" s="2">
        <f t="shared" si="23"/>
        <v>47.241377828704756</v>
      </c>
      <c r="AL33" s="2">
        <f t="shared" si="23"/>
        <v>21.19379017952987</v>
      </c>
      <c r="AM33" s="2">
        <f t="shared" si="4"/>
        <v>-1.9138527461896744</v>
      </c>
      <c r="AN33" s="2">
        <f t="shared" si="5"/>
        <v>-2.171005187139706</v>
      </c>
      <c r="AO33" s="2">
        <f t="shared" si="6"/>
        <v>3.1207295498368919</v>
      </c>
      <c r="AP33" s="2">
        <f t="shared" si="7"/>
        <v>49.412383015844462</v>
      </c>
      <c r="AQ33" s="2">
        <f t="shared" si="8"/>
        <v>23.364795366669576</v>
      </c>
      <c r="AR33" s="2">
        <f t="shared" si="9"/>
        <v>0.94972436269718574</v>
      </c>
      <c r="AS33" s="2">
        <f t="shared" si="9"/>
        <v>47.241377828704756</v>
      </c>
      <c r="AT33" s="2">
        <f t="shared" si="9"/>
        <v>21.19379017952987</v>
      </c>
      <c r="AU33" s="2">
        <f t="shared" si="10"/>
        <v>-2.171005187139706</v>
      </c>
      <c r="AV33" s="2">
        <f t="shared" si="11"/>
        <v>-0.65539975448486076</v>
      </c>
      <c r="AW33" s="2">
        <f t="shared" si="21"/>
        <v>-2.7021833364954397</v>
      </c>
      <c r="AX33" s="2"/>
      <c r="AY33" s="2">
        <f t="shared" si="12"/>
        <v>0.48420635536952539</v>
      </c>
      <c r="AZ33" s="2">
        <f t="shared" si="13"/>
        <v>2.2687971767104909</v>
      </c>
      <c r="BA33" s="2">
        <f t="shared" si="14"/>
        <v>1.8804440666673774</v>
      </c>
      <c r="BC33">
        <f t="shared" si="15"/>
        <v>-1.7845908213409654</v>
      </c>
      <c r="BD33">
        <f t="shared" si="16"/>
        <v>2.046783582010578</v>
      </c>
      <c r="BE33">
        <f t="shared" si="17"/>
        <v>0.53117814935573371</v>
      </c>
    </row>
    <row r="34" spans="1:57" x14ac:dyDescent="0.25">
      <c r="A34" s="3">
        <v>20059</v>
      </c>
      <c r="B34" s="18" t="s">
        <v>33</v>
      </c>
      <c r="C34" s="18">
        <v>5.061228947269699</v>
      </c>
      <c r="D34" s="18">
        <v>5.7135451694270198</v>
      </c>
      <c r="E34" s="16">
        <v>5.3873870583483612</v>
      </c>
      <c r="F34" s="16">
        <v>2.3604965061934489</v>
      </c>
      <c r="G34" s="16">
        <v>3.0268905521549105</v>
      </c>
      <c r="H34" s="16">
        <v>-0.84982736513028234</v>
      </c>
      <c r="I34" s="16">
        <v>-0.15200166852462904</v>
      </c>
      <c r="J34" s="16"/>
      <c r="K34" s="16">
        <v>-0.15200166852462904</v>
      </c>
      <c r="L34" s="16">
        <v>-2.622380274203695E-3</v>
      </c>
      <c r="M34" s="16">
        <v>4.147697663366511</v>
      </c>
      <c r="N34" s="16">
        <v>3.6846811042741994</v>
      </c>
      <c r="O34" s="16">
        <v>0.46301655909231032</v>
      </c>
      <c r="P34" s="16">
        <v>0.61489823538201904</v>
      </c>
      <c r="Q34" s="16">
        <v>-6.2598924078399176E-3</v>
      </c>
      <c r="R34" s="16">
        <v>4.6464829316408336</v>
      </c>
      <c r="S34" s="16">
        <v>4.0315846962588155</v>
      </c>
      <c r="T34" s="16">
        <v>8.105812311621456</v>
      </c>
      <c r="U34" s="16">
        <v>2.6626597642557761</v>
      </c>
      <c r="V34" s="16">
        <v>-3.459329379980622</v>
      </c>
      <c r="W34" s="16">
        <v>1.3689249320030394</v>
      </c>
      <c r="X34" s="2"/>
      <c r="Y34" s="17">
        <v>3.249185002126838</v>
      </c>
      <c r="Z34" s="17">
        <v>3.1024841960686445</v>
      </c>
      <c r="AA34" s="2"/>
      <c r="AB34" s="2">
        <f t="shared" si="0"/>
        <v>0.73726752141461516</v>
      </c>
      <c r="AC34" s="2">
        <f t="shared" si="1"/>
        <v>-1.6188814777225011</v>
      </c>
      <c r="AD34" s="2">
        <f t="shared" si="2"/>
        <v>2.3561489991371163</v>
      </c>
      <c r="AE34" s="2"/>
      <c r="AF34" s="2">
        <f>VLOOKUP($A34, Haver!$A:$L, MATCH("Normalized hours", Haver!$1:$1, 0), FALSE)</f>
        <v>48.389379603176678</v>
      </c>
      <c r="AG34" s="2">
        <f t="shared" si="22"/>
        <v>4.9794078746249353</v>
      </c>
      <c r="AH34" s="2">
        <f t="shared" si="18"/>
        <v>2.3604965061934489</v>
      </c>
      <c r="AI34" s="16">
        <f t="shared" si="19"/>
        <v>-0.84982736513028234</v>
      </c>
      <c r="AJ34" s="2">
        <f t="shared" si="20"/>
        <v>0.73726752141461516</v>
      </c>
      <c r="AK34" s="2">
        <f t="shared" si="23"/>
        <v>48.053674079236465</v>
      </c>
      <c r="AL34" s="2">
        <f t="shared" si="23"/>
        <v>21.969411228547031</v>
      </c>
      <c r="AM34" s="2">
        <f t="shared" si="4"/>
        <v>2.2084948376688196</v>
      </c>
      <c r="AN34" s="2">
        <f t="shared" si="5"/>
        <v>-1.6188814777225011</v>
      </c>
      <c r="AO34" s="2">
        <f t="shared" si="6"/>
        <v>2.3561489991371163</v>
      </c>
      <c r="AP34" s="2">
        <f t="shared" si="7"/>
        <v>49.672555556958969</v>
      </c>
      <c r="AQ34" s="2">
        <f t="shared" si="8"/>
        <v>23.588292706269531</v>
      </c>
      <c r="AR34" s="2">
        <f t="shared" si="9"/>
        <v>0.73726752141461516</v>
      </c>
      <c r="AS34" s="2">
        <f t="shared" si="9"/>
        <v>48.053674079236465</v>
      </c>
      <c r="AT34" s="2">
        <f t="shared" si="9"/>
        <v>21.969411228547031</v>
      </c>
      <c r="AU34" s="2">
        <f t="shared" si="10"/>
        <v>-1.6188814777225011</v>
      </c>
      <c r="AV34" s="2">
        <f t="shared" si="11"/>
        <v>0.69144701010222953</v>
      </c>
      <c r="AW34" s="2">
        <f t="shared" si="21"/>
        <v>-2.1120592099470774</v>
      </c>
      <c r="AX34" s="2"/>
      <c r="AY34" s="2">
        <f t="shared" si="12"/>
        <v>1.521130771211153</v>
      </c>
      <c r="AZ34" s="2">
        <f t="shared" si="13"/>
        <v>2.3845513164835683</v>
      </c>
      <c r="BA34" s="2">
        <f t="shared" si="14"/>
        <v>1.9961982064404549</v>
      </c>
      <c r="BC34">
        <f t="shared" si="15"/>
        <v>-0.86342054527241552</v>
      </c>
      <c r="BD34">
        <f t="shared" si="16"/>
        <v>2.8035062200493055</v>
      </c>
      <c r="BE34">
        <f t="shared" si="17"/>
        <v>0.49317773222457645</v>
      </c>
    </row>
    <row r="35" spans="1:57" x14ac:dyDescent="0.25">
      <c r="A35" s="3">
        <v>20149</v>
      </c>
      <c r="B35" s="18" t="s">
        <v>34</v>
      </c>
      <c r="C35" s="18">
        <v>9.5401096253329882</v>
      </c>
      <c r="D35" s="18">
        <v>8.8778862620398602</v>
      </c>
      <c r="E35" s="16">
        <v>9.2089979436864233</v>
      </c>
      <c r="F35" s="16">
        <v>6.891615310718973</v>
      </c>
      <c r="G35" s="16">
        <v>2.3173826329674516</v>
      </c>
      <c r="H35" s="16">
        <v>-0.38302659244740456</v>
      </c>
      <c r="I35" s="16">
        <v>-0.35496014039969692</v>
      </c>
      <c r="J35" s="16"/>
      <c r="K35" s="16">
        <v>-0.35496014039969692</v>
      </c>
      <c r="L35" s="16">
        <v>6.474769143278658E-3</v>
      </c>
      <c r="M35" s="16">
        <v>4.9136061436820118</v>
      </c>
      <c r="N35" s="16">
        <v>8.7085970054003781</v>
      </c>
      <c r="O35" s="16">
        <v>-3.7949908617183667</v>
      </c>
      <c r="P35" s="16">
        <v>0.85329861727979361</v>
      </c>
      <c r="Q35" s="16">
        <v>-3.3232497233234293E-3</v>
      </c>
      <c r="R35" s="16">
        <v>5.6032426326535383</v>
      </c>
      <c r="S35" s="16">
        <v>4.7499440153737478</v>
      </c>
      <c r="T35" s="16">
        <v>17.401707788191295</v>
      </c>
      <c r="U35" s="16">
        <v>6.6591586753062151</v>
      </c>
      <c r="V35" s="16">
        <v>-11.798465155537754</v>
      </c>
      <c r="W35" s="16">
        <v>-1.9092146599324678</v>
      </c>
      <c r="X35" s="2"/>
      <c r="Y35" s="17">
        <v>3.2531034249152171</v>
      </c>
      <c r="Z35" s="17">
        <v>3.0350988363089471</v>
      </c>
      <c r="AA35" s="2"/>
      <c r="AB35" s="2">
        <f t="shared" si="0"/>
        <v>0.64151087330276402</v>
      </c>
      <c r="AC35" s="2">
        <f t="shared" si="1"/>
        <v>1.5282314857318013E-2</v>
      </c>
      <c r="AD35" s="2">
        <f t="shared" si="2"/>
        <v>0.626228558445446</v>
      </c>
      <c r="AE35" s="2"/>
      <c r="AF35" s="2">
        <f>VLOOKUP($A35, Haver!$A:$L, MATCH("Normalized hours", Haver!$1:$1, 0), FALSE)</f>
        <v>49.169921107121326</v>
      </c>
      <c r="AG35" s="2">
        <f t="shared" si="22"/>
        <v>6.4006867889919814</v>
      </c>
      <c r="AH35" s="2">
        <f t="shared" si="18"/>
        <v>6.891615310718973</v>
      </c>
      <c r="AI35" s="16">
        <f t="shared" si="19"/>
        <v>-0.38302659244740456</v>
      </c>
      <c r="AJ35" s="2">
        <f t="shared" si="20"/>
        <v>0.64151087330276402</v>
      </c>
      <c r="AK35" s="2">
        <f t="shared" si="23"/>
        <v>48.866949935465271</v>
      </c>
      <c r="AL35" s="2">
        <f t="shared" si="23"/>
        <v>22.728185937624268</v>
      </c>
      <c r="AM35" s="2">
        <f t="shared" si="4"/>
        <v>6.5366551703192766</v>
      </c>
      <c r="AN35" s="2">
        <f t="shared" si="5"/>
        <v>1.5282314857318013E-2</v>
      </c>
      <c r="AO35" s="2">
        <f t="shared" si="6"/>
        <v>0.626228558445446</v>
      </c>
      <c r="AP35" s="2">
        <f t="shared" si="7"/>
        <v>48.851667620607955</v>
      </c>
      <c r="AQ35" s="2">
        <f t="shared" si="8"/>
        <v>22.712903622766952</v>
      </c>
      <c r="AR35" s="2">
        <f t="shared" si="9"/>
        <v>0.64151087330276402</v>
      </c>
      <c r="AS35" s="2">
        <f t="shared" si="9"/>
        <v>48.866949935465271</v>
      </c>
      <c r="AT35" s="2">
        <f t="shared" si="9"/>
        <v>22.728185937624268</v>
      </c>
      <c r="AU35" s="2">
        <f t="shared" si="10"/>
        <v>1.5282314857318013E-2</v>
      </c>
      <c r="AV35" s="2">
        <f t="shared" si="11"/>
        <v>2.9936964960238353</v>
      </c>
      <c r="AW35" s="2">
        <f t="shared" si="21"/>
        <v>-0.38915538226733415</v>
      </c>
      <c r="AX35" s="2"/>
      <c r="AY35" s="2">
        <f t="shared" si="12"/>
        <v>2.749532307131656</v>
      </c>
      <c r="AZ35" s="2">
        <f t="shared" si="13"/>
        <v>1.4358036010539768</v>
      </c>
      <c r="BA35" s="2">
        <f t="shared" si="14"/>
        <v>1.0474504910108633</v>
      </c>
      <c r="BC35">
        <f t="shared" si="15"/>
        <v>1.313728706077679</v>
      </c>
      <c r="BD35">
        <f t="shared" si="16"/>
        <v>3.3828518782911683</v>
      </c>
      <c r="BE35">
        <f t="shared" si="17"/>
        <v>0.40443769712465222</v>
      </c>
    </row>
    <row r="36" spans="1:57" x14ac:dyDescent="0.25">
      <c r="A36" s="3">
        <v>20241</v>
      </c>
      <c r="B36" s="18" t="s">
        <v>35</v>
      </c>
      <c r="C36" s="18">
        <v>3.906858809280068</v>
      </c>
      <c r="D36" s="18">
        <v>5.9334223450908468</v>
      </c>
      <c r="E36" s="16">
        <v>4.9201405771854567</v>
      </c>
      <c r="F36" s="16">
        <v>3.7027400395137242</v>
      </c>
      <c r="G36" s="16">
        <v>1.2174005376717334</v>
      </c>
      <c r="H36" s="16">
        <v>-0.1467689989030605</v>
      </c>
      <c r="I36" s="16">
        <v>-0.33068316767821476</v>
      </c>
      <c r="J36" s="16"/>
      <c r="K36" s="16">
        <v>-0.33068316767821476</v>
      </c>
      <c r="L36" s="16">
        <v>1.1541268035060781E-2</v>
      </c>
      <c r="M36" s="16">
        <v>2.677916536661443</v>
      </c>
      <c r="N36" s="16">
        <v>1.9016579914104601</v>
      </c>
      <c r="O36" s="16">
        <v>0.77625854525098248</v>
      </c>
      <c r="P36" s="16">
        <v>-1.2155761745087306</v>
      </c>
      <c r="Q36" s="16">
        <v>5.7304616422171883E-3</v>
      </c>
      <c r="R36" s="16">
        <v>1.7026613507583832</v>
      </c>
      <c r="S36" s="16">
        <v>2.9182375252671133</v>
      </c>
      <c r="T36" s="16">
        <v>2.2115210077308824</v>
      </c>
      <c r="U36" s="16">
        <v>1.8211034517915228</v>
      </c>
      <c r="V36" s="16">
        <v>-0.5088596569724988</v>
      </c>
      <c r="W36" s="16">
        <v>1.097134073475591</v>
      </c>
      <c r="X36" s="2"/>
      <c r="Y36" s="17">
        <v>3.3902442905648771</v>
      </c>
      <c r="Z36" s="17">
        <v>3.1644027755973525</v>
      </c>
      <c r="AA36" s="2"/>
      <c r="AB36" s="2">
        <f t="shared" si="0"/>
        <v>0.60481862357699889</v>
      </c>
      <c r="AC36" s="2">
        <f t="shared" si="1"/>
        <v>0.85829653281619533</v>
      </c>
      <c r="AD36" s="2">
        <f t="shared" si="2"/>
        <v>-0.25347790923919644</v>
      </c>
      <c r="AE36" s="2"/>
      <c r="AF36" s="2">
        <f>VLOOKUP($A36, Haver!$A:$L, MATCH("Normalized hours", Haver!$1:$1, 0), FALSE)</f>
        <v>49.809975624459405</v>
      </c>
      <c r="AG36" s="2">
        <f t="shared" si="22"/>
        <v>5.173280313694014</v>
      </c>
      <c r="AH36" s="2">
        <f t="shared" si="18"/>
        <v>3.7027400395137242</v>
      </c>
      <c r="AI36" s="16">
        <f t="shared" si="19"/>
        <v>-0.1467689989030605</v>
      </c>
      <c r="AJ36" s="2">
        <f t="shared" si="20"/>
        <v>0.60481862357699889</v>
      </c>
      <c r="AK36" s="2">
        <f t="shared" ref="AK36:AL51" si="24">AK35+Y36/4</f>
        <v>49.714511008106491</v>
      </c>
      <c r="AL36" s="2">
        <f t="shared" si="24"/>
        <v>23.519286631523606</v>
      </c>
      <c r="AM36" s="2">
        <f t="shared" si="4"/>
        <v>3.3720568718355093</v>
      </c>
      <c r="AN36" s="2">
        <f t="shared" si="5"/>
        <v>0.85829653281619533</v>
      </c>
      <c r="AO36" s="2">
        <f t="shared" si="6"/>
        <v>-0.25347790923919644</v>
      </c>
      <c r="AP36" s="2">
        <f t="shared" si="7"/>
        <v>48.856214475290294</v>
      </c>
      <c r="AQ36" s="2">
        <f t="shared" si="8"/>
        <v>22.660990098707412</v>
      </c>
      <c r="AR36" s="2">
        <f t="shared" si="9"/>
        <v>0.60481862357699889</v>
      </c>
      <c r="AS36" s="2">
        <f t="shared" si="9"/>
        <v>49.714511008106491</v>
      </c>
      <c r="AT36" s="2">
        <f t="shared" si="9"/>
        <v>23.519286631523606</v>
      </c>
      <c r="AU36" s="2">
        <f t="shared" si="10"/>
        <v>0.85829653281619533</v>
      </c>
      <c r="AV36" s="2">
        <f t="shared" si="11"/>
        <v>4.2237316403201994</v>
      </c>
      <c r="AW36" s="2">
        <f t="shared" si="21"/>
        <v>0.5365296276110969</v>
      </c>
      <c r="AX36" s="2"/>
      <c r="AY36" s="2">
        <f t="shared" si="12"/>
        <v>3.419011441297017</v>
      </c>
      <c r="AZ36" s="2">
        <f t="shared" si="13"/>
        <v>1.6298682373667224</v>
      </c>
      <c r="BA36" s="2">
        <f t="shared" si="14"/>
        <v>1.2415151273236089</v>
      </c>
      <c r="BC36">
        <f t="shared" si="15"/>
        <v>1.7891432039302941</v>
      </c>
      <c r="BD36">
        <f t="shared" si="16"/>
        <v>3.6872020127091014</v>
      </c>
      <c r="BE36">
        <f t="shared" si="17"/>
        <v>0.32176690520509854</v>
      </c>
    </row>
    <row r="37" spans="1:57" x14ac:dyDescent="0.25">
      <c r="A37" s="3">
        <v>20333</v>
      </c>
      <c r="B37" s="18" t="s">
        <v>36</v>
      </c>
      <c r="C37" s="18">
        <v>1.9024618516376308</v>
      </c>
      <c r="D37" s="18">
        <v>1.6477033733044175</v>
      </c>
      <c r="E37" s="16">
        <v>1.7750826124710239</v>
      </c>
      <c r="F37" s="16">
        <v>5.5408518880321322</v>
      </c>
      <c r="G37" s="16">
        <v>-3.7657692755611101</v>
      </c>
      <c r="H37" s="16">
        <v>0.19852456163363064</v>
      </c>
      <c r="I37" s="16">
        <v>-0.30635700763768486</v>
      </c>
      <c r="J37" s="16"/>
      <c r="K37" s="16">
        <v>-0.30635700763768486</v>
      </c>
      <c r="L37" s="16">
        <v>1.2578129053658238E-2</v>
      </c>
      <c r="M37" s="16">
        <v>-1.8209901090793623</v>
      </c>
      <c r="N37" s="16">
        <v>-0.52981687883341466</v>
      </c>
      <c r="O37" s="16">
        <v>-1.2911732302459478</v>
      </c>
      <c r="P37" s="16">
        <v>-2.8245702369199415</v>
      </c>
      <c r="Q37" s="16">
        <v>1.2334487161230312E-2</v>
      </c>
      <c r="R37" s="16">
        <v>-4.0660857944562361</v>
      </c>
      <c r="S37" s="16">
        <v>-1.2415155575362942</v>
      </c>
      <c r="T37" s="16">
        <v>-1.4295749501714614</v>
      </c>
      <c r="U37" s="16">
        <v>-0.29992585972485925</v>
      </c>
      <c r="V37" s="16">
        <v>-2.6365108442847758</v>
      </c>
      <c r="W37" s="16">
        <v>-0.94158969781143531</v>
      </c>
      <c r="X37" s="2"/>
      <c r="Y37" s="17">
        <v>4.6544547929150415</v>
      </c>
      <c r="Z37" s="17">
        <v>3.2600915509156891</v>
      </c>
      <c r="AA37" s="2"/>
      <c r="AB37" s="2">
        <f t="shared" si="0"/>
        <v>0.65444976398540655</v>
      </c>
      <c r="AC37" s="2">
        <f t="shared" si="1"/>
        <v>2.1669202529148075</v>
      </c>
      <c r="AD37" s="2">
        <f t="shared" si="2"/>
        <v>-1.5124704889294009</v>
      </c>
      <c r="AE37" s="2"/>
      <c r="AF37" s="2">
        <f>VLOOKUP($A37, Haver!$A:$L, MATCH("Normalized hours", Haver!$1:$1, 0), FALSE)</f>
        <v>50.327366131103716</v>
      </c>
      <c r="AG37" s="2">
        <f t="shared" si="22"/>
        <v>4.1334838869747967</v>
      </c>
      <c r="AH37" s="2">
        <f t="shared" si="18"/>
        <v>5.5408518880321322</v>
      </c>
      <c r="AI37" s="16">
        <f t="shared" si="19"/>
        <v>0.19852456163363064</v>
      </c>
      <c r="AJ37" s="2">
        <f t="shared" si="20"/>
        <v>0.65444976398540655</v>
      </c>
      <c r="AK37" s="2">
        <f t="shared" si="24"/>
        <v>50.87812470633525</v>
      </c>
      <c r="AL37" s="2">
        <f t="shared" si="24"/>
        <v>24.334309519252528</v>
      </c>
      <c r="AM37" s="2">
        <f t="shared" si="4"/>
        <v>5.2344948803944478</v>
      </c>
      <c r="AN37" s="2">
        <f t="shared" si="5"/>
        <v>2.1669202529148075</v>
      </c>
      <c r="AO37" s="2">
        <f t="shared" si="6"/>
        <v>-1.5124704889294009</v>
      </c>
      <c r="AP37" s="2">
        <f t="shared" si="7"/>
        <v>48.711204453420443</v>
      </c>
      <c r="AQ37" s="2">
        <f t="shared" si="8"/>
        <v>22.167389266337722</v>
      </c>
      <c r="AR37" s="2">
        <f t="shared" si="9"/>
        <v>0.65444976398540655</v>
      </c>
      <c r="AS37" s="2">
        <f t="shared" si="9"/>
        <v>50.87812470633525</v>
      </c>
      <c r="AT37" s="2">
        <f t="shared" si="9"/>
        <v>24.334309519252528</v>
      </c>
      <c r="AU37" s="2">
        <f t="shared" si="10"/>
        <v>2.1669202529148075</v>
      </c>
      <c r="AV37" s="2">
        <f t="shared" si="11"/>
        <v>4.6675022934379555</v>
      </c>
      <c r="AW37" s="2">
        <f t="shared" si="21"/>
        <v>1.92174259961913</v>
      </c>
      <c r="AX37" s="2"/>
      <c r="AY37" s="2">
        <f t="shared" si="12"/>
        <v>2.9637639140271763</v>
      </c>
      <c r="AZ37" s="2">
        <f t="shared" si="13"/>
        <v>1.3070749298052355</v>
      </c>
      <c r="BA37" s="2">
        <f t="shared" si="14"/>
        <v>0.91872181976212208</v>
      </c>
      <c r="BC37">
        <f t="shared" si="15"/>
        <v>1.6566889842219406</v>
      </c>
      <c r="BD37">
        <f t="shared" si="16"/>
        <v>2.7457596938188238</v>
      </c>
      <c r="BE37">
        <f t="shared" si="17"/>
        <v>0.24517765329567731</v>
      </c>
    </row>
    <row r="38" spans="1:57" x14ac:dyDescent="0.25">
      <c r="A38" s="3">
        <v>20424</v>
      </c>
      <c r="B38" s="18" t="s">
        <v>37</v>
      </c>
      <c r="C38" s="18">
        <v>-1.6373517378335287</v>
      </c>
      <c r="D38" s="18">
        <v>-1.0982017550864227</v>
      </c>
      <c r="E38" s="16">
        <v>-1.3677767464599779</v>
      </c>
      <c r="F38" s="16">
        <v>3.9828835658982369</v>
      </c>
      <c r="G38" s="16">
        <v>-5.3506603123582135</v>
      </c>
      <c r="H38" s="16">
        <v>0.70218326735911152</v>
      </c>
      <c r="I38" s="16">
        <v>-0.28198536639645538</v>
      </c>
      <c r="J38" s="16"/>
      <c r="K38" s="16">
        <v>-0.28198536639645538</v>
      </c>
      <c r="L38" s="16">
        <v>9.5863366894809454E-3</v>
      </c>
      <c r="M38" s="16">
        <v>-4.1127276891929307</v>
      </c>
      <c r="N38" s="16">
        <v>2.2672384446066109</v>
      </c>
      <c r="O38" s="16">
        <v>-6.3799661337995435</v>
      </c>
      <c r="P38" s="16">
        <v>-2.1021210345267964</v>
      </c>
      <c r="Q38" s="16">
        <v>1.0508525624634751E-2</v>
      </c>
      <c r="R38" s="16">
        <v>-5.7877002902306076</v>
      </c>
      <c r="S38" s="16">
        <v>-3.6855792557038116</v>
      </c>
      <c r="T38" s="16">
        <v>2.2953162018060191</v>
      </c>
      <c r="U38" s="16">
        <v>2.2556117117169556</v>
      </c>
      <c r="V38" s="16">
        <v>-8.0830164920366272</v>
      </c>
      <c r="W38" s="16">
        <v>-5.9411909674207664</v>
      </c>
      <c r="X38" s="2"/>
      <c r="Y38" s="17">
        <v>5.4865850370215403</v>
      </c>
      <c r="Z38" s="17">
        <v>3.4039318576240873</v>
      </c>
      <c r="AA38" s="2"/>
      <c r="AB38" s="2">
        <f t="shared" si="0"/>
        <v>0.82999558082518443</v>
      </c>
      <c r="AC38" s="2">
        <f t="shared" si="1"/>
        <v>3.0921448027902527</v>
      </c>
      <c r="AD38" s="2">
        <f t="shared" si="2"/>
        <v>-2.2621492219650685</v>
      </c>
      <c r="AE38" s="2"/>
      <c r="AF38" s="2">
        <f>VLOOKUP($A38, Haver!$A:$L, MATCH("Normalized hours", Haver!$1:$1, 0), FALSE)</f>
        <v>50.937540953529215</v>
      </c>
      <c r="AG38" s="2">
        <f t="shared" si="22"/>
        <v>4.82048302573362</v>
      </c>
      <c r="AH38" s="2">
        <f t="shared" si="18"/>
        <v>3.9828835658982369</v>
      </c>
      <c r="AI38" s="16">
        <f t="shared" si="19"/>
        <v>0.70218326735911152</v>
      </c>
      <c r="AJ38" s="2">
        <f t="shared" si="20"/>
        <v>0.82999558082518443</v>
      </c>
      <c r="AK38" s="2">
        <f t="shared" si="24"/>
        <v>52.249770965590635</v>
      </c>
      <c r="AL38" s="2">
        <f t="shared" si="24"/>
        <v>25.18529248365855</v>
      </c>
      <c r="AM38" s="2">
        <f t="shared" si="4"/>
        <v>3.7008981995017813</v>
      </c>
      <c r="AN38" s="2">
        <f t="shared" si="5"/>
        <v>3.0921448027902527</v>
      </c>
      <c r="AO38" s="2">
        <f t="shared" si="6"/>
        <v>-2.2621492219650685</v>
      </c>
      <c r="AP38" s="2">
        <f t="shared" si="7"/>
        <v>49.157626162800383</v>
      </c>
      <c r="AQ38" s="2">
        <f t="shared" si="8"/>
        <v>22.093147680868299</v>
      </c>
      <c r="AR38" s="2">
        <f t="shared" si="9"/>
        <v>0.82999558082518443</v>
      </c>
      <c r="AS38" s="2">
        <f t="shared" si="9"/>
        <v>52.249770965590635</v>
      </c>
      <c r="AT38" s="2">
        <f t="shared" si="9"/>
        <v>25.18529248365855</v>
      </c>
      <c r="AU38" s="2">
        <f t="shared" si="10"/>
        <v>3.0921448027902527</v>
      </c>
      <c r="AV38" s="2">
        <f t="shared" si="11"/>
        <v>4.3255581068229612</v>
      </c>
      <c r="AW38" s="2">
        <f t="shared" si="21"/>
        <v>2.917463491093689</v>
      </c>
      <c r="AX38" s="2"/>
      <c r="AY38" s="2">
        <f t="shared" si="12"/>
        <v>1.9355819917289436</v>
      </c>
      <c r="AZ38" s="2">
        <f t="shared" si="13"/>
        <v>-0.28791660364465033</v>
      </c>
      <c r="BA38" s="2">
        <f t="shared" si="14"/>
        <v>-0.6762697136877639</v>
      </c>
      <c r="BC38">
        <f t="shared" si="15"/>
        <v>2.2234985953735933</v>
      </c>
      <c r="BD38">
        <f t="shared" si="16"/>
        <v>1.4080946157292704</v>
      </c>
      <c r="BE38">
        <f t="shared" si="17"/>
        <v>0.17468131169656348</v>
      </c>
    </row>
    <row r="39" spans="1:57" x14ac:dyDescent="0.25">
      <c r="A39" s="3">
        <v>20515</v>
      </c>
      <c r="B39" s="18" t="s">
        <v>38</v>
      </c>
      <c r="C39" s="18">
        <v>-6.3374669566709416</v>
      </c>
      <c r="D39" s="18">
        <v>-3.793259311277744</v>
      </c>
      <c r="E39" s="16">
        <v>-5.0653631339743423</v>
      </c>
      <c r="F39" s="16">
        <v>-1.58383123786321</v>
      </c>
      <c r="G39" s="16">
        <v>-3.4815318961111328</v>
      </c>
      <c r="H39" s="16">
        <v>0.76123506167329724</v>
      </c>
      <c r="I39" s="16">
        <v>-0.25755965244115342</v>
      </c>
      <c r="J39" s="16"/>
      <c r="K39" s="16">
        <v>-0.25755965244115342</v>
      </c>
      <c r="L39" s="16">
        <v>2.5667473280515107E-3</v>
      </c>
      <c r="M39" s="16">
        <v>-4.0882410268556875</v>
      </c>
      <c r="N39" s="16">
        <v>-4.5119349585964628</v>
      </c>
      <c r="O39" s="16">
        <v>0.42369393174077441</v>
      </c>
      <c r="P39" s="16">
        <v>-1.4744441743460901E-2</v>
      </c>
      <c r="Q39" s="16">
        <v>3.1136259583248449E-3</v>
      </c>
      <c r="R39" s="16">
        <v>-4.1015708940995808</v>
      </c>
      <c r="S39" s="16">
        <v>-4.0868264523561173</v>
      </c>
      <c r="T39" s="16">
        <v>-12.158287029413236</v>
      </c>
      <c r="U39" s="16">
        <v>-2.6322975317571009</v>
      </c>
      <c r="V39" s="16">
        <v>8.0567161353136534</v>
      </c>
      <c r="W39" s="16">
        <v>-1.4545289205990195</v>
      </c>
      <c r="X39" s="2"/>
      <c r="Y39" s="17">
        <v>5.6973431973601523</v>
      </c>
      <c r="Z39" s="17">
        <v>3.4992388163416877</v>
      </c>
      <c r="AA39" s="2"/>
      <c r="AB39" s="2">
        <f t="shared" si="0"/>
        <v>1.0203043462435089</v>
      </c>
      <c r="AC39" s="2">
        <f t="shared" si="1"/>
        <v>2.6317970802141617</v>
      </c>
      <c r="AD39" s="2">
        <f t="shared" si="2"/>
        <v>-1.6114927339706528</v>
      </c>
      <c r="AE39" s="2"/>
      <c r="AF39" s="2">
        <f>VLOOKUP($A39, Haver!$A:$L, MATCH("Normalized hours", Haver!$1:$1, 0), FALSE)</f>
        <v>51.246297800959297</v>
      </c>
      <c r="AG39" s="2">
        <f t="shared" si="22"/>
        <v>2.4172729530956047</v>
      </c>
      <c r="AH39" s="2">
        <f t="shared" si="18"/>
        <v>-1.58383123786321</v>
      </c>
      <c r="AI39" s="16">
        <f t="shared" si="19"/>
        <v>0.76123506167329724</v>
      </c>
      <c r="AJ39" s="2">
        <f t="shared" si="20"/>
        <v>1.0203043462435089</v>
      </c>
      <c r="AK39" s="2">
        <f t="shared" si="24"/>
        <v>53.67410676493067</v>
      </c>
      <c r="AL39" s="2">
        <f t="shared" si="24"/>
        <v>26.060102187743972</v>
      </c>
      <c r="AM39" s="2">
        <f t="shared" si="4"/>
        <v>-1.8413908903043634</v>
      </c>
      <c r="AN39" s="2">
        <f t="shared" si="5"/>
        <v>2.6317970802141617</v>
      </c>
      <c r="AO39" s="2">
        <f t="shared" si="6"/>
        <v>-1.6114927339706528</v>
      </c>
      <c r="AP39" s="2">
        <f t="shared" si="7"/>
        <v>51.042309684716507</v>
      </c>
      <c r="AQ39" s="2">
        <f t="shared" si="8"/>
        <v>23.428305107529809</v>
      </c>
      <c r="AR39" s="2">
        <f t="shared" si="9"/>
        <v>1.0203043462435089</v>
      </c>
      <c r="AS39" s="2">
        <f t="shared" si="9"/>
        <v>53.67410676493067</v>
      </c>
      <c r="AT39" s="2">
        <f t="shared" si="9"/>
        <v>26.060102187743972</v>
      </c>
      <c r="AU39" s="2">
        <f t="shared" si="10"/>
        <v>2.6317970802141617</v>
      </c>
      <c r="AV39" s="2">
        <f t="shared" si="11"/>
        <v>3.0592173233293756</v>
      </c>
      <c r="AW39" s="2">
        <f t="shared" si="21"/>
        <v>2.5215056816278865</v>
      </c>
      <c r="AX39" s="2"/>
      <c r="AY39" s="2">
        <f t="shared" si="12"/>
        <v>0.91352173501502176</v>
      </c>
      <c r="AZ39" s="2">
        <f t="shared" si="13"/>
        <v>-0.18199312070945672</v>
      </c>
      <c r="BA39" s="2">
        <f t="shared" si="14"/>
        <v>-0.57034623075257029</v>
      </c>
      <c r="BC39">
        <f t="shared" si="15"/>
        <v>1.0955148557244776</v>
      </c>
      <c r="BD39">
        <f t="shared" si="16"/>
        <v>0.53771164170148722</v>
      </c>
      <c r="BE39">
        <f t="shared" si="17"/>
        <v>0.11029139858627512</v>
      </c>
    </row>
    <row r="40" spans="1:57" x14ac:dyDescent="0.25">
      <c r="A40" s="3">
        <v>20607</v>
      </c>
      <c r="B40" s="18" t="s">
        <v>39</v>
      </c>
      <c r="C40" s="18">
        <v>-0.46308676373835045</v>
      </c>
      <c r="D40" s="18">
        <v>0.46509012283474238</v>
      </c>
      <c r="E40" s="16">
        <v>1.0016795481977425E-3</v>
      </c>
      <c r="F40" s="16">
        <v>0.58657804840371974</v>
      </c>
      <c r="G40" s="16">
        <v>-0.58557636885552311</v>
      </c>
      <c r="H40" s="16">
        <v>0.32393178040410486</v>
      </c>
      <c r="I40" s="16">
        <v>-0.16474906132434552</v>
      </c>
      <c r="J40" s="16"/>
      <c r="K40" s="16">
        <v>-0.16474906132434552</v>
      </c>
      <c r="L40" s="16">
        <v>-2.5177558526089938E-3</v>
      </c>
      <c r="M40" s="16">
        <v>-0.39650903353206979</v>
      </c>
      <c r="N40" s="16">
        <v>-7.3269040902632305</v>
      </c>
      <c r="O40" s="16">
        <v>6.9303950567311636</v>
      </c>
      <c r="P40" s="16">
        <v>0.2904371338131907</v>
      </c>
      <c r="Q40" s="16">
        <v>2.9302030801943713E-3</v>
      </c>
      <c r="R40" s="16">
        <v>-0.16472075026310318</v>
      </c>
      <c r="S40" s="16">
        <v>-0.45515788407629287</v>
      </c>
      <c r="T40" s="16">
        <v>-10.977698768368386</v>
      </c>
      <c r="U40" s="16">
        <v>-6.4318139696591077</v>
      </c>
      <c r="V40" s="16">
        <v>10.812978018105284</v>
      </c>
      <c r="W40" s="16">
        <v>5.9766560855828157</v>
      </c>
      <c r="X40" s="2"/>
      <c r="Y40" s="17">
        <v>4.5174505770949889</v>
      </c>
      <c r="Z40" s="17">
        <v>3.6325333758270517</v>
      </c>
      <c r="AA40" s="2"/>
      <c r="AB40" s="2">
        <f t="shared" si="0"/>
        <v>1.1012872913445351</v>
      </c>
      <c r="AC40" s="2">
        <f t="shared" si="1"/>
        <v>2.7372543269840053</v>
      </c>
      <c r="AD40" s="2">
        <f t="shared" si="2"/>
        <v>-1.6359670356394702</v>
      </c>
      <c r="AE40" s="2"/>
      <c r="AF40" s="2">
        <f>VLOOKUP($A40, Haver!$A:$L, MATCH("Normalized hours", Haver!$1:$1, 0), FALSE)</f>
        <v>51.357953503001077</v>
      </c>
      <c r="AG40" s="2">
        <f t="shared" si="22"/>
        <v>0.87057403331860184</v>
      </c>
      <c r="AH40" s="2">
        <f t="shared" si="18"/>
        <v>0.58657804840371974</v>
      </c>
      <c r="AI40" s="16">
        <f t="shared" si="19"/>
        <v>0.32393178040410486</v>
      </c>
      <c r="AJ40" s="2">
        <f t="shared" si="20"/>
        <v>1.1012872913445351</v>
      </c>
      <c r="AK40" s="2">
        <f t="shared" si="24"/>
        <v>54.803469409204418</v>
      </c>
      <c r="AL40" s="2">
        <f t="shared" si="24"/>
        <v>26.968235531700735</v>
      </c>
      <c r="AM40" s="2">
        <f t="shared" si="4"/>
        <v>0.42182898707937422</v>
      </c>
      <c r="AN40" s="2">
        <f t="shared" si="5"/>
        <v>2.7372543269840053</v>
      </c>
      <c r="AO40" s="2">
        <f t="shared" si="6"/>
        <v>-1.6359670356394702</v>
      </c>
      <c r="AP40" s="2">
        <f t="shared" si="7"/>
        <v>52.06621508222041</v>
      </c>
      <c r="AQ40" s="2">
        <f t="shared" si="8"/>
        <v>24.230981204716731</v>
      </c>
      <c r="AR40" s="2">
        <f t="shared" si="9"/>
        <v>1.1012872913445351</v>
      </c>
      <c r="AS40" s="2">
        <f t="shared" si="9"/>
        <v>54.803469409204418</v>
      </c>
      <c r="AT40" s="2">
        <f t="shared" si="9"/>
        <v>26.968235531700735</v>
      </c>
      <c r="AU40" s="2">
        <f t="shared" si="10"/>
        <v>2.7372543269840053</v>
      </c>
      <c r="AV40" s="2">
        <f t="shared" si="11"/>
        <v>3.059467743216425</v>
      </c>
      <c r="AW40" s="2">
        <f t="shared" si="21"/>
        <v>2.6681501937288163</v>
      </c>
      <c r="AX40" s="2"/>
      <c r="AY40" s="2">
        <f t="shared" si="12"/>
        <v>0.81439447663200437</v>
      </c>
      <c r="AZ40" s="2">
        <f t="shared" si="13"/>
        <v>1.5506056434733342</v>
      </c>
      <c r="BA40" s="2">
        <f t="shared" si="14"/>
        <v>1.1622525334302207</v>
      </c>
      <c r="BC40">
        <f t="shared" si="15"/>
        <v>-0.73621116684133003</v>
      </c>
      <c r="BD40">
        <f t="shared" si="16"/>
        <v>0.39131754948760644</v>
      </c>
      <c r="BE40">
        <f t="shared" si="17"/>
        <v>6.9104133255188743E-2</v>
      </c>
    </row>
    <row r="41" spans="1:57" x14ac:dyDescent="0.25">
      <c r="A41" s="3">
        <v>20699</v>
      </c>
      <c r="B41" s="18" t="s">
        <v>40</v>
      </c>
      <c r="C41" s="18">
        <v>-5.3397278921954321</v>
      </c>
      <c r="D41" s="18">
        <v>-4.5353121986286977</v>
      </c>
      <c r="E41" s="16">
        <v>-4.9375200454120662</v>
      </c>
      <c r="F41" s="16">
        <v>-2.1811769049109464</v>
      </c>
      <c r="G41" s="16">
        <v>-2.7563431405011185</v>
      </c>
      <c r="H41" s="16">
        <v>0.27825346457362521</v>
      </c>
      <c r="I41" s="16">
        <v>-7.1965511565593332E-2</v>
      </c>
      <c r="J41" s="16"/>
      <c r="K41" s="16">
        <v>-7.1965511565593332E-2</v>
      </c>
      <c r="L41" s="16">
        <v>-5.6667588313125683E-3</v>
      </c>
      <c r="M41" s="16">
        <v>-3.4835844432766585</v>
      </c>
      <c r="N41" s="16">
        <v>-0.21022326034721445</v>
      </c>
      <c r="O41" s="16">
        <v>-3.2733611829294436</v>
      </c>
      <c r="P41" s="16">
        <v>-3.4143404297313693</v>
      </c>
      <c r="Q41" s="16">
        <v>3.4482000748264074E-3</v>
      </c>
      <c r="R41" s="16">
        <v>-6.222126720397684</v>
      </c>
      <c r="S41" s="16">
        <v>-2.8077862906663142</v>
      </c>
      <c r="T41" s="16">
        <v>3.6072357175502718</v>
      </c>
      <c r="U41" s="16">
        <v>-1.1587410368506892</v>
      </c>
      <c r="V41" s="16">
        <v>-9.8293624379479549</v>
      </c>
      <c r="W41" s="16">
        <v>-1.6490452538156255</v>
      </c>
      <c r="X41" s="2"/>
      <c r="Y41" s="17">
        <v>4.3438419597933215</v>
      </c>
      <c r="Z41" s="17">
        <v>3.7946193152535557</v>
      </c>
      <c r="AA41" s="2"/>
      <c r="AB41" s="2">
        <f t="shared" si="0"/>
        <v>1.1708506574879414</v>
      </c>
      <c r="AC41" s="2">
        <f t="shared" si="1"/>
        <v>2.1739687228648705</v>
      </c>
      <c r="AD41" s="2">
        <f t="shared" si="2"/>
        <v>-1.0031180653769292</v>
      </c>
      <c r="AE41" s="2"/>
      <c r="AF41" s="2">
        <f>VLOOKUP($A41, Haver!$A:$L, MATCH("Normalized hours", Haver!$1:$1, 0), FALSE)</f>
        <v>51.152465074830289</v>
      </c>
      <c r="AG41" s="2">
        <f t="shared" si="22"/>
        <v>-1.6036512679045143</v>
      </c>
      <c r="AH41" s="2">
        <f t="shared" si="18"/>
        <v>-2.1811769049109464</v>
      </c>
      <c r="AI41" s="16">
        <f t="shared" si="19"/>
        <v>0.27825346457362521</v>
      </c>
      <c r="AJ41" s="2">
        <f t="shared" si="20"/>
        <v>1.1708506574879414</v>
      </c>
      <c r="AK41" s="2">
        <f t="shared" si="24"/>
        <v>55.889429899152745</v>
      </c>
      <c r="AL41" s="2">
        <f t="shared" si="24"/>
        <v>27.916890360514124</v>
      </c>
      <c r="AM41" s="2">
        <f t="shared" si="4"/>
        <v>-2.2531424164765399</v>
      </c>
      <c r="AN41" s="2">
        <f t="shared" si="5"/>
        <v>2.1739687228648705</v>
      </c>
      <c r="AO41" s="2">
        <f t="shared" si="6"/>
        <v>-1.0031180653769292</v>
      </c>
      <c r="AP41" s="2">
        <f t="shared" si="7"/>
        <v>53.715461176287874</v>
      </c>
      <c r="AQ41" s="2">
        <f t="shared" si="8"/>
        <v>25.742921637649253</v>
      </c>
      <c r="AR41" s="2">
        <f t="shared" si="9"/>
        <v>1.1708506574879414</v>
      </c>
      <c r="AS41" s="2">
        <f t="shared" si="9"/>
        <v>55.889429899152745</v>
      </c>
      <c r="AT41" s="2">
        <f t="shared" si="9"/>
        <v>27.916890360514124</v>
      </c>
      <c r="AU41" s="2">
        <f t="shared" si="10"/>
        <v>2.1739687228648705</v>
      </c>
      <c r="AV41" s="2">
        <f t="shared" si="11"/>
        <v>1.8250877318634084</v>
      </c>
      <c r="AW41" s="2">
        <f t="shared" si="21"/>
        <v>2.1228559675010796</v>
      </c>
      <c r="AX41" s="2"/>
      <c r="AY41" s="2">
        <f t="shared" si="12"/>
        <v>-5.6501634187160255E-2</v>
      </c>
      <c r="AZ41" s="2">
        <f t="shared" si="13"/>
        <v>0.73226534774097329</v>
      </c>
      <c r="BA41" s="2">
        <f t="shared" si="14"/>
        <v>0.34391223769785983</v>
      </c>
      <c r="BC41">
        <f t="shared" si="15"/>
        <v>-0.78876698192813366</v>
      </c>
      <c r="BD41">
        <f t="shared" si="16"/>
        <v>-0.29776823563767318</v>
      </c>
      <c r="BE41">
        <f t="shared" si="17"/>
        <v>5.111275536379041E-2</v>
      </c>
    </row>
    <row r="42" spans="1:57" x14ac:dyDescent="0.25">
      <c r="A42" s="3">
        <v>20790</v>
      </c>
      <c r="B42" s="18" t="s">
        <v>41</v>
      </c>
      <c r="C42" s="18">
        <v>3.3931640612739038</v>
      </c>
      <c r="D42" s="18">
        <v>3.7092889234265582</v>
      </c>
      <c r="E42" s="16">
        <v>3.5512264923502288</v>
      </c>
      <c r="F42" s="16">
        <v>-1.6263296203285837</v>
      </c>
      <c r="G42" s="16">
        <v>5.1775561126788157</v>
      </c>
      <c r="H42" s="16">
        <v>0.24337478971651949</v>
      </c>
      <c r="I42" s="16">
        <v>2.0743286118141302E-2</v>
      </c>
      <c r="J42" s="16"/>
      <c r="K42" s="16">
        <v>2.0743286118141302E-2</v>
      </c>
      <c r="L42" s="16">
        <v>-6.879996882070305E-3</v>
      </c>
      <c r="M42" s="16">
        <v>4.5787996560598234</v>
      </c>
      <c r="N42" s="16">
        <v>3.0111139410636474</v>
      </c>
      <c r="O42" s="16">
        <v>1.567685714996176</v>
      </c>
      <c r="P42" s="16">
        <v>-4.1648601836511761</v>
      </c>
      <c r="Q42" s="16">
        <v>5.5800108547827965E-3</v>
      </c>
      <c r="R42" s="16">
        <v>1.2476423296634858</v>
      </c>
      <c r="S42" s="16">
        <v>5.4125025133146636</v>
      </c>
      <c r="T42" s="16">
        <v>8.2045548652664682</v>
      </c>
      <c r="U42" s="16">
        <v>1.703003088891835</v>
      </c>
      <c r="V42" s="16">
        <v>-6.9569125356029815</v>
      </c>
      <c r="W42" s="16">
        <v>3.7094994244228285</v>
      </c>
      <c r="X42" s="2"/>
      <c r="Y42" s="17">
        <v>4.2865676453399404</v>
      </c>
      <c r="Z42" s="17">
        <v>3.7744696351566631</v>
      </c>
      <c r="AA42" s="2"/>
      <c r="AB42" s="2">
        <f t="shared" si="0"/>
        <v>1.2316943549170714</v>
      </c>
      <c r="AC42" s="2">
        <f t="shared" si="1"/>
        <v>1.77257213931226</v>
      </c>
      <c r="AD42" s="2">
        <f t="shared" si="2"/>
        <v>-0.54087778439518863</v>
      </c>
      <c r="AE42" s="2"/>
      <c r="AF42" s="2">
        <f>VLOOKUP($A42, Haver!$A:$L, MATCH("Normalized hours", Haver!$1:$1, 0), FALSE)</f>
        <v>51.435535868739009</v>
      </c>
      <c r="AG42" s="2">
        <f t="shared" si="22"/>
        <v>2.2074434414614479</v>
      </c>
      <c r="AH42" s="2">
        <f t="shared" si="18"/>
        <v>-1.6263296203285837</v>
      </c>
      <c r="AI42" s="16">
        <f t="shared" si="19"/>
        <v>0.24337478971651949</v>
      </c>
      <c r="AJ42" s="2">
        <f t="shared" si="20"/>
        <v>1.2316943549170714</v>
      </c>
      <c r="AK42" s="2">
        <f t="shared" si="24"/>
        <v>56.961071810487731</v>
      </c>
      <c r="AL42" s="2">
        <f t="shared" si="24"/>
        <v>28.86050776930329</v>
      </c>
      <c r="AM42" s="2">
        <f t="shared" si="4"/>
        <v>-1.6055863342104424</v>
      </c>
      <c r="AN42" s="2">
        <f t="shared" si="5"/>
        <v>1.77257213931226</v>
      </c>
      <c r="AO42" s="2">
        <f t="shared" si="6"/>
        <v>-0.54087778439518863</v>
      </c>
      <c r="AP42" s="2">
        <f t="shared" si="7"/>
        <v>55.188499671175471</v>
      </c>
      <c r="AQ42" s="2">
        <f t="shared" si="8"/>
        <v>27.08793562999103</v>
      </c>
      <c r="AR42" s="2">
        <f t="shared" si="9"/>
        <v>1.2316943549170714</v>
      </c>
      <c r="AS42" s="2">
        <f t="shared" si="9"/>
        <v>56.961071810487731</v>
      </c>
      <c r="AT42" s="2">
        <f t="shared" si="9"/>
        <v>28.86050776930329</v>
      </c>
      <c r="AU42" s="2">
        <f t="shared" si="10"/>
        <v>1.77257213931226</v>
      </c>
      <c r="AV42" s="2">
        <f t="shared" si="11"/>
        <v>2.7128943549509659</v>
      </c>
      <c r="AW42" s="2">
        <f t="shared" si="21"/>
        <v>1.7162735624189338</v>
      </c>
      <c r="AX42" s="2"/>
      <c r="AY42" s="2">
        <f t="shared" si="12"/>
        <v>1.0881982798277956</v>
      </c>
      <c r="AZ42" s="2">
        <f t="shared" si="13"/>
        <v>1.1241867764900173</v>
      </c>
      <c r="BA42" s="2">
        <f t="shared" si="14"/>
        <v>0.73583366644690362</v>
      </c>
      <c r="BC42">
        <f t="shared" si="15"/>
        <v>-3.5988496662221814E-2</v>
      </c>
      <c r="BD42">
        <f t="shared" si="16"/>
        <v>0.99662079253203073</v>
      </c>
      <c r="BE42">
        <f t="shared" si="17"/>
        <v>5.6298576893325736E-2</v>
      </c>
    </row>
    <row r="43" spans="1:57" x14ac:dyDescent="0.25">
      <c r="A43" s="3">
        <v>20880</v>
      </c>
      <c r="B43" s="18" t="s">
        <v>42</v>
      </c>
      <c r="C43" s="18">
        <v>-1.3131678208390878</v>
      </c>
      <c r="D43" s="18">
        <v>-3.4306150215913314</v>
      </c>
      <c r="E43" s="16">
        <v>-2.3718914212152096</v>
      </c>
      <c r="F43" s="16">
        <v>-0.76622529836530651</v>
      </c>
      <c r="G43" s="16">
        <v>-1.6056661228499038</v>
      </c>
      <c r="H43" s="16">
        <v>7.0269341796283857E-2</v>
      </c>
      <c r="I43" s="16">
        <v>0.1133201792401346</v>
      </c>
      <c r="J43" s="16"/>
      <c r="K43" s="16">
        <v>0.1133201792401346</v>
      </c>
      <c r="L43" s="16">
        <v>-6.1572873392581329E-3</v>
      </c>
      <c r="M43" s="16">
        <v>-1.9446857540049414</v>
      </c>
      <c r="N43" s="16">
        <v>-1.6374050531198983</v>
      </c>
      <c r="O43" s="16">
        <v>-0.30728070088504333</v>
      </c>
      <c r="P43" s="16">
        <v>-0.7684672205463472</v>
      </c>
      <c r="Q43" s="16">
        <v>6.9206850226608552E-3</v>
      </c>
      <c r="R43" s="16">
        <v>-2.5599084750531405</v>
      </c>
      <c r="S43" s="16">
        <v>-1.7914412545067926</v>
      </c>
      <c r="T43" s="16">
        <v>-5.398044081252805</v>
      </c>
      <c r="U43" s="16">
        <v>-0.69014691311268206</v>
      </c>
      <c r="V43" s="16">
        <v>2.8381356061996659</v>
      </c>
      <c r="W43" s="16">
        <v>-1.1012943413941101</v>
      </c>
      <c r="X43" s="2"/>
      <c r="Y43" s="17">
        <v>4.1289931674922977</v>
      </c>
      <c r="Z43" s="17">
        <v>3.7003744968281183</v>
      </c>
      <c r="AA43" s="2"/>
      <c r="AB43" s="2">
        <f t="shared" si="0"/>
        <v>1.2492616903661422</v>
      </c>
      <c r="AC43" s="2">
        <f t="shared" si="1"/>
        <v>1.6093458595309671</v>
      </c>
      <c r="AD43" s="2">
        <f t="shared" si="2"/>
        <v>-0.36008416916482489</v>
      </c>
      <c r="AE43" s="2"/>
      <c r="AF43" s="2">
        <f>VLOOKUP($A43, Haver!$A:$L, MATCH("Normalized hours", Haver!$1:$1, 0), FALSE)</f>
        <v>51.481665924042666</v>
      </c>
      <c r="AG43" s="2">
        <f t="shared" si="22"/>
        <v>0.35857996594812414</v>
      </c>
      <c r="AH43" s="2">
        <f t="shared" si="18"/>
        <v>-0.76622529836530651</v>
      </c>
      <c r="AI43" s="16">
        <f t="shared" si="19"/>
        <v>7.0269341796283857E-2</v>
      </c>
      <c r="AJ43" s="2">
        <f t="shared" si="20"/>
        <v>1.2492616903661422</v>
      </c>
      <c r="AK43" s="2">
        <f t="shared" si="24"/>
        <v>57.993320102360805</v>
      </c>
      <c r="AL43" s="2">
        <f t="shared" si="24"/>
        <v>29.785601393510319</v>
      </c>
      <c r="AM43" s="2">
        <f t="shared" si="4"/>
        <v>-0.65290511912517191</v>
      </c>
      <c r="AN43" s="2">
        <f t="shared" si="5"/>
        <v>1.6093458595309671</v>
      </c>
      <c r="AO43" s="2">
        <f t="shared" si="6"/>
        <v>-0.36008416916482489</v>
      </c>
      <c r="AP43" s="2">
        <f t="shared" si="7"/>
        <v>56.383974242829836</v>
      </c>
      <c r="AQ43" s="2">
        <f t="shared" si="8"/>
        <v>28.176255533979351</v>
      </c>
      <c r="AR43" s="2">
        <f t="shared" si="9"/>
        <v>1.2492616903661422</v>
      </c>
      <c r="AS43" s="2">
        <f t="shared" si="9"/>
        <v>57.993320102360805</v>
      </c>
      <c r="AT43" s="2">
        <f t="shared" si="9"/>
        <v>29.785601393510319</v>
      </c>
      <c r="AU43" s="2">
        <f t="shared" si="10"/>
        <v>1.6093458595309671</v>
      </c>
      <c r="AV43" s="2">
        <f t="shared" si="11"/>
        <v>2.1199214996471634</v>
      </c>
      <c r="AW43" s="2">
        <f t="shared" si="21"/>
        <v>1.5247172378276073</v>
      </c>
      <c r="AX43" s="2"/>
      <c r="AY43" s="2">
        <f t="shared" si="12"/>
        <v>0.60202684132656026</v>
      </c>
      <c r="AZ43" s="2">
        <f t="shared" si="13"/>
        <v>1.0473666012687564</v>
      </c>
      <c r="BA43" s="2">
        <f t="shared" si="14"/>
        <v>0.6590134912256429</v>
      </c>
      <c r="BC43">
        <f t="shared" si="15"/>
        <v>-0.44533975994219638</v>
      </c>
      <c r="BD43">
        <f t="shared" si="16"/>
        <v>0.59520426181955477</v>
      </c>
      <c r="BE43">
        <f t="shared" si="17"/>
        <v>8.4628621703359386E-2</v>
      </c>
    </row>
    <row r="44" spans="1:57" x14ac:dyDescent="0.25">
      <c r="A44" s="3">
        <v>20972</v>
      </c>
      <c r="B44" s="18" t="s">
        <v>43</v>
      </c>
      <c r="C44" s="18">
        <v>-5.7988733460915647</v>
      </c>
      <c r="D44" s="18">
        <v>-5.0042377369536766</v>
      </c>
      <c r="E44" s="16">
        <v>-5.4015555415226189</v>
      </c>
      <c r="F44" s="16">
        <v>-2.7673809554024595</v>
      </c>
      <c r="G44" s="16">
        <v>-2.6341745861201598</v>
      </c>
      <c r="H44" s="16">
        <v>8.3137102258949991E-2</v>
      </c>
      <c r="I44" s="16">
        <v>0.11540193801282123</v>
      </c>
      <c r="J44" s="16"/>
      <c r="K44" s="16">
        <v>0.11540193801282123</v>
      </c>
      <c r="L44" s="16">
        <v>-6.302669765302138E-3</v>
      </c>
      <c r="M44" s="16">
        <v>-3.6094568031627392</v>
      </c>
      <c r="N44" s="16">
        <v>-3.4183918414489098</v>
      </c>
      <c r="O44" s="16">
        <v>-0.19106496171382803</v>
      </c>
      <c r="P44" s="16">
        <v>-1.4109384132764773</v>
      </c>
      <c r="Q44" s="16">
        <v>5.1911127326075557E-3</v>
      </c>
      <c r="R44" s="16">
        <v>-4.7386932926512015</v>
      </c>
      <c r="S44" s="16">
        <v>-3.3277548793747238</v>
      </c>
      <c r="T44" s="16">
        <v>-11.316642785001116</v>
      </c>
      <c r="U44" s="16">
        <v>-1.4420976903099907</v>
      </c>
      <c r="V44" s="16">
        <v>6.5779494923499131</v>
      </c>
      <c r="W44" s="16">
        <v>-1.8856571890647329</v>
      </c>
      <c r="X44" s="2"/>
      <c r="Y44" s="17">
        <v>4.2584009985847189</v>
      </c>
      <c r="Z44" s="17">
        <v>3.5897079167085622</v>
      </c>
      <c r="AA44" s="2"/>
      <c r="AB44" s="2">
        <f t="shared" si="0"/>
        <v>1.2700459659308798</v>
      </c>
      <c r="AC44" s="2">
        <f t="shared" si="1"/>
        <v>0.94635110518355747</v>
      </c>
      <c r="AD44" s="2">
        <f t="shared" si="2"/>
        <v>0.32369486074732234</v>
      </c>
      <c r="AE44" s="2"/>
      <c r="AF44" s="2">
        <f>VLOOKUP($A44, Haver!$A:$L, MATCH("Normalized hours", Haver!$1:$1, 0), FALSE)</f>
        <v>51.372107042696499</v>
      </c>
      <c r="AG44" s="2">
        <f t="shared" si="22"/>
        <v>-0.85215287390912542</v>
      </c>
      <c r="AH44" s="2">
        <f t="shared" si="18"/>
        <v>-2.7673809554024595</v>
      </c>
      <c r="AI44" s="16">
        <f t="shared" si="19"/>
        <v>8.3137102258949991E-2</v>
      </c>
      <c r="AJ44" s="2">
        <f t="shared" si="20"/>
        <v>1.2700459659308798</v>
      </c>
      <c r="AK44" s="2">
        <f t="shared" si="24"/>
        <v>59.057920352006988</v>
      </c>
      <c r="AL44" s="2">
        <f t="shared" si="24"/>
        <v>30.68302837268746</v>
      </c>
      <c r="AM44" s="2">
        <f t="shared" si="4"/>
        <v>-2.6519790173896385</v>
      </c>
      <c r="AN44" s="2">
        <f t="shared" si="5"/>
        <v>0.94635110518355747</v>
      </c>
      <c r="AO44" s="2">
        <f t="shared" si="6"/>
        <v>0.32369486074732234</v>
      </c>
      <c r="AP44" s="2">
        <f t="shared" si="7"/>
        <v>58.111569246823429</v>
      </c>
      <c r="AQ44" s="2">
        <f t="shared" si="8"/>
        <v>29.736677267503904</v>
      </c>
      <c r="AR44" s="2">
        <f t="shared" si="9"/>
        <v>1.2700459659308798</v>
      </c>
      <c r="AS44" s="2">
        <f t="shared" si="9"/>
        <v>59.057920352006988</v>
      </c>
      <c r="AT44" s="2">
        <f t="shared" si="9"/>
        <v>30.68302837268746</v>
      </c>
      <c r="AU44" s="2">
        <f t="shared" si="10"/>
        <v>0.94635110518355747</v>
      </c>
      <c r="AV44" s="2">
        <f t="shared" si="11"/>
        <v>0.76953261426650865</v>
      </c>
      <c r="AW44" s="2">
        <f t="shared" si="21"/>
        <v>0.83287199897699238</v>
      </c>
      <c r="AX44" s="2"/>
      <c r="AY44" s="2">
        <f t="shared" si="12"/>
        <v>-0.30033735946412454</v>
      </c>
      <c r="AZ44" s="2">
        <f t="shared" si="13"/>
        <v>0.99960036084029935</v>
      </c>
      <c r="BA44" s="2">
        <f t="shared" si="14"/>
        <v>0.61124725079718578</v>
      </c>
      <c r="BC44">
        <f t="shared" si="15"/>
        <v>-1.2999377203044238</v>
      </c>
      <c r="BD44">
        <f t="shared" si="16"/>
        <v>-6.3339384710485169E-2</v>
      </c>
      <c r="BE44">
        <f t="shared" si="17"/>
        <v>0.11347910620656469</v>
      </c>
    </row>
    <row r="45" spans="1:57" x14ac:dyDescent="0.25">
      <c r="A45" s="3">
        <v>21064</v>
      </c>
      <c r="B45" s="18" t="s">
        <v>44</v>
      </c>
      <c r="C45" s="18">
        <v>3.0428394193397601E-2</v>
      </c>
      <c r="D45" s="18">
        <v>-2.6467391866619354</v>
      </c>
      <c r="E45" s="16">
        <v>-1.3081553962342691</v>
      </c>
      <c r="F45" s="16">
        <v>-0.91336674941657103</v>
      </c>
      <c r="G45" s="16">
        <v>-0.39478864681769821</v>
      </c>
      <c r="H45" s="16">
        <v>3.5272722279657387E-2</v>
      </c>
      <c r="I45" s="16">
        <v>0.11760638949216068</v>
      </c>
      <c r="J45" s="16"/>
      <c r="K45" s="16">
        <v>0.11760638949216068</v>
      </c>
      <c r="L45" s="16">
        <v>-7.315978061631867E-3</v>
      </c>
      <c r="M45" s="16">
        <v>-0.7680258350061806</v>
      </c>
      <c r="N45" s="16">
        <v>-1.5114305480852612</v>
      </c>
      <c r="O45" s="16">
        <v>0.74340471307908063</v>
      </c>
      <c r="P45" s="16">
        <v>1.7032922742727257</v>
      </c>
      <c r="Q45" s="16">
        <v>4.6682917390863388E-3</v>
      </c>
      <c r="R45" s="16">
        <v>0.59322517970287025</v>
      </c>
      <c r="S45" s="16">
        <v>-1.1100670945698554</v>
      </c>
      <c r="T45" s="16">
        <v>-2.3947309493896238</v>
      </c>
      <c r="U45" s="16">
        <v>-1.2959145476943403</v>
      </c>
      <c r="V45" s="16">
        <v>2.9879561290924928</v>
      </c>
      <c r="W45" s="16">
        <v>0.18584745312448447</v>
      </c>
      <c r="X45" s="2"/>
      <c r="Y45" s="17">
        <v>4.0311199910020612</v>
      </c>
      <c r="Z45" s="17">
        <v>3.5307609700218734</v>
      </c>
      <c r="AA45" s="2"/>
      <c r="AB45" s="2">
        <f t="shared" si="0"/>
        <v>1.2788641465007942</v>
      </c>
      <c r="AC45" s="2">
        <f t="shared" si="1"/>
        <v>0.7474110152024549</v>
      </c>
      <c r="AD45" s="2">
        <f t="shared" si="2"/>
        <v>0.53145313129833927</v>
      </c>
      <c r="AE45" s="2"/>
      <c r="AF45" s="2">
        <f>VLOOKUP($A45, Haver!$A:$L, MATCH("Normalized hours", Haver!$1:$1, 0), FALSE)</f>
        <v>51.123633790265501</v>
      </c>
      <c r="AG45" s="2">
        <f t="shared" si="22"/>
        <v>-1.9393878197358023</v>
      </c>
      <c r="AH45" s="2">
        <f t="shared" si="18"/>
        <v>-0.91336674941657103</v>
      </c>
      <c r="AI45" s="16">
        <f t="shared" si="19"/>
        <v>3.5272722279657387E-2</v>
      </c>
      <c r="AJ45" s="2">
        <f t="shared" si="20"/>
        <v>1.2788641465007942</v>
      </c>
      <c r="AK45" s="2">
        <f t="shared" si="24"/>
        <v>60.065700349757506</v>
      </c>
      <c r="AL45" s="2">
        <f t="shared" si="24"/>
        <v>31.565718615192928</v>
      </c>
      <c r="AM45" s="2">
        <f t="shared" si="4"/>
        <v>-0.7957603599244103</v>
      </c>
      <c r="AN45" s="2">
        <f t="shared" si="5"/>
        <v>0.7474110152024549</v>
      </c>
      <c r="AO45" s="2">
        <f t="shared" si="6"/>
        <v>0.53145313129833927</v>
      </c>
      <c r="AP45" s="2">
        <f t="shared" si="7"/>
        <v>59.318289334555054</v>
      </c>
      <c r="AQ45" s="2">
        <f t="shared" si="8"/>
        <v>30.818307599990472</v>
      </c>
      <c r="AR45" s="2">
        <f t="shared" si="9"/>
        <v>1.2788641465007942</v>
      </c>
      <c r="AS45" s="2">
        <f t="shared" si="9"/>
        <v>60.065700349757506</v>
      </c>
      <c r="AT45" s="2">
        <f t="shared" si="9"/>
        <v>31.565718615192928</v>
      </c>
      <c r="AU45" s="2">
        <f t="shared" si="10"/>
        <v>0.7474110152024549</v>
      </c>
      <c r="AV45" s="2">
        <f t="shared" si="11"/>
        <v>0.44249376520794137</v>
      </c>
      <c r="AW45" s="2">
        <f t="shared" si="21"/>
        <v>0.60453031162284965</v>
      </c>
      <c r="AX45" s="2"/>
      <c r="AY45" s="2">
        <f t="shared" si="12"/>
        <v>-0.49234381821566969</v>
      </c>
      <c r="AZ45" s="2">
        <f t="shared" si="13"/>
        <v>1.1854515391100695</v>
      </c>
      <c r="BA45" s="2">
        <f t="shared" si="14"/>
        <v>0.79709842906695605</v>
      </c>
      <c r="BC45">
        <f t="shared" si="15"/>
        <v>-1.6777953573257391</v>
      </c>
      <c r="BD45">
        <f t="shared" si="16"/>
        <v>-0.16203654641490972</v>
      </c>
      <c r="BE45">
        <f t="shared" si="17"/>
        <v>0.14288070357960486</v>
      </c>
    </row>
    <row r="46" spans="1:57" x14ac:dyDescent="0.25">
      <c r="A46" s="3">
        <v>21155</v>
      </c>
      <c r="B46" s="18" t="s">
        <v>45</v>
      </c>
      <c r="C46" s="18">
        <v>-9.0790237293926097</v>
      </c>
      <c r="D46" s="18">
        <v>-9.342308901628444</v>
      </c>
      <c r="E46" s="16">
        <v>-9.2106663155105277</v>
      </c>
      <c r="F46" s="16">
        <v>-10.024902181534069</v>
      </c>
      <c r="G46" s="16">
        <v>0.81423586602354225</v>
      </c>
      <c r="H46" s="16">
        <v>-0.2508794379271011</v>
      </c>
      <c r="I46" s="16">
        <v>0.11993519536053537</v>
      </c>
      <c r="J46" s="16"/>
      <c r="K46" s="16">
        <v>0.11993519536053537</v>
      </c>
      <c r="L46" s="16">
        <v>-9.1970510162719954E-3</v>
      </c>
      <c r="M46" s="16">
        <v>-2.3126123258096989</v>
      </c>
      <c r="N46" s="16">
        <v>-5.9522742079138249</v>
      </c>
      <c r="O46" s="16">
        <v>3.6396618821041269</v>
      </c>
      <c r="P46" s="16">
        <v>-1.32323461122381</v>
      </c>
      <c r="Q46" s="16">
        <v>4.7792871644229129E-3</v>
      </c>
      <c r="R46" s="16">
        <v>-3.3712424323982657</v>
      </c>
      <c r="S46" s="16">
        <v>-2.048007821174457</v>
      </c>
      <c r="T46" s="16">
        <v>-9.7436622309675496</v>
      </c>
      <c r="U46" s="16">
        <v>-5.006914436741682</v>
      </c>
      <c r="V46" s="16">
        <v>6.3724197985692834</v>
      </c>
      <c r="W46" s="16">
        <v>2.9589066155672255</v>
      </c>
      <c r="X46" s="2"/>
      <c r="Y46" s="17">
        <v>4.4962798825367054</v>
      </c>
      <c r="Z46" s="17">
        <v>3.4783515916821273</v>
      </c>
      <c r="AA46" s="2"/>
      <c r="AB46" s="2">
        <f t="shared" si="0"/>
        <v>1.2161442870190189</v>
      </c>
      <c r="AC46" s="2">
        <f t="shared" si="1"/>
        <v>-1.7288307313409286</v>
      </c>
      <c r="AD46" s="2">
        <f t="shared" si="2"/>
        <v>2.9449750183599477</v>
      </c>
      <c r="AE46" s="2"/>
      <c r="AF46" s="2">
        <f>VLOOKUP($A46, Haver!$A:$L, MATCH("Normalized hours", Haver!$1:$1, 0), FALSE)</f>
        <v>50.064739338977269</v>
      </c>
      <c r="AG46" s="2">
        <f t="shared" si="22"/>
        <v>-8.3719745531857068</v>
      </c>
      <c r="AH46" s="2">
        <f t="shared" si="18"/>
        <v>-10.024902181534069</v>
      </c>
      <c r="AI46" s="16">
        <f t="shared" si="19"/>
        <v>-0.2508794379271011</v>
      </c>
      <c r="AJ46" s="2">
        <f t="shared" si="20"/>
        <v>1.2161442870190189</v>
      </c>
      <c r="AK46" s="2">
        <f t="shared" si="24"/>
        <v>61.189770320391681</v>
      </c>
      <c r="AL46" s="2">
        <f t="shared" si="24"/>
        <v>32.43530651311346</v>
      </c>
      <c r="AM46" s="2">
        <f t="shared" si="4"/>
        <v>-9.9049669861735339</v>
      </c>
      <c r="AN46" s="2">
        <f t="shared" si="5"/>
        <v>-1.7288307313409286</v>
      </c>
      <c r="AO46" s="2">
        <f t="shared" si="6"/>
        <v>2.9449750183599477</v>
      </c>
      <c r="AP46" s="2">
        <f t="shared" si="7"/>
        <v>62.918601051732608</v>
      </c>
      <c r="AQ46" s="2">
        <f t="shared" si="8"/>
        <v>34.164137244454388</v>
      </c>
      <c r="AR46" s="2">
        <f t="shared" si="9"/>
        <v>1.2161442870190189</v>
      </c>
      <c r="AS46" s="2">
        <f t="shared" si="9"/>
        <v>61.189770320391681</v>
      </c>
      <c r="AT46" s="2">
        <f t="shared" si="9"/>
        <v>32.43530651311346</v>
      </c>
      <c r="AU46" s="2">
        <f t="shared" si="10"/>
        <v>-1.7288307313409286</v>
      </c>
      <c r="AV46" s="2">
        <f t="shared" si="11"/>
        <v>-1.8601728136696907</v>
      </c>
      <c r="AW46" s="2">
        <f t="shared" si="21"/>
        <v>-1.9016952337606674</v>
      </c>
      <c r="AX46" s="2"/>
      <c r="AY46" s="2">
        <f t="shared" si="12"/>
        <v>-1.0704968996680944</v>
      </c>
      <c r="AZ46" s="2">
        <f t="shared" si="13"/>
        <v>2.0953670096361012</v>
      </c>
      <c r="BA46" s="2">
        <f t="shared" si="14"/>
        <v>1.7070138995929878</v>
      </c>
      <c r="BC46">
        <f t="shared" si="15"/>
        <v>-3.1658639093041954</v>
      </c>
      <c r="BD46">
        <f t="shared" si="16"/>
        <v>4.1522420090975842E-2</v>
      </c>
      <c r="BE46">
        <f t="shared" si="17"/>
        <v>0.17286450241973872</v>
      </c>
    </row>
    <row r="47" spans="1:57" x14ac:dyDescent="0.25">
      <c r="A47" s="3">
        <v>21245</v>
      </c>
      <c r="B47" s="18" t="s">
        <v>46</v>
      </c>
      <c r="C47" s="18">
        <v>-17.580816262355636</v>
      </c>
      <c r="D47" s="18">
        <v>-15.47246233025821</v>
      </c>
      <c r="E47" s="16">
        <v>-16.526639296306925</v>
      </c>
      <c r="F47" s="16">
        <v>-11.450911234084229</v>
      </c>
      <c r="G47" s="16">
        <v>-5.0757280622226943</v>
      </c>
      <c r="H47" s="16">
        <v>-0.64302078574478072</v>
      </c>
      <c r="I47" s="16">
        <v>0.12239780716095999</v>
      </c>
      <c r="J47" s="16"/>
      <c r="K47" s="16">
        <v>0.12239780716095999</v>
      </c>
      <c r="L47" s="16">
        <v>-1.1945740612786027E-2</v>
      </c>
      <c r="M47" s="16">
        <v>-8.4906801317917946</v>
      </c>
      <c r="N47" s="16">
        <v>-6.8452870433418394</v>
      </c>
      <c r="O47" s="16">
        <v>-1.6453930884499552</v>
      </c>
      <c r="P47" s="16">
        <v>-2.2134916140657634</v>
      </c>
      <c r="Q47" s="16">
        <v>-4.2676998587744819E-3</v>
      </c>
      <c r="R47" s="16">
        <v>-10.276321657887236</v>
      </c>
      <c r="S47" s="16">
        <v>-8.0628300438214726</v>
      </c>
      <c r="T47" s="16">
        <v>-15.577142057860643</v>
      </c>
      <c r="U47" s="16">
        <v>-4.7788039154096857</v>
      </c>
      <c r="V47" s="16">
        <v>5.3008203999734071</v>
      </c>
      <c r="W47" s="16">
        <v>-3.284026128411786</v>
      </c>
      <c r="X47" s="2"/>
      <c r="Y47" s="17">
        <v>3.6498091604954706</v>
      </c>
      <c r="Z47" s="17">
        <v>3.3922858518735666</v>
      </c>
      <c r="AA47" s="2"/>
      <c r="AB47" s="2">
        <f t="shared" si="0"/>
        <v>1.0553890905828238</v>
      </c>
      <c r="AC47" s="2">
        <f t="shared" si="1"/>
        <v>-4.5609590880717459</v>
      </c>
      <c r="AD47" s="2">
        <f t="shared" si="2"/>
        <v>5.6163481786545697</v>
      </c>
      <c r="AE47" s="2"/>
      <c r="AF47" s="2">
        <f>VLOOKUP($A47, Haver!$A:$L, MATCH("Normalized hours", Haver!$1:$1, 0), FALSE)</f>
        <v>48.931407752994517</v>
      </c>
      <c r="AG47" s="2">
        <f t="shared" si="22"/>
        <v>-9.1589916211828069</v>
      </c>
      <c r="AH47" s="2">
        <f t="shared" si="18"/>
        <v>-11.450911234084229</v>
      </c>
      <c r="AI47" s="16">
        <f t="shared" si="19"/>
        <v>-0.64302078574478072</v>
      </c>
      <c r="AJ47" s="2">
        <f t="shared" si="20"/>
        <v>1.0553890905828238</v>
      </c>
      <c r="AK47" s="2">
        <f t="shared" si="24"/>
        <v>62.102222610515547</v>
      </c>
      <c r="AL47" s="2">
        <f t="shared" si="24"/>
        <v>33.283377976081852</v>
      </c>
      <c r="AM47" s="2">
        <f t="shared" si="4"/>
        <v>-11.328513426923269</v>
      </c>
      <c r="AN47" s="2">
        <f t="shared" si="5"/>
        <v>-4.5609590880717459</v>
      </c>
      <c r="AO47" s="2">
        <f t="shared" si="6"/>
        <v>5.6163481786545697</v>
      </c>
      <c r="AP47" s="2">
        <f t="shared" si="7"/>
        <v>66.663181698587294</v>
      </c>
      <c r="AQ47" s="2">
        <f t="shared" si="8"/>
        <v>37.844337064153599</v>
      </c>
      <c r="AR47" s="2">
        <f t="shared" si="9"/>
        <v>1.0553890905828238</v>
      </c>
      <c r="AS47" s="2">
        <f t="shared" si="9"/>
        <v>62.102222610515547</v>
      </c>
      <c r="AT47" s="2">
        <f t="shared" si="9"/>
        <v>33.283377976081852</v>
      </c>
      <c r="AU47" s="2">
        <f t="shared" si="10"/>
        <v>-4.5609590880717459</v>
      </c>
      <c r="AV47" s="2">
        <f t="shared" si="11"/>
        <v>-5.9918326377464215</v>
      </c>
      <c r="AW47" s="2">
        <f t="shared" si="21"/>
        <v>-4.7644230422817246</v>
      </c>
      <c r="AX47" s="2"/>
      <c r="AY47" s="2">
        <f t="shared" si="12"/>
        <v>-3.1931669326160428</v>
      </c>
      <c r="AZ47" s="2">
        <f t="shared" si="13"/>
        <v>1.6840187375236124</v>
      </c>
      <c r="BA47" s="2">
        <f t="shared" si="14"/>
        <v>1.295665627480499</v>
      </c>
      <c r="BC47">
        <f t="shared" si="15"/>
        <v>-4.8771856701396548</v>
      </c>
      <c r="BD47">
        <f t="shared" si="16"/>
        <v>-1.2274095954646977</v>
      </c>
      <c r="BE47">
        <f t="shared" si="17"/>
        <v>0.2034639542099787</v>
      </c>
    </row>
    <row r="48" spans="1:57" x14ac:dyDescent="0.25">
      <c r="A48" s="3">
        <v>21337</v>
      </c>
      <c r="B48" s="18" t="s">
        <v>47</v>
      </c>
      <c r="C48" s="18">
        <v>-1.5783043844213434</v>
      </c>
      <c r="D48" s="18">
        <v>-3.56217727040729</v>
      </c>
      <c r="E48" s="16">
        <v>-2.5702408274143163</v>
      </c>
      <c r="F48" s="16">
        <v>-4.2365814185114532</v>
      </c>
      <c r="G48" s="16">
        <v>1.6663405910971352</v>
      </c>
      <c r="H48" s="16">
        <v>-1.3294752643658625</v>
      </c>
      <c r="I48" s="16">
        <v>-1.3988294999544515E-2</v>
      </c>
      <c r="J48" s="16"/>
      <c r="K48" s="16">
        <v>-1.3988294999544515E-2</v>
      </c>
      <c r="L48" s="16">
        <v>-1.2293458070794738E-2</v>
      </c>
      <c r="M48" s="16">
        <v>0.79516332353725439</v>
      </c>
      <c r="N48" s="16">
        <v>-4.502825709724255</v>
      </c>
      <c r="O48" s="16">
        <v>5.2979890332615085</v>
      </c>
      <c r="P48" s="16">
        <v>0.24638499313289308</v>
      </c>
      <c r="Q48" s="16">
        <v>-1.0437272793533986E-2</v>
      </c>
      <c r="R48" s="16">
        <v>1.0024710548524278</v>
      </c>
      <c r="S48" s="16">
        <v>0.75608606171953663</v>
      </c>
      <c r="T48" s="16">
        <v>-1.9121787394368035</v>
      </c>
      <c r="U48" s="16">
        <v>-5.0987352561128985</v>
      </c>
      <c r="V48" s="16">
        <v>2.9146497942892333</v>
      </c>
      <c r="W48" s="16">
        <v>5.8548213178324335</v>
      </c>
      <c r="X48" s="2"/>
      <c r="Y48" s="17">
        <v>1.8325286661105391</v>
      </c>
      <c r="Z48" s="17">
        <v>3.2695815399867731</v>
      </c>
      <c r="AA48" s="2"/>
      <c r="AB48" s="2">
        <f t="shared" si="0"/>
        <v>0.72302027449135819</v>
      </c>
      <c r="AC48" s="2">
        <f t="shared" si="1"/>
        <v>-5.6236015164494955</v>
      </c>
      <c r="AD48" s="2">
        <f t="shared" si="2"/>
        <v>6.346621790940854</v>
      </c>
      <c r="AE48" s="2"/>
      <c r="AF48" s="2">
        <f>VLOOKUP($A48, Haver!$A:$L, MATCH("Normalized hours", Haver!$1:$1, 0), FALSE)</f>
        <v>48.229497025135629</v>
      </c>
      <c r="AG48" s="2">
        <f t="shared" si="22"/>
        <v>-5.7794681147893483</v>
      </c>
      <c r="AH48" s="2">
        <f t="shared" si="18"/>
        <v>-4.2365814185114532</v>
      </c>
      <c r="AI48" s="16">
        <f t="shared" si="19"/>
        <v>-1.3294752643658625</v>
      </c>
      <c r="AJ48" s="2">
        <f t="shared" si="20"/>
        <v>0.72302027449135819</v>
      </c>
      <c r="AK48" s="2">
        <f t="shared" si="24"/>
        <v>62.56035477704318</v>
      </c>
      <c r="AL48" s="2">
        <f t="shared" si="24"/>
        <v>34.100773361078545</v>
      </c>
      <c r="AM48" s="2">
        <f t="shared" si="4"/>
        <v>-4.2505697135109974</v>
      </c>
      <c r="AN48" s="2">
        <f t="shared" si="5"/>
        <v>-5.6236015164494955</v>
      </c>
      <c r="AO48" s="2">
        <f t="shared" si="6"/>
        <v>6.346621790940854</v>
      </c>
      <c r="AP48" s="2">
        <f t="shared" si="7"/>
        <v>68.18395629349267</v>
      </c>
      <c r="AQ48" s="2">
        <f t="shared" si="8"/>
        <v>39.724374877528042</v>
      </c>
      <c r="AR48" s="2">
        <f t="shared" si="9"/>
        <v>0.72302027449135819</v>
      </c>
      <c r="AS48" s="2">
        <f t="shared" si="9"/>
        <v>62.56035477704318</v>
      </c>
      <c r="AT48" s="2">
        <f t="shared" si="9"/>
        <v>34.100773361078545</v>
      </c>
      <c r="AU48" s="2">
        <f t="shared" si="10"/>
        <v>-5.6236015164494955</v>
      </c>
      <c r="AV48" s="2">
        <f t="shared" si="11"/>
        <v>-6.6343928446000007</v>
      </c>
      <c r="AW48" s="2">
        <f t="shared" si="21"/>
        <v>-5.8235683969095877</v>
      </c>
      <c r="AX48" s="2"/>
      <c r="AY48" s="2">
        <f t="shared" si="12"/>
        <v>-2.9943761017317292</v>
      </c>
      <c r="AZ48" s="2">
        <f t="shared" si="13"/>
        <v>3.0085159958389895</v>
      </c>
      <c r="BA48" s="2">
        <f t="shared" si="14"/>
        <v>2.6201628857958763</v>
      </c>
      <c r="BC48">
        <f t="shared" si="15"/>
        <v>-6.0028920975707187</v>
      </c>
      <c r="BD48">
        <f t="shared" si="16"/>
        <v>-0.81082444769041395</v>
      </c>
      <c r="BE48">
        <f t="shared" si="17"/>
        <v>0.19996688046009259</v>
      </c>
    </row>
    <row r="49" spans="1:57" x14ac:dyDescent="0.25">
      <c r="A49" s="3">
        <v>21429</v>
      </c>
      <c r="B49" s="18" t="s">
        <v>48</v>
      </c>
      <c r="C49" s="18">
        <v>6.3500471384590274</v>
      </c>
      <c r="D49" s="18">
        <v>5.917957213804824</v>
      </c>
      <c r="E49" s="16">
        <v>6.1340021761319257</v>
      </c>
      <c r="F49" s="16">
        <v>2.2904069894177193</v>
      </c>
      <c r="G49" s="16">
        <v>3.843595186714206</v>
      </c>
      <c r="H49" s="16">
        <v>-1.3654667770112749</v>
      </c>
      <c r="I49" s="16">
        <v>-0.1498631668632649</v>
      </c>
      <c r="J49" s="16"/>
      <c r="K49" s="16">
        <v>-0.1498631668632649</v>
      </c>
      <c r="L49" s="16">
        <v>-1.0240079130095336E-2</v>
      </c>
      <c r="M49" s="16">
        <v>5.098847817103592</v>
      </c>
      <c r="N49" s="16">
        <v>8.2392631226103923</v>
      </c>
      <c r="O49" s="16">
        <v>-3.1404153055067998</v>
      </c>
      <c r="P49" s="16">
        <v>0.45195630974174755</v>
      </c>
      <c r="Q49" s="16">
        <v>-1.4933923357477036E-2</v>
      </c>
      <c r="R49" s="16">
        <v>5.4782423076754228</v>
      </c>
      <c r="S49" s="16">
        <v>5.0262859979336749</v>
      </c>
      <c r="T49" s="16">
        <v>11.052466537598708</v>
      </c>
      <c r="U49" s="16">
        <v>7.6108301971882888</v>
      </c>
      <c r="V49" s="16">
        <v>-5.5742242299232849</v>
      </c>
      <c r="W49" s="16">
        <v>-2.5845441992546139</v>
      </c>
      <c r="X49" s="2"/>
      <c r="Y49" s="17">
        <v>1.0834382183485538</v>
      </c>
      <c r="Z49" s="17">
        <v>2.9836845784678538</v>
      </c>
      <c r="AA49" s="2"/>
      <c r="AB49" s="2">
        <f t="shared" si="0"/>
        <v>0.38165358023853946</v>
      </c>
      <c r="AC49" s="2">
        <f t="shared" si="1"/>
        <v>-5.0884655608108815</v>
      </c>
      <c r="AD49" s="2">
        <f t="shared" si="2"/>
        <v>5.4701191410494214</v>
      </c>
      <c r="AE49" s="2"/>
      <c r="AF49" s="2">
        <f>VLOOKUP($A49, Haver!$A:$L, MATCH("Normalized hours", Haver!$1:$1, 0), FALSE)</f>
        <v>48.804025895735585</v>
      </c>
      <c r="AG49" s="2">
        <f t="shared" si="22"/>
        <v>4.7368007862235286</v>
      </c>
      <c r="AH49" s="2">
        <f t="shared" si="18"/>
        <v>2.2904069894177193</v>
      </c>
      <c r="AI49" s="16">
        <f t="shared" si="19"/>
        <v>-1.3654667770112749</v>
      </c>
      <c r="AJ49" s="2">
        <f t="shared" si="20"/>
        <v>0.38165358023853946</v>
      </c>
      <c r="AK49" s="2">
        <f t="shared" si="24"/>
        <v>62.831214331630321</v>
      </c>
      <c r="AL49" s="2">
        <f t="shared" si="24"/>
        <v>34.84669450569551</v>
      </c>
      <c r="AM49" s="2">
        <f t="shared" si="4"/>
        <v>2.1405438225544544</v>
      </c>
      <c r="AN49" s="2">
        <f t="shared" si="5"/>
        <v>-5.0884655608108815</v>
      </c>
      <c r="AO49" s="2">
        <f t="shared" si="6"/>
        <v>5.4701191410494214</v>
      </c>
      <c r="AP49" s="2">
        <f t="shared" si="7"/>
        <v>67.919679892441195</v>
      </c>
      <c r="AQ49" s="2">
        <f t="shared" si="8"/>
        <v>39.935160066506391</v>
      </c>
      <c r="AR49" s="2">
        <f t="shared" si="9"/>
        <v>0.38165358023853946</v>
      </c>
      <c r="AS49" s="2">
        <f t="shared" si="9"/>
        <v>62.831214331630321</v>
      </c>
      <c r="AT49" s="2">
        <f t="shared" si="9"/>
        <v>34.84669450569551</v>
      </c>
      <c r="AU49" s="2">
        <f t="shared" si="10"/>
        <v>-5.0884655608108815</v>
      </c>
      <c r="AV49" s="2">
        <f t="shared" si="11"/>
        <v>-5.1008923005670193</v>
      </c>
      <c r="AW49" s="2">
        <f t="shared" si="21"/>
        <v>-5.2509666495551581</v>
      </c>
      <c r="AX49" s="2"/>
      <c r="AY49" s="2">
        <f t="shared" si="12"/>
        <v>-1.7196641474558312</v>
      </c>
      <c r="AZ49" s="2">
        <f t="shared" si="13"/>
        <v>2.2234121694622897</v>
      </c>
      <c r="BA49" s="2">
        <f t="shared" si="14"/>
        <v>1.8350590594191762</v>
      </c>
      <c r="BC49">
        <f t="shared" si="15"/>
        <v>-3.9430763169181207</v>
      </c>
      <c r="BD49">
        <f t="shared" si="16"/>
        <v>0.15007434898813754</v>
      </c>
      <c r="BE49">
        <f t="shared" si="17"/>
        <v>0.16250108874427638</v>
      </c>
    </row>
    <row r="50" spans="1:57" x14ac:dyDescent="0.25">
      <c r="A50" s="3">
        <v>21520</v>
      </c>
      <c r="B50" s="18" t="s">
        <v>49</v>
      </c>
      <c r="C50" s="18">
        <v>6.9944292308031084</v>
      </c>
      <c r="D50" s="18">
        <v>5.8793092724159184</v>
      </c>
      <c r="E50" s="16">
        <v>6.4368692516095152</v>
      </c>
      <c r="F50" s="16">
        <v>5.4817819600954758</v>
      </c>
      <c r="G50" s="16">
        <v>0.95508729151403537</v>
      </c>
      <c r="H50" s="16">
        <v>-1.2993119322409949</v>
      </c>
      <c r="I50" s="16">
        <v>-0.28537778654237245</v>
      </c>
      <c r="J50" s="16"/>
      <c r="K50" s="16">
        <v>-0.28537778654237245</v>
      </c>
      <c r="L50" s="16">
        <v>-5.7854399220412245E-3</v>
      </c>
      <c r="M50" s="16">
        <v>3.2943755409615849</v>
      </c>
      <c r="N50" s="16">
        <v>7.9808540069455649</v>
      </c>
      <c r="O50" s="16">
        <v>-4.6864784659839778</v>
      </c>
      <c r="P50" s="16">
        <v>0.34035105425094325</v>
      </c>
      <c r="Q50" s="16">
        <v>-1.3335208545977695E-2</v>
      </c>
      <c r="R50" s="16">
        <v>3.5816583362511203</v>
      </c>
      <c r="S50" s="16">
        <v>3.2413072820001769</v>
      </c>
      <c r="T50" s="16">
        <v>12.861849101474306</v>
      </c>
      <c r="U50" s="16">
        <v>6.8798774768242952</v>
      </c>
      <c r="V50" s="16">
        <v>-9.2801907652231836</v>
      </c>
      <c r="W50" s="16">
        <v>-3.6385701948241178</v>
      </c>
      <c r="X50" s="2"/>
      <c r="Y50" s="17">
        <v>0.9508118859991872</v>
      </c>
      <c r="Z50" s="17">
        <v>2.8626546020422898</v>
      </c>
      <c r="AA50" s="2"/>
      <c r="AB50" s="2">
        <f t="shared" si="0"/>
        <v>5.6825597178290721E-2</v>
      </c>
      <c r="AC50" s="2">
        <f t="shared" si="1"/>
        <v>-3.7893645174226056</v>
      </c>
      <c r="AD50" s="2">
        <f t="shared" si="2"/>
        <v>3.8461901146008963</v>
      </c>
      <c r="AE50" s="2"/>
      <c r="AF50" s="2">
        <f>VLOOKUP($A50, Haver!$A:$L, MATCH("Normalized hours", Haver!$1:$1, 0), FALSE)</f>
        <v>49.532671087463633</v>
      </c>
      <c r="AG50" s="2">
        <f t="shared" si="22"/>
        <v>5.927866602050921</v>
      </c>
      <c r="AH50" s="2">
        <f t="shared" si="18"/>
        <v>5.4817819600954758</v>
      </c>
      <c r="AI50" s="16">
        <f t="shared" si="19"/>
        <v>-1.2993119322409949</v>
      </c>
      <c r="AJ50" s="2">
        <f t="shared" si="20"/>
        <v>5.6825597178290721E-2</v>
      </c>
      <c r="AK50" s="2">
        <f t="shared" si="24"/>
        <v>63.068917303130121</v>
      </c>
      <c r="AL50" s="2">
        <f t="shared" si="24"/>
        <v>35.562358156206081</v>
      </c>
      <c r="AM50" s="2">
        <f t="shared" si="4"/>
        <v>5.1964041735531037</v>
      </c>
      <c r="AN50" s="2">
        <f t="shared" si="5"/>
        <v>-3.7893645174226056</v>
      </c>
      <c r="AO50" s="2">
        <f t="shared" si="6"/>
        <v>3.8461901146008963</v>
      </c>
      <c r="AP50" s="2">
        <f t="shared" si="7"/>
        <v>66.858281820552733</v>
      </c>
      <c r="AQ50" s="2">
        <f t="shared" si="8"/>
        <v>39.351722673628686</v>
      </c>
      <c r="AR50" s="2">
        <f t="shared" si="9"/>
        <v>5.6825597178290721E-2</v>
      </c>
      <c r="AS50" s="2">
        <f t="shared" si="9"/>
        <v>63.068917303130121</v>
      </c>
      <c r="AT50" s="2">
        <f t="shared" si="9"/>
        <v>35.562358156206081</v>
      </c>
      <c r="AU50" s="2">
        <f t="shared" si="10"/>
        <v>-3.7893645174226056</v>
      </c>
      <c r="AV50" s="2">
        <f t="shared" si="11"/>
        <v>-3.4916749876646405</v>
      </c>
      <c r="AW50" s="2">
        <f t="shared" si="21"/>
        <v>-3.8805211595312894</v>
      </c>
      <c r="AX50" s="2"/>
      <c r="AY50" s="2">
        <f t="shared" si="12"/>
        <v>-0.89607026221543495</v>
      </c>
      <c r="AZ50" s="2">
        <f t="shared" si="13"/>
        <v>1.0517925529662953</v>
      </c>
      <c r="BA50" s="2">
        <f t="shared" si="14"/>
        <v>0.6634394429231818</v>
      </c>
      <c r="BC50">
        <f t="shared" si="15"/>
        <v>-1.9478628151817294</v>
      </c>
      <c r="BD50">
        <f t="shared" si="16"/>
        <v>0.38884617186664638</v>
      </c>
      <c r="BE50">
        <f t="shared" si="17"/>
        <v>9.1156642108683267E-2</v>
      </c>
    </row>
    <row r="51" spans="1:57" x14ac:dyDescent="0.25">
      <c r="A51" s="3">
        <v>21610</v>
      </c>
      <c r="B51" s="18" t="s">
        <v>50</v>
      </c>
      <c r="C51" s="18">
        <v>5.3705957385041003</v>
      </c>
      <c r="D51" s="18">
        <v>7.3742761932717364</v>
      </c>
      <c r="E51" s="16">
        <v>6.3724359658879166</v>
      </c>
      <c r="F51" s="16">
        <v>5.4225715130687533</v>
      </c>
      <c r="G51" s="16">
        <v>0.94986445281916376</v>
      </c>
      <c r="H51" s="16">
        <v>-1.1354105505306773</v>
      </c>
      <c r="I51" s="16">
        <v>-0.42069695228900372</v>
      </c>
      <c r="J51" s="16"/>
      <c r="K51" s="16">
        <v>-0.42069695228900372</v>
      </c>
      <c r="L51" s="16">
        <v>1.0707025549683835E-3</v>
      </c>
      <c r="M51" s="16">
        <v>3.3357002894051493</v>
      </c>
      <c r="N51" s="16">
        <v>7.518469025125385</v>
      </c>
      <c r="O51" s="16">
        <v>-4.1827687357202361</v>
      </c>
      <c r="P51" s="16">
        <v>-4.7976505371679226</v>
      </c>
      <c r="Q51" s="16">
        <v>-6.2412793339486627E-3</v>
      </c>
      <c r="R51" s="16">
        <v>-0.54060877352050518</v>
      </c>
      <c r="S51" s="16">
        <v>4.2570417636474174</v>
      </c>
      <c r="T51" s="16">
        <v>15.886631978585932</v>
      </c>
      <c r="U51" s="16">
        <v>5.5402379261872845</v>
      </c>
      <c r="V51" s="16">
        <v>-16.427240752106435</v>
      </c>
      <c r="W51" s="16">
        <v>-1.2831961625398665</v>
      </c>
      <c r="X51" s="2"/>
      <c r="Y51" s="17">
        <v>1.6379660569079062</v>
      </c>
      <c r="Z51" s="17">
        <v>2.9268537718644505</v>
      </c>
      <c r="AA51" s="2"/>
      <c r="AB51" s="2">
        <f t="shared" si="0"/>
        <v>-0.2270270404543786</v>
      </c>
      <c r="AC51" s="2">
        <f t="shared" si="1"/>
        <v>-2.5388958772276684</v>
      </c>
      <c r="AD51" s="2">
        <f t="shared" si="2"/>
        <v>2.3118688367732898</v>
      </c>
      <c r="AE51" s="2"/>
      <c r="AF51" s="2">
        <f>VLOOKUP($A51, Haver!$A:$L, MATCH("Normalized hours", Haver!$1:$1, 0), FALSE)</f>
        <v>50.490918145362095</v>
      </c>
      <c r="AG51" s="2">
        <f t="shared" si="22"/>
        <v>7.6644030311170575</v>
      </c>
      <c r="AH51" s="2">
        <f t="shared" si="18"/>
        <v>5.4225715130687533</v>
      </c>
      <c r="AI51" s="16">
        <f t="shared" si="19"/>
        <v>-1.1354105505306773</v>
      </c>
      <c r="AJ51" s="2">
        <f t="shared" si="20"/>
        <v>-0.2270270404543786</v>
      </c>
      <c r="AK51" s="2">
        <f t="shared" si="24"/>
        <v>63.478408817357099</v>
      </c>
      <c r="AL51" s="2">
        <f t="shared" si="24"/>
        <v>36.294071599172192</v>
      </c>
      <c r="AM51" s="2">
        <f t="shared" si="4"/>
        <v>5.0018745607797497</v>
      </c>
      <c r="AN51" s="2">
        <f t="shared" si="5"/>
        <v>-2.5388958772276684</v>
      </c>
      <c r="AO51" s="2">
        <f t="shared" si="6"/>
        <v>2.3118688367732898</v>
      </c>
      <c r="AP51" s="2">
        <f t="shared" si="7"/>
        <v>66.017304694584766</v>
      </c>
      <c r="AQ51" s="2">
        <f t="shared" si="8"/>
        <v>38.832967476399858</v>
      </c>
      <c r="AR51" s="2">
        <f t="shared" si="9"/>
        <v>-0.2270270404543786</v>
      </c>
      <c r="AS51" s="2">
        <f t="shared" si="9"/>
        <v>63.478408817357099</v>
      </c>
      <c r="AT51" s="2">
        <f t="shared" si="9"/>
        <v>36.294071599172192</v>
      </c>
      <c r="AU51" s="2">
        <f t="shared" si="10"/>
        <v>-2.5388958772276684</v>
      </c>
      <c r="AV51" s="2">
        <f t="shared" si="11"/>
        <v>-1.8985659961926613</v>
      </c>
      <c r="AW51" s="2">
        <f t="shared" si="21"/>
        <v>-2.5248782812641011</v>
      </c>
      <c r="AX51" s="2"/>
      <c r="AY51" s="2">
        <f t="shared" si="12"/>
        <v>-6.2145189864147632E-2</v>
      </c>
      <c r="AZ51" s="2">
        <f t="shared" si="13"/>
        <v>6.1003690362362306E-3</v>
      </c>
      <c r="BA51" s="2">
        <f t="shared" si="14"/>
        <v>-0.38225274100687734</v>
      </c>
      <c r="BC51">
        <f t="shared" si="15"/>
        <v>-6.8245558900383196E-2</v>
      </c>
      <c r="BD51">
        <f t="shared" si="16"/>
        <v>0.62631228507143732</v>
      </c>
      <c r="BE51">
        <f t="shared" si="17"/>
        <v>-1.4017595963567664E-2</v>
      </c>
    </row>
    <row r="52" spans="1:57" x14ac:dyDescent="0.25">
      <c r="A52" s="3">
        <v>21702</v>
      </c>
      <c r="B52" s="18" t="s">
        <v>51</v>
      </c>
      <c r="C52" s="18">
        <v>7.4003969464722221</v>
      </c>
      <c r="D52" s="18">
        <v>8.9117131042593396</v>
      </c>
      <c r="E52" s="16">
        <v>8.1560550253657826</v>
      </c>
      <c r="F52" s="16">
        <v>8.7107495779173298</v>
      </c>
      <c r="G52" s="16">
        <v>-0.55469455255154942</v>
      </c>
      <c r="H52" s="16">
        <v>-0.50564522374076626</v>
      </c>
      <c r="I52" s="16">
        <v>-0.22497399425226483</v>
      </c>
      <c r="J52" s="16"/>
      <c r="K52" s="16">
        <v>-0.22497399425226483</v>
      </c>
      <c r="L52" s="16">
        <v>4.6446827812920422E-3</v>
      </c>
      <c r="M52" s="16">
        <v>2.57896994137448</v>
      </c>
      <c r="N52" s="16">
        <v>1.1588840743260937</v>
      </c>
      <c r="O52" s="16">
        <v>1.4200858670483845</v>
      </c>
      <c r="P52" s="16">
        <v>-1.9173774552742202</v>
      </c>
      <c r="Q52" s="16">
        <v>-4.7127298089277292E-3</v>
      </c>
      <c r="R52" s="16">
        <v>1.0365793188224912</v>
      </c>
      <c r="S52" s="16">
        <v>2.9539567740967114</v>
      </c>
      <c r="T52" s="16">
        <v>2.2465942558293994</v>
      </c>
      <c r="U52" s="16">
        <v>0.89354250550160941</v>
      </c>
      <c r="V52" s="16">
        <v>-1.2100149370069082</v>
      </c>
      <c r="W52" s="16">
        <v>2.0604142685951023</v>
      </c>
      <c r="X52" s="2"/>
      <c r="Y52" s="17">
        <v>2.3616900364450601</v>
      </c>
      <c r="Z52" s="17">
        <v>2.8880346296465511</v>
      </c>
      <c r="AA52" s="2"/>
      <c r="AB52" s="2">
        <f t="shared" si="0"/>
        <v>-0.35343834638957017</v>
      </c>
      <c r="AC52" s="2">
        <f t="shared" si="1"/>
        <v>-0.41745198131140215</v>
      </c>
      <c r="AD52" s="2">
        <f t="shared" si="2"/>
        <v>6.4013634921831986E-2</v>
      </c>
      <c r="AE52" s="2"/>
      <c r="AF52" s="2">
        <f>VLOOKUP($A52, Haver!$A:$L, MATCH("Normalized hours", Haver!$1:$1, 0), FALSE)</f>
        <v>51.457028280869132</v>
      </c>
      <c r="AG52" s="2">
        <f t="shared" si="22"/>
        <v>7.5814302585599371</v>
      </c>
      <c r="AH52" s="2">
        <f t="shared" si="18"/>
        <v>8.7107495779173298</v>
      </c>
      <c r="AI52" s="16">
        <f t="shared" si="19"/>
        <v>-0.50564522374076626</v>
      </c>
      <c r="AJ52" s="2">
        <f t="shared" si="20"/>
        <v>-0.35343834638957017</v>
      </c>
      <c r="AK52" s="2">
        <f t="shared" ref="AK52:AL67" si="25">AK51+Y52/4</f>
        <v>64.06883132646837</v>
      </c>
      <c r="AL52" s="2">
        <f t="shared" si="25"/>
        <v>37.016080256583827</v>
      </c>
      <c r="AM52" s="2">
        <f t="shared" si="4"/>
        <v>8.485775583665065</v>
      </c>
      <c r="AN52" s="2">
        <f t="shared" si="5"/>
        <v>-0.41745198131140215</v>
      </c>
      <c r="AO52" s="2">
        <f t="shared" si="6"/>
        <v>6.4013634921831986E-2</v>
      </c>
      <c r="AP52" s="2">
        <f t="shared" si="7"/>
        <v>64.486283307779772</v>
      </c>
      <c r="AQ52" s="2">
        <f t="shared" si="8"/>
        <v>37.433532237895228</v>
      </c>
      <c r="AR52" s="2">
        <f t="shared" si="9"/>
        <v>-0.35343834638957017</v>
      </c>
      <c r="AS52" s="2">
        <f t="shared" si="9"/>
        <v>64.06883132646837</v>
      </c>
      <c r="AT52" s="2">
        <f t="shared" si="9"/>
        <v>37.016080256583827</v>
      </c>
      <c r="AU52" s="2">
        <f t="shared" si="10"/>
        <v>-0.41745198131140215</v>
      </c>
      <c r="AV52" s="2">
        <f t="shared" si="11"/>
        <v>0.14044776014878435</v>
      </c>
      <c r="AW52" s="2">
        <f t="shared" si="21"/>
        <v>-0.34719088678476862</v>
      </c>
      <c r="AX52" s="2"/>
      <c r="AY52" s="2">
        <f t="shared" si="12"/>
        <v>0.58259729547947237</v>
      </c>
      <c r="AZ52" s="2">
        <f t="shared" si="13"/>
        <v>0.36112183579833235</v>
      </c>
      <c r="BA52" s="2">
        <f t="shared" si="14"/>
        <v>-2.7231274244781334E-2</v>
      </c>
      <c r="BC52">
        <f t="shared" si="15"/>
        <v>0.22147545968114024</v>
      </c>
      <c r="BD52">
        <f t="shared" si="16"/>
        <v>0.48763864693354997</v>
      </c>
      <c r="BE52">
        <f t="shared" si="17"/>
        <v>-7.0261094526633872E-2</v>
      </c>
    </row>
    <row r="53" spans="1:57" x14ac:dyDescent="0.25">
      <c r="A53" s="3">
        <v>21794</v>
      </c>
      <c r="B53" s="18" t="s">
        <v>52</v>
      </c>
      <c r="C53" s="18">
        <v>-5.9053481446123488</v>
      </c>
      <c r="D53" s="18">
        <v>-9.1016924917726705</v>
      </c>
      <c r="E53" s="16">
        <v>-7.5035203181925105</v>
      </c>
      <c r="F53" s="16">
        <v>-4.4495992376770177</v>
      </c>
      <c r="G53" s="16">
        <v>-3.0539210805154928</v>
      </c>
      <c r="H53" s="16">
        <v>-0.81337887857398927</v>
      </c>
      <c r="I53" s="16">
        <v>-2.9331188679259712E-2</v>
      </c>
      <c r="J53" s="16"/>
      <c r="K53" s="16">
        <v>-2.9331188679259712E-2</v>
      </c>
      <c r="L53" s="16">
        <v>4.9369320561443164E-3</v>
      </c>
      <c r="M53" s="16">
        <v>-4.2458672595336955</v>
      </c>
      <c r="N53" s="16">
        <v>-3.0056974733215989</v>
      </c>
      <c r="O53" s="16">
        <v>-1.2401697862120982</v>
      </c>
      <c r="P53" s="16">
        <v>0.28609572038039865</v>
      </c>
      <c r="Q53" s="16">
        <v>-9.9070631672304454E-5</v>
      </c>
      <c r="R53" s="16">
        <v>-4.0127705673096647</v>
      </c>
      <c r="S53" s="16">
        <v>-4.2988662876900658</v>
      </c>
      <c r="T53" s="16">
        <v>-5.7663617211153513</v>
      </c>
      <c r="U53" s="16">
        <v>-2.3330836655291241</v>
      </c>
      <c r="V53" s="16">
        <v>1.7535911538056852</v>
      </c>
      <c r="W53" s="16">
        <v>-1.9657826221609396</v>
      </c>
      <c r="X53" s="2"/>
      <c r="Y53" s="17">
        <v>2.7596854593536073</v>
      </c>
      <c r="Z53" s="17">
        <v>3.0339530054332697</v>
      </c>
      <c r="AA53" s="2"/>
      <c r="AB53" s="2">
        <f t="shared" si="0"/>
        <v>-0.55678306603306749</v>
      </c>
      <c r="AC53" s="2">
        <f t="shared" si="1"/>
        <v>-1.5371845879004715</v>
      </c>
      <c r="AD53" s="2">
        <f t="shared" si="2"/>
        <v>0.98040152186740404</v>
      </c>
      <c r="AE53" s="2"/>
      <c r="AF53" s="2">
        <f>VLOOKUP($A53, Haver!$A:$L, MATCH("Normalized hours", Haver!$1:$1, 0), FALSE)</f>
        <v>51.305532985610569</v>
      </c>
      <c r="AG53" s="2">
        <f t="shared" si="22"/>
        <v>-1.1793820873445504</v>
      </c>
      <c r="AH53" s="2">
        <f t="shared" si="18"/>
        <v>-4.4495992376770177</v>
      </c>
      <c r="AI53" s="16">
        <f t="shared" si="19"/>
        <v>-0.81337887857398927</v>
      </c>
      <c r="AJ53" s="2">
        <f t="shared" si="20"/>
        <v>-0.55678306603306749</v>
      </c>
      <c r="AK53" s="2">
        <f t="shared" si="25"/>
        <v>64.758752691306768</v>
      </c>
      <c r="AL53" s="2">
        <f t="shared" si="25"/>
        <v>37.774568507942142</v>
      </c>
      <c r="AM53" s="2">
        <f t="shared" si="4"/>
        <v>-4.4789304263562775</v>
      </c>
      <c r="AN53" s="2">
        <f t="shared" si="5"/>
        <v>-1.5371845879004715</v>
      </c>
      <c r="AO53" s="2">
        <f t="shared" si="6"/>
        <v>0.98040152186740404</v>
      </c>
      <c r="AP53" s="2">
        <f t="shared" si="7"/>
        <v>66.295937279207237</v>
      </c>
      <c r="AQ53" s="2">
        <f t="shared" si="8"/>
        <v>39.311753095842612</v>
      </c>
      <c r="AR53" s="2">
        <f t="shared" si="9"/>
        <v>-0.55678306603306749</v>
      </c>
      <c r="AS53" s="2">
        <f t="shared" si="9"/>
        <v>64.758752691306768</v>
      </c>
      <c r="AT53" s="2">
        <f t="shared" si="9"/>
        <v>37.774568507942142</v>
      </c>
      <c r="AU53" s="2">
        <f t="shared" si="10"/>
        <v>-1.5371845879004715</v>
      </c>
      <c r="AV53" s="2">
        <f t="shared" si="11"/>
        <v>-1.7354323193993433</v>
      </c>
      <c r="AW53" s="2">
        <f t="shared" si="21"/>
        <v>-1.459590696204023</v>
      </c>
      <c r="AX53" s="2"/>
      <c r="AY53" s="2">
        <f t="shared" si="12"/>
        <v>-0.4788695194039515</v>
      </c>
      <c r="AZ53" s="2">
        <f t="shared" si="13"/>
        <v>5.1079389245307805E-2</v>
      </c>
      <c r="BA53" s="2">
        <f t="shared" si="14"/>
        <v>-0.33727372079780582</v>
      </c>
      <c r="BC53">
        <f t="shared" si="15"/>
        <v>-0.52994890864925948</v>
      </c>
      <c r="BD53">
        <f t="shared" si="16"/>
        <v>-0.27584162319532324</v>
      </c>
      <c r="BE53">
        <f t="shared" si="17"/>
        <v>-7.75938916964488E-2</v>
      </c>
    </row>
    <row r="54" spans="1:57" x14ac:dyDescent="0.25">
      <c r="A54" s="3">
        <v>21885</v>
      </c>
      <c r="B54" s="18" t="s">
        <v>53</v>
      </c>
      <c r="C54" s="18">
        <v>-3.1230024468301045</v>
      </c>
      <c r="D54" s="18">
        <v>-1.695260093815727</v>
      </c>
      <c r="E54" s="16">
        <v>-2.409131270322916</v>
      </c>
      <c r="F54" s="16">
        <v>-1.0778800888557845</v>
      </c>
      <c r="G54" s="16">
        <v>-1.3312511814671306</v>
      </c>
      <c r="H54" s="16">
        <v>-0.34584714816278161</v>
      </c>
      <c r="I54" s="16">
        <v>0.1659376656718568</v>
      </c>
      <c r="J54" s="16"/>
      <c r="K54" s="16">
        <v>0.1659376656718568</v>
      </c>
      <c r="L54" s="16">
        <v>1.9478347181697275E-3</v>
      </c>
      <c r="M54" s="16">
        <v>-1.6973062680172133</v>
      </c>
      <c r="N54" s="16">
        <v>-1.040159325300124</v>
      </c>
      <c r="O54" s="16">
        <v>-0.65714694271709018</v>
      </c>
      <c r="P54" s="16">
        <v>0.54316881842868303</v>
      </c>
      <c r="Q54" s="16">
        <v>-6.4980892547095437E-3</v>
      </c>
      <c r="R54" s="16">
        <v>-1.2501732837347292</v>
      </c>
      <c r="S54" s="16">
        <v>-1.7933421021634133</v>
      </c>
      <c r="T54" s="16">
        <v>-7.1325779843681163</v>
      </c>
      <c r="U54" s="16">
        <v>0.39540122899951646</v>
      </c>
      <c r="V54" s="16">
        <v>5.8824047006333853</v>
      </c>
      <c r="W54" s="16">
        <v>-2.1887433311629296</v>
      </c>
      <c r="X54" s="2"/>
      <c r="Y54" s="17">
        <v>3.1331058527092526</v>
      </c>
      <c r="Z54" s="17">
        <v>3.1714351050270859</v>
      </c>
      <c r="AA54" s="2"/>
      <c r="AB54" s="2">
        <f t="shared" si="0"/>
        <v>-0.64324485307376289</v>
      </c>
      <c r="AC54" s="2">
        <f t="shared" si="1"/>
        <v>-1.7651701936964534</v>
      </c>
      <c r="AD54" s="2">
        <f t="shared" si="2"/>
        <v>1.1219253406226906</v>
      </c>
      <c r="AE54" s="2"/>
      <c r="AF54" s="2">
        <f>VLOOKUP($A54, Haver!$A:$L, MATCH("Normalized hours", Haver!$1:$1, 0), FALSE)</f>
        <v>51.312871858045241</v>
      </c>
      <c r="AG54" s="2">
        <f t="shared" si="22"/>
        <v>5.7212913869529362E-2</v>
      </c>
      <c r="AH54" s="2">
        <f t="shared" si="18"/>
        <v>-1.0778800888557845</v>
      </c>
      <c r="AI54" s="16">
        <f t="shared" si="19"/>
        <v>-0.34584714816278161</v>
      </c>
      <c r="AJ54" s="2">
        <f t="shared" si="20"/>
        <v>-0.64324485307376289</v>
      </c>
      <c r="AK54" s="2">
        <f t="shared" si="25"/>
        <v>65.542029154484084</v>
      </c>
      <c r="AL54" s="2">
        <f t="shared" si="25"/>
        <v>38.567427284198914</v>
      </c>
      <c r="AM54" s="2">
        <f t="shared" si="4"/>
        <v>-0.91194242318392771</v>
      </c>
      <c r="AN54" s="2">
        <f t="shared" si="5"/>
        <v>-1.7651701936964534</v>
      </c>
      <c r="AO54" s="2">
        <f t="shared" si="6"/>
        <v>1.1219253406226906</v>
      </c>
      <c r="AP54" s="2">
        <f t="shared" si="7"/>
        <v>67.307199348180532</v>
      </c>
      <c r="AQ54" s="2">
        <f t="shared" si="8"/>
        <v>40.332597477895369</v>
      </c>
      <c r="AR54" s="2">
        <f t="shared" si="9"/>
        <v>-0.64324485307376289</v>
      </c>
      <c r="AS54" s="2">
        <f t="shared" si="9"/>
        <v>65.542029154484084</v>
      </c>
      <c r="AT54" s="2">
        <f t="shared" si="9"/>
        <v>38.567427284198914</v>
      </c>
      <c r="AU54" s="2">
        <f t="shared" si="10"/>
        <v>-1.7651701936964534</v>
      </c>
      <c r="AV54" s="2">
        <f t="shared" si="11"/>
        <v>-2.3377151369800724</v>
      </c>
      <c r="AW54" s="2">
        <f t="shared" si="21"/>
        <v>-1.7290607184179692</v>
      </c>
      <c r="AX54" s="2"/>
      <c r="AY54" s="2">
        <f t="shared" si="12"/>
        <v>-0.90319608640825488</v>
      </c>
      <c r="AZ54" s="2">
        <f t="shared" si="13"/>
        <v>-0.11320734643396474</v>
      </c>
      <c r="BA54" s="2">
        <f t="shared" si="14"/>
        <v>-0.50156045647707836</v>
      </c>
      <c r="BC54">
        <f t="shared" si="15"/>
        <v>-0.78998873997429042</v>
      </c>
      <c r="BD54">
        <f t="shared" si="16"/>
        <v>-0.60865441856210589</v>
      </c>
      <c r="BE54">
        <f t="shared" si="17"/>
        <v>-3.6109475278484598E-2</v>
      </c>
    </row>
    <row r="55" spans="1:57" x14ac:dyDescent="0.25">
      <c r="A55" s="3">
        <v>21976</v>
      </c>
      <c r="B55" s="18" t="s">
        <v>54</v>
      </c>
      <c r="C55" s="18">
        <v>5.9206941136668068</v>
      </c>
      <c r="D55" s="18">
        <v>5.9104959690373828</v>
      </c>
      <c r="E55" s="16">
        <v>5.9155950413520966</v>
      </c>
      <c r="F55" s="16">
        <v>-1.8136271352572844</v>
      </c>
      <c r="G55" s="16">
        <v>7.7292221766093787</v>
      </c>
      <c r="H55" s="16">
        <v>0.13237169132083304</v>
      </c>
      <c r="I55" s="16">
        <v>0.36055138483924376</v>
      </c>
      <c r="J55" s="16"/>
      <c r="K55" s="16">
        <v>0.36055138483924376</v>
      </c>
      <c r="L55" s="16">
        <v>-4.3223844070121586E-3</v>
      </c>
      <c r="M55" s="16">
        <v>6.8651362266122744</v>
      </c>
      <c r="N55" s="16">
        <v>2.7325800012271886</v>
      </c>
      <c r="O55" s="16">
        <v>4.1325562253850858</v>
      </c>
      <c r="P55" s="16">
        <v>0.24373374776091694</v>
      </c>
      <c r="Q55" s="16">
        <v>-6.1901457793145376E-3</v>
      </c>
      <c r="R55" s="16">
        <v>7.0703330039798056</v>
      </c>
      <c r="S55" s="16">
        <v>6.8265992562188895</v>
      </c>
      <c r="T55" s="16">
        <v>13.945750820902422</v>
      </c>
      <c r="U55" s="16">
        <v>6.2770140998275797E-2</v>
      </c>
      <c r="V55" s="16">
        <v>-6.8754178169226163</v>
      </c>
      <c r="W55" s="16">
        <v>6.7638291152206147</v>
      </c>
      <c r="X55" s="2"/>
      <c r="Y55" s="17">
        <v>2.9099225774806352</v>
      </c>
      <c r="Z55" s="17">
        <v>3.0865562185541857</v>
      </c>
      <c r="AA55" s="2"/>
      <c r="AB55" s="2">
        <f t="shared" si="0"/>
        <v>-0.61015193024355463</v>
      </c>
      <c r="AC55" s="2">
        <f t="shared" si="1"/>
        <v>-2.1284391313009636</v>
      </c>
      <c r="AD55" s="2">
        <f t="shared" si="2"/>
        <v>1.5182872010574089</v>
      </c>
      <c r="AE55" s="2"/>
      <c r="AF55" s="2">
        <f>VLOOKUP($A55, Haver!$A:$L, MATCH("Normalized hours", Haver!$1:$1, 0), FALSE)</f>
        <v>51.630015988257803</v>
      </c>
      <c r="AG55" s="2">
        <f t="shared" si="22"/>
        <v>2.4646297784081423</v>
      </c>
      <c r="AH55" s="2">
        <f t="shared" si="18"/>
        <v>-1.8136271352572844</v>
      </c>
      <c r="AI55" s="16">
        <f t="shared" si="19"/>
        <v>0.13237169132083304</v>
      </c>
      <c r="AJ55" s="2">
        <f t="shared" si="20"/>
        <v>-0.61015193024355463</v>
      </c>
      <c r="AK55" s="2">
        <f t="shared" si="25"/>
        <v>66.269509798854244</v>
      </c>
      <c r="AL55" s="2">
        <f t="shared" si="25"/>
        <v>39.339066338837462</v>
      </c>
      <c r="AM55" s="2">
        <f t="shared" si="4"/>
        <v>-1.4530757504180407</v>
      </c>
      <c r="AN55" s="2">
        <f t="shared" si="5"/>
        <v>-2.1284391313009636</v>
      </c>
      <c r="AO55" s="2">
        <f t="shared" si="6"/>
        <v>1.5182872010574089</v>
      </c>
      <c r="AP55" s="2">
        <f t="shared" si="7"/>
        <v>68.397948930155209</v>
      </c>
      <c r="AQ55" s="2">
        <f t="shared" si="8"/>
        <v>41.467505470138427</v>
      </c>
      <c r="AR55" s="2">
        <f t="shared" si="9"/>
        <v>-0.61015193024355463</v>
      </c>
      <c r="AS55" s="2">
        <f t="shared" si="9"/>
        <v>66.269509798854244</v>
      </c>
      <c r="AT55" s="2">
        <f t="shared" si="9"/>
        <v>39.339066338837462</v>
      </c>
      <c r="AU55" s="2">
        <f t="shared" si="10"/>
        <v>-2.1284391313009636</v>
      </c>
      <c r="AV55" s="2">
        <f t="shared" si="11"/>
        <v>-0.85881637664204824</v>
      </c>
      <c r="AW55" s="2">
        <f t="shared" si="21"/>
        <v>-2.1824675022322904</v>
      </c>
      <c r="AX55" s="2"/>
      <c r="AY55" s="2">
        <f t="shared" si="12"/>
        <v>0.81308797024481372</v>
      </c>
      <c r="AZ55" s="2">
        <f t="shared" si="13"/>
        <v>0.91993170991230677</v>
      </c>
      <c r="BA55" s="2">
        <f t="shared" si="14"/>
        <v>0.53157859986919331</v>
      </c>
      <c r="BC55">
        <f t="shared" si="15"/>
        <v>-0.10684373966749328</v>
      </c>
      <c r="BD55">
        <f t="shared" si="16"/>
        <v>1.3236511255902388</v>
      </c>
      <c r="BE55">
        <f t="shared" si="17"/>
        <v>5.4028370931326342E-2</v>
      </c>
    </row>
    <row r="56" spans="1:57" x14ac:dyDescent="0.25">
      <c r="A56" s="3">
        <v>22068</v>
      </c>
      <c r="B56" s="18" t="s">
        <v>55</v>
      </c>
      <c r="C56" s="18">
        <v>-7.5966131036116282</v>
      </c>
      <c r="D56" s="18">
        <v>-5.8360672560911722</v>
      </c>
      <c r="E56" s="16">
        <v>-6.7163401798514002</v>
      </c>
      <c r="F56" s="16">
        <v>3.2252246606838999</v>
      </c>
      <c r="G56" s="16">
        <v>-9.9415648405352997</v>
      </c>
      <c r="H56" s="16">
        <v>-0.47871616487969071</v>
      </c>
      <c r="I56" s="16">
        <v>0.28336762578726316</v>
      </c>
      <c r="J56" s="16"/>
      <c r="K56" s="16">
        <v>0.28336762578726316</v>
      </c>
      <c r="L56" s="16">
        <v>-8.476252701653475E-3</v>
      </c>
      <c r="M56" s="16">
        <v>-8.9677983598601436</v>
      </c>
      <c r="N56" s="16">
        <v>-3.9123149056176105</v>
      </c>
      <c r="O56" s="16">
        <v>-5.055483454242534</v>
      </c>
      <c r="P56" s="16">
        <v>0.51880549796768849</v>
      </c>
      <c r="Q56" s="16">
        <v>-1.401613463081347E-3</v>
      </c>
      <c r="R56" s="16">
        <v>-8.5457297399344725</v>
      </c>
      <c r="S56" s="16">
        <v>-9.0645352379021613</v>
      </c>
      <c r="T56" s="16">
        <v>-13.959086747986669</v>
      </c>
      <c r="U56" s="16">
        <v>-1.453585034352852</v>
      </c>
      <c r="V56" s="16">
        <v>5.4133570080521949</v>
      </c>
      <c r="W56" s="16">
        <v>-7.6109502035493088</v>
      </c>
      <c r="X56" s="2"/>
      <c r="Y56" s="17">
        <v>3.2577159959090847</v>
      </c>
      <c r="Z56" s="17">
        <v>3.2637733916453504</v>
      </c>
      <c r="AA56" s="2"/>
      <c r="AB56" s="2">
        <f t="shared" si="0"/>
        <v>-0.72983097146347731</v>
      </c>
      <c r="AC56" s="2">
        <f t="shared" si="1"/>
        <v>-1.2512910596831728</v>
      </c>
      <c r="AD56" s="2">
        <f t="shared" si="2"/>
        <v>0.52146008821969547</v>
      </c>
      <c r="AE56" s="2"/>
      <c r="AF56" s="2">
        <f>VLOOKUP($A56, Haver!$A:$L, MATCH("Normalized hours", Haver!$1:$1, 0), FALSE)</f>
        <v>51.721227688517281</v>
      </c>
      <c r="AG56" s="2">
        <f t="shared" si="22"/>
        <v>0.70603290832722787</v>
      </c>
      <c r="AH56" s="2">
        <f t="shared" si="18"/>
        <v>3.2252246606838999</v>
      </c>
      <c r="AI56" s="16">
        <f t="shared" si="19"/>
        <v>-0.47871616487969071</v>
      </c>
      <c r="AJ56" s="2">
        <f t="shared" si="20"/>
        <v>-0.72983097146347731</v>
      </c>
      <c r="AK56" s="2">
        <f t="shared" si="25"/>
        <v>67.083938797831522</v>
      </c>
      <c r="AL56" s="2">
        <f t="shared" si="25"/>
        <v>40.155009686748798</v>
      </c>
      <c r="AM56" s="2">
        <f t="shared" si="4"/>
        <v>3.5085922864711629</v>
      </c>
      <c r="AN56" s="2">
        <f t="shared" si="5"/>
        <v>-1.2512910596831728</v>
      </c>
      <c r="AO56" s="2">
        <f t="shared" si="6"/>
        <v>0.52146008821969547</v>
      </c>
      <c r="AP56" s="2">
        <f t="shared" si="7"/>
        <v>68.33522985751469</v>
      </c>
      <c r="AQ56" s="2">
        <f t="shared" si="8"/>
        <v>41.406300746431974</v>
      </c>
      <c r="AR56" s="2">
        <f t="shared" si="9"/>
        <v>-0.72983097146347731</v>
      </c>
      <c r="AS56" s="2">
        <f t="shared" si="9"/>
        <v>67.083938797831522</v>
      </c>
      <c r="AT56" s="2">
        <f t="shared" si="9"/>
        <v>40.155009686748798</v>
      </c>
      <c r="AU56" s="2">
        <f t="shared" si="10"/>
        <v>-1.2512910596831728</v>
      </c>
      <c r="AV56" s="2">
        <f t="shared" si="11"/>
        <v>-2.5379014216048983</v>
      </c>
      <c r="AW56" s="2">
        <f t="shared" si="21"/>
        <v>-1.3761613370613155</v>
      </c>
      <c r="AX56" s="2"/>
      <c r="AY56" s="2">
        <f t="shared" si="12"/>
        <v>-1.4288616197202222</v>
      </c>
      <c r="AZ56" s="2">
        <f t="shared" si="13"/>
        <v>-0.34393915364832672</v>
      </c>
      <c r="BA56" s="2">
        <f t="shared" si="14"/>
        <v>-0.73229226369144029</v>
      </c>
      <c r="BC56">
        <f t="shared" si="15"/>
        <v>-1.0849224660718959</v>
      </c>
      <c r="BD56">
        <f t="shared" si="16"/>
        <v>-1.1617400845435861</v>
      </c>
      <c r="BE56">
        <f t="shared" si="17"/>
        <v>0.12487027737814213</v>
      </c>
    </row>
    <row r="57" spans="1:57" x14ac:dyDescent="0.25">
      <c r="A57" s="3">
        <v>22160</v>
      </c>
      <c r="B57" s="18" t="s">
        <v>56</v>
      </c>
      <c r="C57" s="18">
        <v>-3.4642818716913468</v>
      </c>
      <c r="D57" s="18">
        <v>-4.8804525771377456</v>
      </c>
      <c r="E57" s="16">
        <v>-4.172367224414546</v>
      </c>
      <c r="F57" s="16">
        <v>-1.3373406301703232</v>
      </c>
      <c r="G57" s="16">
        <v>-2.8350265942442232</v>
      </c>
      <c r="H57" s="16">
        <v>-0.48333634630267452</v>
      </c>
      <c r="I57" s="16">
        <v>0.20659549807195166</v>
      </c>
      <c r="J57" s="16"/>
      <c r="K57" s="16">
        <v>0.20659549807195166</v>
      </c>
      <c r="L57" s="16">
        <v>-1.0514083986755907E-2</v>
      </c>
      <c r="M57" s="16">
        <v>-3.2275054844818851</v>
      </c>
      <c r="N57" s="16">
        <v>-2.2068746417382306</v>
      </c>
      <c r="O57" s="16">
        <v>-1.0206308427436552</v>
      </c>
      <c r="P57" s="16">
        <v>1.0212605952921199</v>
      </c>
      <c r="Q57" s="16">
        <v>-5.4985570580887988E-3</v>
      </c>
      <c r="R57" s="16">
        <v>-2.3947838554364935</v>
      </c>
      <c r="S57" s="16">
        <v>-3.4160444507286116</v>
      </c>
      <c r="T57" s="16">
        <v>-3.6499297256249097</v>
      </c>
      <c r="U57" s="16">
        <v>-1.8676214139263054</v>
      </c>
      <c r="V57" s="16">
        <v>1.2551458701884175</v>
      </c>
      <c r="W57" s="16">
        <v>-1.548423036802306</v>
      </c>
      <c r="X57" s="2"/>
      <c r="Y57" s="17">
        <v>3.3208620360773939</v>
      </c>
      <c r="Z57" s="17">
        <v>3.2668391095339575</v>
      </c>
      <c r="AA57" s="2"/>
      <c r="AB57" s="2">
        <f t="shared" si="0"/>
        <v>-0.85066505803914594</v>
      </c>
      <c r="AC57" s="2">
        <f t="shared" si="1"/>
        <v>-1.5339773427077656</v>
      </c>
      <c r="AD57" s="2">
        <f t="shared" si="2"/>
        <v>0.68331228466861971</v>
      </c>
      <c r="AE57" s="2"/>
      <c r="AF57" s="2">
        <f>VLOOKUP($A57, Haver!$A:$L, MATCH("Normalized hours", Haver!$1:$1, 0), FALSE)</f>
        <v>51.428196996304351</v>
      </c>
      <c r="AG57" s="2">
        <f t="shared" si="22"/>
        <v>-2.2726756365285645</v>
      </c>
      <c r="AH57" s="2">
        <f t="shared" si="18"/>
        <v>-1.3373406301703232</v>
      </c>
      <c r="AI57" s="16">
        <f t="shared" si="19"/>
        <v>-0.48333634630267452</v>
      </c>
      <c r="AJ57" s="2">
        <f t="shared" si="20"/>
        <v>-0.85066505803914594</v>
      </c>
      <c r="AK57" s="2">
        <f t="shared" si="25"/>
        <v>67.914154306850875</v>
      </c>
      <c r="AL57" s="2">
        <f t="shared" si="25"/>
        <v>40.971719464132285</v>
      </c>
      <c r="AM57" s="2">
        <f t="shared" si="4"/>
        <v>-1.1307451320983715</v>
      </c>
      <c r="AN57" s="2">
        <f t="shared" si="5"/>
        <v>-1.5339773427077656</v>
      </c>
      <c r="AO57" s="2">
        <f t="shared" si="6"/>
        <v>0.68331228466861971</v>
      </c>
      <c r="AP57" s="2">
        <f t="shared" si="7"/>
        <v>69.448131649558647</v>
      </c>
      <c r="AQ57" s="2">
        <f t="shared" si="8"/>
        <v>42.505696806840049</v>
      </c>
      <c r="AR57" s="2">
        <f t="shared" si="9"/>
        <v>-0.85066505803914594</v>
      </c>
      <c r="AS57" s="2">
        <f t="shared" si="9"/>
        <v>67.914154306850875</v>
      </c>
      <c r="AT57" s="2">
        <f t="shared" si="9"/>
        <v>40.971719464132285</v>
      </c>
      <c r="AU57" s="2">
        <f t="shared" si="10"/>
        <v>-1.5339773427077656</v>
      </c>
      <c r="AV57" s="2">
        <f t="shared" si="11"/>
        <v>-3.580993227708535</v>
      </c>
      <c r="AW57" s="2">
        <f t="shared" si="21"/>
        <v>-1.7104964946038963</v>
      </c>
      <c r="AX57" s="2"/>
      <c r="AY57" s="2">
        <f t="shared" si="12"/>
        <v>-2.2357379908406934</v>
      </c>
      <c r="AZ57" s="2">
        <f t="shared" si="13"/>
        <v>-0.59909686433424048</v>
      </c>
      <c r="BA57" s="2">
        <f t="shared" si="14"/>
        <v>-0.98744997437735404</v>
      </c>
      <c r="BC57">
        <f t="shared" si="15"/>
        <v>-1.6366411265064535</v>
      </c>
      <c r="BD57">
        <f t="shared" si="16"/>
        <v>-1.870496733104642</v>
      </c>
      <c r="BE57">
        <f t="shared" si="17"/>
        <v>0.17651915189613004</v>
      </c>
    </row>
    <row r="58" spans="1:57" x14ac:dyDescent="0.25">
      <c r="A58" s="3">
        <v>22251</v>
      </c>
      <c r="B58" s="18" t="s">
        <v>57</v>
      </c>
      <c r="C58" s="18">
        <v>-11.262038593772283</v>
      </c>
      <c r="D58" s="18">
        <v>-7.7716177350747593</v>
      </c>
      <c r="E58" s="16">
        <v>-9.5168281644235204</v>
      </c>
      <c r="F58" s="16">
        <v>-5.3463197939901868</v>
      </c>
      <c r="G58" s="16">
        <v>-4.1705083704333337</v>
      </c>
      <c r="H58" s="16">
        <v>-1.6331120079826857</v>
      </c>
      <c r="I58" s="16">
        <v>0.13019021161057848</v>
      </c>
      <c r="J58" s="16"/>
      <c r="K58" s="16">
        <v>0.13019021161057848</v>
      </c>
      <c r="L58" s="16">
        <v>-1.043637680351589E-2</v>
      </c>
      <c r="M58" s="16">
        <v>-5.3986910927541043</v>
      </c>
      <c r="N58" s="16">
        <v>-7.5307593041134053</v>
      </c>
      <c r="O58" s="16">
        <v>2.1320682113593006</v>
      </c>
      <c r="P58" s="16">
        <v>1.8074240206604872</v>
      </c>
      <c r="Q58" s="16">
        <v>-7.6463526343595323E-3</v>
      </c>
      <c r="R58" s="16">
        <v>-3.9263363538764602</v>
      </c>
      <c r="S58" s="16">
        <v>-5.7337603745369483</v>
      </c>
      <c r="T58" s="16">
        <v>-12.626956665275294</v>
      </c>
      <c r="U58" s="16">
        <v>-6.330431446498995</v>
      </c>
      <c r="V58" s="16">
        <v>8.7006203113988345</v>
      </c>
      <c r="W58" s="16">
        <v>0.59667107196204716</v>
      </c>
      <c r="X58" s="2"/>
      <c r="Y58" s="17">
        <v>2.5237938879673538</v>
      </c>
      <c r="Z58" s="17">
        <v>3.227748029259589</v>
      </c>
      <c r="AA58" s="2"/>
      <c r="AB58" s="2">
        <f t="shared" si="0"/>
        <v>-1.2589430600348175</v>
      </c>
      <c r="AC58" s="2">
        <f t="shared" si="1"/>
        <v>-2.8380097383026675</v>
      </c>
      <c r="AD58" s="2">
        <f t="shared" si="2"/>
        <v>1.57906667826785</v>
      </c>
      <c r="AE58" s="2"/>
      <c r="AF58" s="2">
        <f>VLOOKUP($A58, Haver!$A:$L, MATCH("Normalized hours", Haver!$1:$1, 0), FALSE)</f>
        <v>50.950646082876837</v>
      </c>
      <c r="AG58" s="2">
        <f t="shared" si="22"/>
        <v>-3.7316645715216645</v>
      </c>
      <c r="AH58" s="2">
        <f t="shared" si="18"/>
        <v>-5.3463197939901868</v>
      </c>
      <c r="AI58" s="16">
        <f t="shared" si="19"/>
        <v>-1.6331120079826857</v>
      </c>
      <c r="AJ58" s="2">
        <f t="shared" si="20"/>
        <v>-1.2589430600348175</v>
      </c>
      <c r="AK58" s="2">
        <f t="shared" si="25"/>
        <v>68.545102778842718</v>
      </c>
      <c r="AL58" s="2">
        <f t="shared" si="25"/>
        <v>41.778656471447185</v>
      </c>
      <c r="AM58" s="2">
        <f t="shared" si="4"/>
        <v>-5.2161295823796081</v>
      </c>
      <c r="AN58" s="2">
        <f t="shared" si="5"/>
        <v>-2.8380097383026675</v>
      </c>
      <c r="AO58" s="2">
        <f t="shared" si="6"/>
        <v>1.57906667826785</v>
      </c>
      <c r="AP58" s="2">
        <f t="shared" si="7"/>
        <v>71.383112517145392</v>
      </c>
      <c r="AQ58" s="2">
        <f t="shared" si="8"/>
        <v>44.616666209749852</v>
      </c>
      <c r="AR58" s="2">
        <f t="shared" si="9"/>
        <v>-1.2589430600348175</v>
      </c>
      <c r="AS58" s="2">
        <f t="shared" si="9"/>
        <v>68.545102778842718</v>
      </c>
      <c r="AT58" s="2">
        <f t="shared" si="9"/>
        <v>41.778656471447185</v>
      </c>
      <c r="AU58" s="2">
        <f t="shared" si="10"/>
        <v>-2.8380097383026675</v>
      </c>
      <c r="AV58" s="2">
        <f t="shared" si="11"/>
        <v>-5.9602002688144147</v>
      </c>
      <c r="AW58" s="2">
        <f t="shared" si="21"/>
        <v>-3.0470764431014432</v>
      </c>
      <c r="AX58" s="2"/>
      <c r="AY58" s="2">
        <f t="shared" si="12"/>
        <v>-3.5854107640292194</v>
      </c>
      <c r="AZ58" s="2">
        <f t="shared" si="13"/>
        <v>-6.607981149441533E-2</v>
      </c>
      <c r="BA58" s="2">
        <f t="shared" si="14"/>
        <v>-0.4544329215375289</v>
      </c>
      <c r="BC58">
        <f t="shared" si="15"/>
        <v>-3.5193309525348049</v>
      </c>
      <c r="BD58">
        <f t="shared" si="16"/>
        <v>-2.9131238257129755</v>
      </c>
      <c r="BE58">
        <f t="shared" si="17"/>
        <v>0.20906670479877465</v>
      </c>
    </row>
    <row r="59" spans="1:57" x14ac:dyDescent="0.25">
      <c r="A59" s="3">
        <v>22341</v>
      </c>
      <c r="B59" s="18" t="s">
        <v>58</v>
      </c>
      <c r="C59" s="18">
        <v>-1.5576675663958865</v>
      </c>
      <c r="D59" s="18">
        <v>-3.8415022166369557</v>
      </c>
      <c r="E59" s="16">
        <v>-2.6995848915164209</v>
      </c>
      <c r="F59" s="16">
        <v>-2.9661828413787017</v>
      </c>
      <c r="G59" s="16">
        <v>0.26659794986228169</v>
      </c>
      <c r="H59" s="16">
        <v>-1.7075747546299229</v>
      </c>
      <c r="I59" s="16">
        <v>5.4108614767635843E-2</v>
      </c>
      <c r="J59" s="16"/>
      <c r="K59" s="16">
        <v>5.4108614767635843E-2</v>
      </c>
      <c r="L59" s="16">
        <v>-8.2437316546017936E-3</v>
      </c>
      <c r="M59" s="16">
        <v>-0.15461754683364193</v>
      </c>
      <c r="N59" s="16">
        <v>1.9473751537528732</v>
      </c>
      <c r="O59" s="16">
        <v>-2.1019927005865151</v>
      </c>
      <c r="P59" s="16">
        <v>-0.14930449480476571</v>
      </c>
      <c r="Q59" s="16">
        <v>-1.7162500825274041E-2</v>
      </c>
      <c r="R59" s="16">
        <v>-0.25777708313220149</v>
      </c>
      <c r="S59" s="16">
        <v>-0.10847258832743645</v>
      </c>
      <c r="T59" s="16">
        <v>-2.5344018523264014</v>
      </c>
      <c r="U59" s="16">
        <v>2.9408175970989063</v>
      </c>
      <c r="V59" s="16">
        <v>2.2766247691942016</v>
      </c>
      <c r="W59" s="16">
        <v>-3.0492901854263419</v>
      </c>
      <c r="X59" s="2"/>
      <c r="Y59" s="17">
        <v>1.8880081878152752</v>
      </c>
      <c r="Z59" s="17">
        <v>3.4071038027307292</v>
      </c>
      <c r="AA59" s="2"/>
      <c r="AB59" s="2">
        <f t="shared" si="0"/>
        <v>-1.6858367486922983</v>
      </c>
      <c r="AC59" s="2">
        <f t="shared" si="1"/>
        <v>-3.5660282949554341</v>
      </c>
      <c r="AD59" s="2">
        <f t="shared" si="2"/>
        <v>1.8801915462631358</v>
      </c>
      <c r="AE59" s="2"/>
      <c r="AF59" s="2">
        <f>VLOOKUP($A59, Haver!$A:$L, MATCH("Normalized hours", Haver!$1:$1, 0), FALSE)</f>
        <v>50.664430057924669</v>
      </c>
      <c r="AG59" s="2">
        <f t="shared" si="22"/>
        <v>-2.253341080760586</v>
      </c>
      <c r="AH59" s="2">
        <f t="shared" si="18"/>
        <v>-2.9661828413787017</v>
      </c>
      <c r="AI59" s="16">
        <f t="shared" si="19"/>
        <v>-1.7075747546299229</v>
      </c>
      <c r="AJ59" s="2">
        <f t="shared" si="20"/>
        <v>-1.6858367486922983</v>
      </c>
      <c r="AK59" s="2">
        <f t="shared" si="25"/>
        <v>69.017104825796537</v>
      </c>
      <c r="AL59" s="2">
        <f t="shared" si="25"/>
        <v>42.630432422129864</v>
      </c>
      <c r="AM59" s="2">
        <f t="shared" si="4"/>
        <v>-2.912074226611066</v>
      </c>
      <c r="AN59" s="2">
        <f t="shared" si="5"/>
        <v>-3.5660282949554341</v>
      </c>
      <c r="AO59" s="2">
        <f t="shared" si="6"/>
        <v>1.8801915462631358</v>
      </c>
      <c r="AP59" s="2">
        <f t="shared" si="7"/>
        <v>72.583133120751967</v>
      </c>
      <c r="AQ59" s="2">
        <f t="shared" si="8"/>
        <v>46.196460717085301</v>
      </c>
      <c r="AR59" s="2">
        <f t="shared" si="9"/>
        <v>-1.6858367486922983</v>
      </c>
      <c r="AS59" s="2">
        <f t="shared" si="9"/>
        <v>69.017104825796537</v>
      </c>
      <c r="AT59" s="2">
        <f t="shared" si="9"/>
        <v>42.630432422129864</v>
      </c>
      <c r="AU59" s="2">
        <f t="shared" si="10"/>
        <v>-3.5660282949554341</v>
      </c>
      <c r="AV59" s="2">
        <f t="shared" si="11"/>
        <v>-6.6350964916935196</v>
      </c>
      <c r="AW59" s="2">
        <f t="shared" si="21"/>
        <v>-3.7886221534461186</v>
      </c>
      <c r="AX59" s="2"/>
      <c r="AY59" s="2">
        <f t="shared" si="12"/>
        <v>-3.6240651507376298</v>
      </c>
      <c r="AZ59" s="2">
        <f t="shared" si="13"/>
        <v>-0.59157798664104411</v>
      </c>
      <c r="BA59" s="2">
        <f t="shared" si="14"/>
        <v>-0.97993109668415768</v>
      </c>
      <c r="BC59">
        <f t="shared" si="15"/>
        <v>-3.0324871640965867</v>
      </c>
      <c r="BD59">
        <f t="shared" si="16"/>
        <v>-2.8464743382474049</v>
      </c>
      <c r="BE59">
        <f t="shared" si="17"/>
        <v>0.22259385849068361</v>
      </c>
    </row>
    <row r="60" spans="1:57" x14ac:dyDescent="0.25">
      <c r="A60" s="3">
        <v>22433</v>
      </c>
      <c r="B60" s="18" t="s">
        <v>59</v>
      </c>
      <c r="C60" s="18">
        <v>5.0473680908193401</v>
      </c>
      <c r="D60" s="18">
        <v>4.0920953866375829</v>
      </c>
      <c r="E60" s="16">
        <v>4.5697317387284633</v>
      </c>
      <c r="F60" s="16">
        <v>-5.4240753686937566</v>
      </c>
      <c r="G60" s="16">
        <v>9.993807107422219</v>
      </c>
      <c r="H60" s="16">
        <v>-1.5049954993132264</v>
      </c>
      <c r="I60" s="16">
        <v>0.29500735917754062</v>
      </c>
      <c r="J60" s="16"/>
      <c r="K60" s="16">
        <v>0.29500735917754062</v>
      </c>
      <c r="L60" s="16">
        <v>-6.2476468241538519E-3</v>
      </c>
      <c r="M60" s="16">
        <v>8.5628865502991456</v>
      </c>
      <c r="N60" s="16">
        <v>3.9796245320241015</v>
      </c>
      <c r="O60" s="16">
        <v>4.5832620182750441</v>
      </c>
      <c r="P60" s="16">
        <v>-1.2849787549471823</v>
      </c>
      <c r="Q60" s="16">
        <v>-1.5988007739196841E-2</v>
      </c>
      <c r="R60" s="16">
        <v>7.5328816336570643</v>
      </c>
      <c r="S60" s="16">
        <v>8.817860388604247</v>
      </c>
      <c r="T60" s="16">
        <v>11.805840705865178</v>
      </c>
      <c r="U60" s="16">
        <v>2.2116569386764384</v>
      </c>
      <c r="V60" s="16">
        <v>-4.2729590722081134</v>
      </c>
      <c r="W60" s="16">
        <v>6.6062034499278095</v>
      </c>
      <c r="X60" s="2"/>
      <c r="Y60" s="17">
        <v>1.4034942341114494</v>
      </c>
      <c r="Z60" s="17">
        <v>3.3501757025982384</v>
      </c>
      <c r="AA60" s="2"/>
      <c r="AB60" s="2">
        <f t="shared" si="0"/>
        <v>-2.0620856235206046</v>
      </c>
      <c r="AC60" s="2">
        <f t="shared" si="1"/>
        <v>-4.8482952973344879</v>
      </c>
      <c r="AD60" s="2">
        <f t="shared" si="2"/>
        <v>2.7862096738138833</v>
      </c>
      <c r="AE60" s="2"/>
      <c r="AF60" s="2">
        <f>VLOOKUP($A60, Haver!$A:$L, MATCH("Normalized hours", Haver!$1:$1, 0), FALSE)</f>
        <v>50.546483893796022</v>
      </c>
      <c r="AG60" s="2">
        <f t="shared" si="22"/>
        <v>-0.93228062401943157</v>
      </c>
      <c r="AH60" s="2">
        <f t="shared" si="18"/>
        <v>-5.4240753686937566</v>
      </c>
      <c r="AI60" s="16">
        <f t="shared" si="19"/>
        <v>-1.5049954993132264</v>
      </c>
      <c r="AJ60" s="2">
        <f t="shared" si="20"/>
        <v>-2.0620856235206046</v>
      </c>
      <c r="AK60" s="2">
        <f t="shared" si="25"/>
        <v>69.367978384324402</v>
      </c>
      <c r="AL60" s="2">
        <f t="shared" si="25"/>
        <v>43.467976347779427</v>
      </c>
      <c r="AM60" s="2">
        <f t="shared" si="4"/>
        <v>-5.1290680095162156</v>
      </c>
      <c r="AN60" s="2">
        <f t="shared" si="5"/>
        <v>-4.8482952973344879</v>
      </c>
      <c r="AO60" s="2">
        <f t="shared" si="6"/>
        <v>2.7862096738138833</v>
      </c>
      <c r="AP60" s="2">
        <f t="shared" si="7"/>
        <v>74.21627368165889</v>
      </c>
      <c r="AQ60" s="2">
        <f t="shared" si="8"/>
        <v>48.316271645113915</v>
      </c>
      <c r="AR60" s="2">
        <f t="shared" si="9"/>
        <v>-2.0620856235206046</v>
      </c>
      <c r="AS60" s="2">
        <f t="shared" si="9"/>
        <v>69.367978384324402</v>
      </c>
      <c r="AT60" s="2">
        <f t="shared" si="9"/>
        <v>43.467976347779427</v>
      </c>
      <c r="AU60" s="2">
        <f t="shared" si="10"/>
        <v>-4.8482952973344879</v>
      </c>
      <c r="AV60" s="2">
        <f t="shared" si="11"/>
        <v>-5.4926635570114035</v>
      </c>
      <c r="AW60" s="2">
        <f t="shared" si="21"/>
        <v>-5.1446409956195573</v>
      </c>
      <c r="AX60" s="2"/>
      <c r="AY60" s="2">
        <f t="shared" si="12"/>
        <v>-1.4833435131628434</v>
      </c>
      <c r="AZ60" s="2">
        <f t="shared" si="13"/>
        <v>0.55423751792771692</v>
      </c>
      <c r="BA60" s="2">
        <f t="shared" si="14"/>
        <v>0.16588440788460335</v>
      </c>
      <c r="BC60">
        <f t="shared" si="15"/>
        <v>-2.0375810310905615</v>
      </c>
      <c r="BD60">
        <f t="shared" si="16"/>
        <v>-0.34802256139185017</v>
      </c>
      <c r="BE60">
        <f t="shared" si="17"/>
        <v>0.29634569828506874</v>
      </c>
    </row>
    <row r="61" spans="1:57" x14ac:dyDescent="0.25">
      <c r="A61" s="3">
        <v>22525</v>
      </c>
      <c r="B61" s="18" t="s">
        <v>60</v>
      </c>
      <c r="C61" s="18">
        <v>3.2454436328203879</v>
      </c>
      <c r="D61" s="18">
        <v>2.9646156436355273</v>
      </c>
      <c r="E61" s="16">
        <v>3.1050296382279572</v>
      </c>
      <c r="F61" s="16">
        <v>2.0328316368679746</v>
      </c>
      <c r="G61" s="16">
        <v>1.072198001359983</v>
      </c>
      <c r="H61" s="16">
        <v>-0.93475104379540008</v>
      </c>
      <c r="I61" s="16">
        <v>0.53494139683866604</v>
      </c>
      <c r="J61" s="16"/>
      <c r="K61" s="16">
        <v>0.53494139683866604</v>
      </c>
      <c r="L61" s="16">
        <v>-4.4487400664817711E-3</v>
      </c>
      <c r="M61" s="16">
        <v>1.6454248823212854</v>
      </c>
      <c r="N61" s="16">
        <v>0.47808080164264738</v>
      </c>
      <c r="O61" s="16">
        <v>1.1673440806786377</v>
      </c>
      <c r="P61" s="16">
        <v>-0.90473232334499321</v>
      </c>
      <c r="Q61" s="16">
        <v>-1.5926596512541136E-2</v>
      </c>
      <c r="R61" s="16">
        <v>0.92687796391528909</v>
      </c>
      <c r="S61" s="16">
        <v>1.8316102872602837</v>
      </c>
      <c r="T61" s="16">
        <v>-3.3541932881699221</v>
      </c>
      <c r="U61" s="16">
        <v>1.3375338736508851</v>
      </c>
      <c r="V61" s="16">
        <v>4.2810712520852103</v>
      </c>
      <c r="W61" s="16">
        <v>0.49407641360939847</v>
      </c>
      <c r="X61" s="2"/>
      <c r="Y61" s="17">
        <v>2.0038481485445176</v>
      </c>
      <c r="Z61" s="17">
        <v>3.222441543970072</v>
      </c>
      <c r="AA61" s="2"/>
      <c r="AB61" s="2">
        <f t="shared" si="0"/>
        <v>-2.2957733844694546</v>
      </c>
      <c r="AC61" s="2">
        <f t="shared" si="1"/>
        <v>-4.2063520389078279</v>
      </c>
      <c r="AD61" s="2">
        <f t="shared" si="2"/>
        <v>1.9105786544383734</v>
      </c>
      <c r="AE61" s="2"/>
      <c r="AF61" s="2">
        <f>VLOOKUP($A61, Haver!$A:$L, MATCH("Normalized hours", Haver!$1:$1, 0), FALSE)</f>
        <v>50.843184022226296</v>
      </c>
      <c r="AG61" s="2">
        <f t="shared" si="22"/>
        <v>2.3410746397124353</v>
      </c>
      <c r="AH61" s="2">
        <f t="shared" si="18"/>
        <v>2.0328316368679746</v>
      </c>
      <c r="AI61" s="16">
        <f t="shared" si="19"/>
        <v>-0.93475104379540008</v>
      </c>
      <c r="AJ61" s="2">
        <f t="shared" si="20"/>
        <v>-2.2957733844694546</v>
      </c>
      <c r="AK61" s="2">
        <f t="shared" si="25"/>
        <v>69.868940421460536</v>
      </c>
      <c r="AL61" s="2">
        <f t="shared" si="25"/>
        <v>44.273586733771943</v>
      </c>
      <c r="AM61" s="2">
        <f t="shared" si="4"/>
        <v>2.5677730337066409</v>
      </c>
      <c r="AN61" s="2">
        <f t="shared" si="5"/>
        <v>-4.2063520389078279</v>
      </c>
      <c r="AO61" s="2">
        <f t="shared" si="6"/>
        <v>1.9105786544383734</v>
      </c>
      <c r="AP61" s="2">
        <f t="shared" si="7"/>
        <v>74.07529246036836</v>
      </c>
      <c r="AQ61" s="2">
        <f t="shared" si="8"/>
        <v>48.479938772679773</v>
      </c>
      <c r="AR61" s="2">
        <f t="shared" si="9"/>
        <v>-2.2957733844694546</v>
      </c>
      <c r="AS61" s="2">
        <f t="shared" si="9"/>
        <v>69.868940421460536</v>
      </c>
      <c r="AT61" s="2">
        <f t="shared" si="9"/>
        <v>44.273586733771943</v>
      </c>
      <c r="AU61" s="2">
        <f t="shared" si="10"/>
        <v>-4.2063520389078279</v>
      </c>
      <c r="AV61" s="2">
        <f t="shared" si="11"/>
        <v>-4.7164061474544141</v>
      </c>
      <c r="AW61" s="2">
        <f t="shared" si="21"/>
        <v>-4.6364330864025636</v>
      </c>
      <c r="AX61" s="2"/>
      <c r="AY61" s="2">
        <f t="shared" si="12"/>
        <v>-1.071987292582522</v>
      </c>
      <c r="AZ61" s="2">
        <f t="shared" si="13"/>
        <v>0.84607353809737629</v>
      </c>
      <c r="BA61" s="2">
        <f t="shared" si="14"/>
        <v>0.45772042805426261</v>
      </c>
      <c r="BC61">
        <f t="shared" si="15"/>
        <v>-1.9180608306798996</v>
      </c>
      <c r="BD61">
        <f t="shared" si="16"/>
        <v>-7.9973061051854422E-2</v>
      </c>
      <c r="BE61">
        <f t="shared" si="17"/>
        <v>0.43008104749473525</v>
      </c>
    </row>
    <row r="62" spans="1:57" x14ac:dyDescent="0.25">
      <c r="A62" s="3">
        <v>22616</v>
      </c>
      <c r="B62" s="18" t="s">
        <v>61</v>
      </c>
      <c r="C62" s="18">
        <v>4.1835480764666002</v>
      </c>
      <c r="D62" s="18">
        <v>5.9414104951512172</v>
      </c>
      <c r="E62" s="16">
        <v>5.0624792858089078</v>
      </c>
      <c r="F62" s="16">
        <v>3.0441328369415732</v>
      </c>
      <c r="G62" s="16">
        <v>2.0183464488673337</v>
      </c>
      <c r="H62" s="16">
        <v>-0.9531883893308799</v>
      </c>
      <c r="I62" s="16">
        <v>0.77350284155732552</v>
      </c>
      <c r="J62" s="16"/>
      <c r="K62" s="16">
        <v>0.77350284155732552</v>
      </c>
      <c r="L62" s="16">
        <v>-2.8476383530232074E-3</v>
      </c>
      <c r="M62" s="16">
        <v>2.7573534774205157</v>
      </c>
      <c r="N62" s="16">
        <v>8.9438057346922903</v>
      </c>
      <c r="O62" s="16">
        <v>-6.1864522572717746</v>
      </c>
      <c r="P62" s="16">
        <v>0.68916564721422313</v>
      </c>
      <c r="Q62" s="16">
        <v>-1.1908118797572642E-2</v>
      </c>
      <c r="R62" s="16">
        <v>3.3333663969022589</v>
      </c>
      <c r="S62" s="16">
        <v>2.6442007496880349</v>
      </c>
      <c r="T62" s="16">
        <v>24.484263904416313</v>
      </c>
      <c r="U62" s="16">
        <v>5.3259575918018864</v>
      </c>
      <c r="V62" s="16">
        <v>-21.150897507514053</v>
      </c>
      <c r="W62" s="16">
        <v>-2.6817568421138516</v>
      </c>
      <c r="X62" s="2"/>
      <c r="Y62" s="17">
        <v>2.0784580494938436</v>
      </c>
      <c r="Z62" s="17">
        <v>3.1860472292362094</v>
      </c>
      <c r="AA62" s="2"/>
      <c r="AB62" s="2">
        <f t="shared" si="0"/>
        <v>-2.5340704818021744</v>
      </c>
      <c r="AC62" s="2">
        <f t="shared" si="1"/>
        <v>-3.2519431192831032</v>
      </c>
      <c r="AD62" s="2">
        <f t="shared" si="2"/>
        <v>0.71787263748092878</v>
      </c>
      <c r="AE62" s="2"/>
      <c r="AF62" s="2">
        <f>VLOOKUP($A62, Haver!$A:$L, MATCH("Normalized hours", Haver!$1:$1, 0), FALSE)</f>
        <v>51.489529001651249</v>
      </c>
      <c r="AG62" s="2">
        <f t="shared" si="22"/>
        <v>5.0529575966272331</v>
      </c>
      <c r="AH62" s="2">
        <f t="shared" si="18"/>
        <v>3.0441328369415732</v>
      </c>
      <c r="AI62" s="16">
        <f t="shared" si="19"/>
        <v>-0.9531883893308799</v>
      </c>
      <c r="AJ62" s="2">
        <f t="shared" si="20"/>
        <v>-2.5340704818021744</v>
      </c>
      <c r="AK62" s="2">
        <f t="shared" si="25"/>
        <v>70.388554933834001</v>
      </c>
      <c r="AL62" s="2">
        <f t="shared" si="25"/>
        <v>45.070098541080995</v>
      </c>
      <c r="AM62" s="2">
        <f t="shared" si="4"/>
        <v>3.817635678498899</v>
      </c>
      <c r="AN62" s="2">
        <f t="shared" si="5"/>
        <v>-3.2519431192831032</v>
      </c>
      <c r="AO62" s="2">
        <f t="shared" si="6"/>
        <v>0.71787263748092878</v>
      </c>
      <c r="AP62" s="2">
        <f t="shared" si="7"/>
        <v>73.640498053117099</v>
      </c>
      <c r="AQ62" s="2">
        <f t="shared" si="8"/>
        <v>48.3220416603641</v>
      </c>
      <c r="AR62" s="2">
        <f t="shared" si="9"/>
        <v>-2.5340704818021744</v>
      </c>
      <c r="AS62" s="2">
        <f t="shared" si="9"/>
        <v>70.388554933834001</v>
      </c>
      <c r="AT62" s="2">
        <f t="shared" si="9"/>
        <v>45.070098541080995</v>
      </c>
      <c r="AU62" s="2">
        <f t="shared" si="10"/>
        <v>-3.2519431192831032</v>
      </c>
      <c r="AV62" s="2">
        <f t="shared" si="11"/>
        <v>-3.4507863260021869</v>
      </c>
      <c r="AW62" s="2">
        <f t="shared" si="21"/>
        <v>-3.8753998771671703</v>
      </c>
      <c r="AX62" s="2"/>
      <c r="AY62" s="2">
        <f t="shared" si="12"/>
        <v>-0.38264892322739308</v>
      </c>
      <c r="AZ62" s="2">
        <f t="shared" si="13"/>
        <v>-0.70053952622056737</v>
      </c>
      <c r="BA62" s="2">
        <f t="shared" si="14"/>
        <v>-1.0888926362636808</v>
      </c>
      <c r="BC62">
        <f t="shared" si="15"/>
        <v>0.31789060299317295</v>
      </c>
      <c r="BD62">
        <f t="shared" si="16"/>
        <v>0.42461355116497901</v>
      </c>
      <c r="BE62">
        <f t="shared" si="17"/>
        <v>0.62345675788406663</v>
      </c>
    </row>
    <row r="63" spans="1:57" x14ac:dyDescent="0.25">
      <c r="A63" s="3">
        <v>22706</v>
      </c>
      <c r="B63" s="18" t="s">
        <v>62</v>
      </c>
      <c r="C63" s="18">
        <v>4.0609832583911514</v>
      </c>
      <c r="D63" s="18">
        <v>0.92109296627686632</v>
      </c>
      <c r="E63" s="16">
        <v>2.4910381123340075</v>
      </c>
      <c r="F63" s="16">
        <v>3.2577061907841189</v>
      </c>
      <c r="G63" s="16">
        <v>-0.76666807845010965</v>
      </c>
      <c r="H63" s="16">
        <v>-0.43091343135716809</v>
      </c>
      <c r="I63" s="16">
        <v>1.0102874052376032</v>
      </c>
      <c r="J63" s="16"/>
      <c r="K63" s="16">
        <v>1.0102874052376032</v>
      </c>
      <c r="L63" s="16">
        <v>-1.4449924377339385E-3</v>
      </c>
      <c r="M63" s="16">
        <v>-0.28482429942281828</v>
      </c>
      <c r="N63" s="16">
        <v>0.62011842457580113</v>
      </c>
      <c r="O63" s="16">
        <v>-0.90494272399861875</v>
      </c>
      <c r="P63" s="16">
        <v>1.2584930452469985</v>
      </c>
      <c r="Q63" s="16">
        <v>-1.2904139392084069E-2</v>
      </c>
      <c r="R63" s="16">
        <v>0.75544723830924454</v>
      </c>
      <c r="S63" s="16">
        <v>-0.50304580693775636</v>
      </c>
      <c r="T63" s="16">
        <v>-0.75742778031951019</v>
      </c>
      <c r="U63" s="16">
        <v>0.93276163099759002</v>
      </c>
      <c r="V63" s="16">
        <v>1.5128750186287538</v>
      </c>
      <c r="W63" s="16">
        <v>-1.4358074379353458</v>
      </c>
      <c r="X63" s="2"/>
      <c r="Y63" s="17">
        <v>2.8282576388948382</v>
      </c>
      <c r="Z63" s="17">
        <v>3.1189526392278579</v>
      </c>
      <c r="AA63" s="2"/>
      <c r="AB63" s="2">
        <f t="shared" si="0"/>
        <v>-2.6417988396414662</v>
      </c>
      <c r="AC63" s="2">
        <f t="shared" si="1"/>
        <v>-2.1849447202776728</v>
      </c>
      <c r="AD63" s="2">
        <f t="shared" si="2"/>
        <v>-0.45685411936379339</v>
      </c>
      <c r="AE63" s="2"/>
      <c r="AF63" s="2">
        <f>VLOOKUP($A63, Haver!$A:$L, MATCH("Normalized hours", Haver!$1:$1, 0), FALSE)</f>
        <v>51.678767069430961</v>
      </c>
      <c r="AG63" s="2">
        <f t="shared" si="22"/>
        <v>1.4674142132361261</v>
      </c>
      <c r="AH63" s="2">
        <f t="shared" si="18"/>
        <v>3.2577061907841189</v>
      </c>
      <c r="AI63" s="16">
        <f t="shared" si="19"/>
        <v>-0.43091343135716809</v>
      </c>
      <c r="AJ63" s="2">
        <f t="shared" si="20"/>
        <v>-2.6417988396414662</v>
      </c>
      <c r="AK63" s="2">
        <f t="shared" si="25"/>
        <v>71.095619343557715</v>
      </c>
      <c r="AL63" s="2">
        <f t="shared" si="25"/>
        <v>45.849836700887963</v>
      </c>
      <c r="AM63" s="2">
        <f t="shared" si="4"/>
        <v>4.2679935960217223</v>
      </c>
      <c r="AN63" s="2">
        <f t="shared" si="5"/>
        <v>-2.1849447202776728</v>
      </c>
      <c r="AO63" s="2">
        <f t="shared" si="6"/>
        <v>-0.45685411936379339</v>
      </c>
      <c r="AP63" s="2">
        <f t="shared" si="7"/>
        <v>73.280564063835385</v>
      </c>
      <c r="AQ63" s="2">
        <f t="shared" si="8"/>
        <v>48.034781421165633</v>
      </c>
      <c r="AR63" s="2">
        <f t="shared" si="9"/>
        <v>-2.6417988396414662</v>
      </c>
      <c r="AS63" s="2">
        <f t="shared" si="9"/>
        <v>71.095619343557715</v>
      </c>
      <c r="AT63" s="2">
        <f t="shared" si="9"/>
        <v>45.849836700887963</v>
      </c>
      <c r="AU63" s="2">
        <f t="shared" si="10"/>
        <v>-2.1849447202776728</v>
      </c>
      <c r="AV63" s="2">
        <f t="shared" si="11"/>
        <v>-2.8280267979186853</v>
      </c>
      <c r="AW63" s="2">
        <f t="shared" si="21"/>
        <v>-3.0609733294711408</v>
      </c>
      <c r="AX63" s="2"/>
      <c r="AY63" s="2">
        <f t="shared" si="12"/>
        <v>-0.45385499808309765</v>
      </c>
      <c r="AZ63" s="2">
        <f t="shared" si="13"/>
        <v>-0.926775207220222</v>
      </c>
      <c r="BA63" s="2">
        <f t="shared" si="14"/>
        <v>-1.3151283172633357</v>
      </c>
      <c r="BC63">
        <f t="shared" si="15"/>
        <v>0.47292020913712324</v>
      </c>
      <c r="BD63">
        <f t="shared" si="16"/>
        <v>0.2329465315524516</v>
      </c>
      <c r="BE63">
        <f t="shared" si="17"/>
        <v>0.87602860919346748</v>
      </c>
    </row>
    <row r="64" spans="1:57" x14ac:dyDescent="0.25">
      <c r="A64" s="3">
        <v>22798</v>
      </c>
      <c r="B64" s="18" t="s">
        <v>63</v>
      </c>
      <c r="C64" s="18">
        <v>0.48148926116808211</v>
      </c>
      <c r="D64" s="18">
        <v>0.75783217385133428</v>
      </c>
      <c r="E64" s="16">
        <v>0.61966071750970997</v>
      </c>
      <c r="F64" s="16">
        <v>1.2690512380526564</v>
      </c>
      <c r="G64" s="16">
        <v>-0.64939052054294866</v>
      </c>
      <c r="H64" s="16">
        <v>-0.56451471779525253</v>
      </c>
      <c r="I64" s="16">
        <v>0.69080384062275424</v>
      </c>
      <c r="J64" s="16"/>
      <c r="K64" s="16">
        <v>0.69080384062275424</v>
      </c>
      <c r="L64" s="16">
        <v>1.3047284451950247E-4</v>
      </c>
      <c r="M64" s="16">
        <v>-0.54260925061431453</v>
      </c>
      <c r="N64" s="16">
        <v>3.0672299729698769</v>
      </c>
      <c r="O64" s="16">
        <v>-3.6098392235841921</v>
      </c>
      <c r="P64" s="16">
        <v>-0.10215264447770789</v>
      </c>
      <c r="Q64" s="16">
        <v>-1.0834611709858388E-2</v>
      </c>
      <c r="R64" s="16">
        <v>-0.60830380425453079</v>
      </c>
      <c r="S64" s="16">
        <v>-0.50615115977682223</v>
      </c>
      <c r="T64" s="16">
        <v>5.1198536436740056</v>
      </c>
      <c r="U64" s="16">
        <v>2.578192691574825</v>
      </c>
      <c r="V64" s="16">
        <v>-5.7281574479285364</v>
      </c>
      <c r="W64" s="16">
        <v>-3.0843438513516466</v>
      </c>
      <c r="X64" s="2"/>
      <c r="Y64" s="17">
        <v>3.094987766559274</v>
      </c>
      <c r="Z64" s="17">
        <v>3.1800762389661252</v>
      </c>
      <c r="AA64" s="2"/>
      <c r="AB64" s="2">
        <f t="shared" si="0"/>
        <v>-2.7829275190902791</v>
      </c>
      <c r="AC64" s="2">
        <f t="shared" si="1"/>
        <v>-1.6949809506088203</v>
      </c>
      <c r="AD64" s="2">
        <f t="shared" si="2"/>
        <v>-1.0879465684814589</v>
      </c>
      <c r="AE64" s="2"/>
      <c r="AF64" s="2">
        <f>VLOOKUP($A64, Haver!$A:$L, MATCH("Normalized hours", Haver!$1:$1, 0), FALSE)</f>
        <v>52.294708148769431</v>
      </c>
      <c r="AG64" s="2">
        <f t="shared" si="22"/>
        <v>4.7392724614200956</v>
      </c>
      <c r="AH64" s="2">
        <f t="shared" si="18"/>
        <v>1.2690512380526564</v>
      </c>
      <c r="AI64" s="16">
        <f t="shared" si="19"/>
        <v>-0.56451471779525253</v>
      </c>
      <c r="AJ64" s="2">
        <f t="shared" si="20"/>
        <v>-2.7829275190902791</v>
      </c>
      <c r="AK64" s="2">
        <f t="shared" si="25"/>
        <v>71.869366285197529</v>
      </c>
      <c r="AL64" s="2">
        <f t="shared" si="25"/>
        <v>46.644855760629497</v>
      </c>
      <c r="AM64" s="2">
        <f t="shared" si="4"/>
        <v>1.9598550786754108</v>
      </c>
      <c r="AN64" s="2">
        <f t="shared" si="5"/>
        <v>-1.6949809506088203</v>
      </c>
      <c r="AO64" s="2">
        <f t="shared" si="6"/>
        <v>-1.0879465684814589</v>
      </c>
      <c r="AP64" s="2">
        <f t="shared" si="7"/>
        <v>73.564347235806352</v>
      </c>
      <c r="AQ64" s="2">
        <f t="shared" si="8"/>
        <v>48.33983671123832</v>
      </c>
      <c r="AR64" s="2">
        <f t="shared" si="9"/>
        <v>-2.7829275190902791</v>
      </c>
      <c r="AS64" s="2">
        <f t="shared" si="9"/>
        <v>71.869366285197529</v>
      </c>
      <c r="AT64" s="2">
        <f t="shared" si="9"/>
        <v>46.644855760629497</v>
      </c>
      <c r="AU64" s="2">
        <f t="shared" si="10"/>
        <v>-1.6949809506088203</v>
      </c>
      <c r="AV64" s="2">
        <f t="shared" si="11"/>
        <v>-2.6731116185412578</v>
      </c>
      <c r="AW64" s="2">
        <f t="shared" si="21"/>
        <v>-2.7437105199579768</v>
      </c>
      <c r="AX64" s="2"/>
      <c r="AY64" s="2">
        <f t="shared" si="12"/>
        <v>-0.58950731073667628</v>
      </c>
      <c r="AZ64" s="2">
        <f t="shared" si="13"/>
        <v>-1.82923501311627</v>
      </c>
      <c r="BA64" s="2">
        <f t="shared" si="14"/>
        <v>-2.2175881231593833</v>
      </c>
      <c r="BC64">
        <f t="shared" si="15"/>
        <v>1.2397277023795925</v>
      </c>
      <c r="BD64">
        <f t="shared" si="16"/>
        <v>7.0598901416714432E-2</v>
      </c>
      <c r="BE64">
        <f t="shared" si="17"/>
        <v>1.0487295693491561</v>
      </c>
    </row>
    <row r="65" spans="1:57" x14ac:dyDescent="0.25">
      <c r="A65" s="3">
        <v>22890</v>
      </c>
      <c r="B65" s="18" t="s">
        <v>64</v>
      </c>
      <c r="C65" s="18">
        <v>-0.15318754131028633</v>
      </c>
      <c r="D65" s="18">
        <v>0.1182437460841208</v>
      </c>
      <c r="E65" s="16">
        <v>-1.7471897613082987E-2</v>
      </c>
      <c r="F65" s="16">
        <v>-2.9756647926997051</v>
      </c>
      <c r="G65" s="16">
        <v>2.9581928950866225</v>
      </c>
      <c r="H65" s="16">
        <v>-0.32475548171995205</v>
      </c>
      <c r="I65" s="16">
        <v>0.37370728109700163</v>
      </c>
      <c r="J65" s="16"/>
      <c r="K65" s="16">
        <v>0.37370728109700163</v>
      </c>
      <c r="L65" s="16">
        <v>1.8782294839865821E-3</v>
      </c>
      <c r="M65" s="16">
        <v>1.8338897972439241</v>
      </c>
      <c r="N65" s="16">
        <v>-4.4949324744078876</v>
      </c>
      <c r="O65" s="16">
        <v>6.328822271651811</v>
      </c>
      <c r="P65" s="16">
        <v>-1.1165329458488373</v>
      </c>
      <c r="Q65" s="16">
        <v>-1.1532579546130323E-2</v>
      </c>
      <c r="R65" s="16">
        <v>0.94776960082893202</v>
      </c>
      <c r="S65" s="16">
        <v>2.0643025466777694</v>
      </c>
      <c r="T65" s="16">
        <v>-3.7606124225868713</v>
      </c>
      <c r="U65" s="16">
        <v>-4.6735097527154981</v>
      </c>
      <c r="V65" s="16">
        <v>4.7083820234158029</v>
      </c>
      <c r="W65" s="16">
        <v>6.7378122993932683</v>
      </c>
      <c r="X65" s="2"/>
      <c r="Y65" s="17">
        <v>3.3685926716806294</v>
      </c>
      <c r="Z65" s="17">
        <v>3.3244801565480473</v>
      </c>
      <c r="AA65" s="2"/>
      <c r="AB65" s="2">
        <f t="shared" si="0"/>
        <v>-2.8641163895202673</v>
      </c>
      <c r="AC65" s="2">
        <f t="shared" si="1"/>
        <v>-2.3454703285094962</v>
      </c>
      <c r="AD65" s="2">
        <f t="shared" si="2"/>
        <v>-0.51864606101077104</v>
      </c>
      <c r="AE65" s="2"/>
      <c r="AF65" s="2">
        <f>VLOOKUP($A65, Haver!$A:$L, MATCH("Normalized hours", Haver!$1:$1, 0), FALSE)</f>
        <v>52.185673472597173</v>
      </c>
      <c r="AG65" s="2">
        <f t="shared" si="22"/>
        <v>-0.83487226262183722</v>
      </c>
      <c r="AH65" s="2">
        <f t="shared" si="18"/>
        <v>-2.9756647926997051</v>
      </c>
      <c r="AI65" s="16">
        <f t="shared" si="19"/>
        <v>-0.32475548171995205</v>
      </c>
      <c r="AJ65" s="2">
        <f t="shared" si="20"/>
        <v>-2.8641163895202673</v>
      </c>
      <c r="AK65" s="2">
        <f t="shared" si="25"/>
        <v>72.711514453117687</v>
      </c>
      <c r="AL65" s="2">
        <f t="shared" si="25"/>
        <v>47.475975799766509</v>
      </c>
      <c r="AM65" s="2">
        <f t="shared" si="4"/>
        <v>-2.6019575116027034</v>
      </c>
      <c r="AN65" s="2">
        <f t="shared" si="5"/>
        <v>-2.3454703285094962</v>
      </c>
      <c r="AO65" s="2">
        <f t="shared" si="6"/>
        <v>-0.51864606101077104</v>
      </c>
      <c r="AP65" s="2">
        <f t="shared" si="7"/>
        <v>75.056984781627179</v>
      </c>
      <c r="AQ65" s="2">
        <f t="shared" si="8"/>
        <v>49.821446128276008</v>
      </c>
      <c r="AR65" s="2">
        <f t="shared" si="9"/>
        <v>-2.8641163895202673</v>
      </c>
      <c r="AS65" s="2">
        <f t="shared" si="9"/>
        <v>72.711514453117687</v>
      </c>
      <c r="AT65" s="2">
        <f t="shared" si="9"/>
        <v>47.475975799766509</v>
      </c>
      <c r="AU65" s="2">
        <f t="shared" si="10"/>
        <v>-2.3454703285094962</v>
      </c>
      <c r="AV65" s="2">
        <f t="shared" si="11"/>
        <v>-2.6774795929445285</v>
      </c>
      <c r="AW65" s="2">
        <f t="shared" si="21"/>
        <v>-3.487626718132903</v>
      </c>
      <c r="AX65" s="2"/>
      <c r="AY65" s="2">
        <f t="shared" si="12"/>
        <v>-0.13103486142569526</v>
      </c>
      <c r="AZ65" s="2">
        <f t="shared" si="13"/>
        <v>-0.24702944520331727</v>
      </c>
      <c r="BA65" s="2">
        <f t="shared" si="14"/>
        <v>-0.63538255524643084</v>
      </c>
      <c r="BC65">
        <f t="shared" si="15"/>
        <v>0.11599458377762062</v>
      </c>
      <c r="BD65">
        <f t="shared" si="16"/>
        <v>0.81014712518837007</v>
      </c>
      <c r="BE65">
        <f t="shared" si="17"/>
        <v>1.1421563896234064</v>
      </c>
    </row>
    <row r="66" spans="1:57" x14ac:dyDescent="0.25">
      <c r="A66" s="3">
        <v>22981</v>
      </c>
      <c r="B66" s="18" t="s">
        <v>65</v>
      </c>
      <c r="C66" s="18">
        <v>-2.7661271937467569</v>
      </c>
      <c r="D66" s="18">
        <v>1.3490174282607579</v>
      </c>
      <c r="E66" s="16">
        <v>-0.7085548827429986</v>
      </c>
      <c r="F66" s="16">
        <v>-3.6983409912410146</v>
      </c>
      <c r="G66" s="16">
        <v>2.9897861084980137</v>
      </c>
      <c r="H66" s="16">
        <v>-0.5197655114656734</v>
      </c>
      <c r="I66" s="16">
        <v>5.8202436168404315E-2</v>
      </c>
      <c r="J66" s="16"/>
      <c r="K66" s="16">
        <v>5.8202436168404315E-2</v>
      </c>
      <c r="L66" s="16">
        <v>3.7977568464406253E-3</v>
      </c>
      <c r="M66" s="16">
        <v>1.8983902019562204</v>
      </c>
      <c r="N66" s="16">
        <v>-3.6222247582111939</v>
      </c>
      <c r="O66" s="16">
        <v>5.5206149601674133</v>
      </c>
      <c r="P66" s="16">
        <v>0.64503451789482458</v>
      </c>
      <c r="Q66" s="16">
        <v>-7.905942535808036E-3</v>
      </c>
      <c r="R66" s="16">
        <v>2.4334290240107581</v>
      </c>
      <c r="S66" s="16">
        <v>1.7883945061159319</v>
      </c>
      <c r="T66" s="16">
        <v>-4.1171033122699816</v>
      </c>
      <c r="U66" s="16">
        <v>-3.5095234365519699</v>
      </c>
      <c r="V66" s="16">
        <v>6.5505323362807424</v>
      </c>
      <c r="W66" s="16">
        <v>5.2979179426679019</v>
      </c>
      <c r="X66" s="2"/>
      <c r="Y66" s="17">
        <v>3.2750032081684775</v>
      </c>
      <c r="Z66" s="17">
        <v>3.4002661357042059</v>
      </c>
      <c r="AA66" s="2"/>
      <c r="AB66" s="2">
        <f t="shared" si="0"/>
        <v>-2.9940577673866855</v>
      </c>
      <c r="AC66" s="2">
        <f t="shared" si="1"/>
        <v>-3.2555049672776488</v>
      </c>
      <c r="AD66" s="2">
        <f t="shared" si="2"/>
        <v>0.26144719989096332</v>
      </c>
      <c r="AE66" s="2"/>
      <c r="AF66" s="2">
        <f>VLOOKUP($A66, Haver!$A:$L, MATCH("Normalized hours", Haver!$1:$1, 0), FALSE)</f>
        <v>51.853327392341363</v>
      </c>
      <c r="AG66" s="2">
        <f t="shared" si="22"/>
        <v>-2.555558649869647</v>
      </c>
      <c r="AH66" s="2">
        <f t="shared" si="18"/>
        <v>-3.6983409912410146</v>
      </c>
      <c r="AI66" s="16">
        <f t="shared" si="19"/>
        <v>-0.5197655114656734</v>
      </c>
      <c r="AJ66" s="2">
        <f t="shared" si="20"/>
        <v>-2.9940577673866855</v>
      </c>
      <c r="AK66" s="2">
        <f t="shared" si="25"/>
        <v>73.530265255159804</v>
      </c>
      <c r="AL66" s="2">
        <f t="shared" si="25"/>
        <v>48.326042333692563</v>
      </c>
      <c r="AM66" s="2">
        <f t="shared" si="4"/>
        <v>-3.6401385550726104</v>
      </c>
      <c r="AN66" s="2">
        <f t="shared" si="5"/>
        <v>-3.2555049672776488</v>
      </c>
      <c r="AO66" s="2">
        <f t="shared" si="6"/>
        <v>0.26144719989096332</v>
      </c>
      <c r="AP66" s="2">
        <f t="shared" si="7"/>
        <v>76.785770222437449</v>
      </c>
      <c r="AQ66" s="2">
        <f t="shared" si="8"/>
        <v>51.581547300970215</v>
      </c>
      <c r="AR66" s="2">
        <f t="shared" si="9"/>
        <v>-2.9940577673866855</v>
      </c>
      <c r="AS66" s="2">
        <f t="shared" si="9"/>
        <v>73.530265255159804</v>
      </c>
      <c r="AT66" s="2">
        <f t="shared" si="9"/>
        <v>48.326042333692563</v>
      </c>
      <c r="AU66" s="2">
        <f t="shared" si="10"/>
        <v>-3.2555049672776488</v>
      </c>
      <c r="AV66" s="2">
        <f t="shared" si="11"/>
        <v>-2.8546183136302781</v>
      </c>
      <c r="AW66" s="2">
        <f t="shared" si="21"/>
        <v>-4.4122119659431567</v>
      </c>
      <c r="AX66" s="2"/>
      <c r="AY66" s="2">
        <f t="shared" si="12"/>
        <v>0.34356268906335985</v>
      </c>
      <c r="AZ66" s="2">
        <f t="shared" si="13"/>
        <v>1.1331242948385361</v>
      </c>
      <c r="BA66" s="2">
        <f t="shared" si="14"/>
        <v>0.74477118479542237</v>
      </c>
      <c r="BC66">
        <f t="shared" si="15"/>
        <v>-0.78956160577517787</v>
      </c>
      <c r="BD66">
        <f t="shared" si="16"/>
        <v>1.5575936523128735</v>
      </c>
      <c r="BE66">
        <f t="shared" si="17"/>
        <v>1.1567069986655074</v>
      </c>
    </row>
    <row r="67" spans="1:57" x14ac:dyDescent="0.25">
      <c r="A67" s="3">
        <v>23071</v>
      </c>
      <c r="B67" s="18" t="s">
        <v>66</v>
      </c>
      <c r="C67" s="18">
        <v>0.93782316791505327</v>
      </c>
      <c r="D67" s="18">
        <v>-0.49798397828107221</v>
      </c>
      <c r="E67" s="16">
        <v>0.21991959481699075</v>
      </c>
      <c r="F67" s="16">
        <v>2.1316982984257811</v>
      </c>
      <c r="G67" s="16">
        <v>-1.911778703608789</v>
      </c>
      <c r="H67" s="16">
        <v>-0.30125788828560296</v>
      </c>
      <c r="I67" s="16">
        <v>-0.25649617801015101</v>
      </c>
      <c r="J67" s="16"/>
      <c r="K67" s="16">
        <v>-0.25649617801015101</v>
      </c>
      <c r="L67" s="16">
        <v>5.8885556610309697E-3</v>
      </c>
      <c r="M67" s="16">
        <v>-0.97282816746617817</v>
      </c>
      <c r="N67" s="16">
        <v>4.3976885965099806</v>
      </c>
      <c r="O67" s="16">
        <v>-5.3705167639761573</v>
      </c>
      <c r="P67" s="16">
        <v>1.1210508164850792</v>
      </c>
      <c r="Q67" s="16">
        <v>-7.1317207701812879E-3</v>
      </c>
      <c r="R67" s="16">
        <v>-5.5835330746993872E-2</v>
      </c>
      <c r="S67" s="16">
        <v>-1.1768861472320749</v>
      </c>
      <c r="T67" s="16">
        <v>3.9190252878524645</v>
      </c>
      <c r="U67" s="16">
        <v>4.5074000317273439</v>
      </c>
      <c r="V67" s="16">
        <v>-3.9748606185994593</v>
      </c>
      <c r="W67" s="16">
        <v>-5.6842861789594181</v>
      </c>
      <c r="X67" s="2"/>
      <c r="Y67" s="17">
        <v>3.1355532070466992</v>
      </c>
      <c r="Z67" s="17">
        <v>3.2128081198599521</v>
      </c>
      <c r="AA67" s="2"/>
      <c r="AB67" s="2">
        <f t="shared" si="0"/>
        <v>-3.0693722394580862</v>
      </c>
      <c r="AC67" s="2">
        <f t="shared" si="1"/>
        <v>-2.7867044371737411</v>
      </c>
      <c r="AD67" s="2">
        <f t="shared" si="2"/>
        <v>-0.28266780228434518</v>
      </c>
      <c r="AE67" s="2"/>
      <c r="AF67" s="2">
        <f>VLOOKUP($A67, Haver!$A:$L, MATCH("Normalized hours", Haver!$1:$1, 0), FALSE)</f>
        <v>52.168898907032201</v>
      </c>
      <c r="AG67" s="2">
        <f t="shared" si="22"/>
        <v>2.426961960126647</v>
      </c>
      <c r="AH67" s="2">
        <f t="shared" si="18"/>
        <v>2.1316982984257811</v>
      </c>
      <c r="AI67" s="16">
        <f t="shared" si="19"/>
        <v>-0.30125788828560296</v>
      </c>
      <c r="AJ67" s="2">
        <f t="shared" si="20"/>
        <v>-3.0693722394580862</v>
      </c>
      <c r="AK67" s="2">
        <f t="shared" si="25"/>
        <v>74.314153556921482</v>
      </c>
      <c r="AL67" s="2">
        <f t="shared" si="25"/>
        <v>49.129244363657548</v>
      </c>
      <c r="AM67" s="2">
        <f t="shared" si="4"/>
        <v>1.8752021204156302</v>
      </c>
      <c r="AN67" s="2">
        <f t="shared" si="5"/>
        <v>-2.7867044371737411</v>
      </c>
      <c r="AO67" s="2">
        <f t="shared" si="6"/>
        <v>-0.28266780228434518</v>
      </c>
      <c r="AP67" s="2">
        <f t="shared" si="7"/>
        <v>77.100857994095222</v>
      </c>
      <c r="AQ67" s="2">
        <f t="shared" si="8"/>
        <v>51.915948800831288</v>
      </c>
      <c r="AR67" s="2">
        <f t="shared" si="9"/>
        <v>-3.0693722394580862</v>
      </c>
      <c r="AS67" s="2">
        <f t="shared" si="9"/>
        <v>74.314153556921482</v>
      </c>
      <c r="AT67" s="2">
        <f t="shared" si="9"/>
        <v>49.129244363657548</v>
      </c>
      <c r="AU67" s="2">
        <f t="shared" si="10"/>
        <v>-2.7867044371737411</v>
      </c>
      <c r="AV67" s="2">
        <f t="shared" si="11"/>
        <v>-2.7996384149260303</v>
      </c>
      <c r="AW67" s="2">
        <f t="shared" si="21"/>
        <v>-3.8792873913367112</v>
      </c>
      <c r="AX67" s="2"/>
      <c r="AY67" s="2">
        <f t="shared" si="12"/>
        <v>0.10035564719681531</v>
      </c>
      <c r="AZ67" s="2">
        <f t="shared" si="13"/>
        <v>-0.20950489615550327</v>
      </c>
      <c r="BA67" s="2">
        <f t="shared" si="14"/>
        <v>-0.59785800619861684</v>
      </c>
      <c r="BC67">
        <f t="shared" si="15"/>
        <v>0.30986054335231727</v>
      </c>
      <c r="BD67">
        <f t="shared" si="16"/>
        <v>1.0796489764106763</v>
      </c>
      <c r="BE67">
        <f t="shared" si="17"/>
        <v>1.0925829541629697</v>
      </c>
    </row>
    <row r="68" spans="1:57" x14ac:dyDescent="0.25">
      <c r="A68" s="3">
        <v>23163</v>
      </c>
      <c r="B68" s="18" t="s">
        <v>67</v>
      </c>
      <c r="C68" s="18">
        <v>1.6702884581326161</v>
      </c>
      <c r="D68" s="18">
        <v>2.5493125065513271</v>
      </c>
      <c r="E68" s="16">
        <v>2.1098004823419716</v>
      </c>
      <c r="F68" s="16">
        <v>1.6079576994470539</v>
      </c>
      <c r="G68" s="16">
        <v>0.50184278289491946</v>
      </c>
      <c r="H68" s="16">
        <v>-0.6061979649111171</v>
      </c>
      <c r="I68" s="16">
        <v>-0.22267491544970097</v>
      </c>
      <c r="J68" s="16"/>
      <c r="K68" s="16">
        <v>-0.22267491544970097</v>
      </c>
      <c r="L68" s="16">
        <v>7.4731790371495577E-3</v>
      </c>
      <c r="M68" s="16">
        <v>1.3452543429086536</v>
      </c>
      <c r="N68" s="16">
        <v>-5.9189724005609223</v>
      </c>
      <c r="O68" s="16">
        <v>7.2642267434695755</v>
      </c>
      <c r="P68" s="16">
        <v>-1.7259596328019331</v>
      </c>
      <c r="Q68" s="16">
        <v>-5.8719125381931081E-3</v>
      </c>
      <c r="R68" s="16">
        <v>-2.697018347032909E-2</v>
      </c>
      <c r="S68" s="16">
        <v>1.6989894493316058</v>
      </c>
      <c r="T68" s="16">
        <v>-6.661994157777583</v>
      </c>
      <c r="U68" s="16">
        <v>-5.7431736937278579</v>
      </c>
      <c r="V68" s="16">
        <v>6.6350239743072574</v>
      </c>
      <c r="W68" s="16">
        <v>7.4421631430594637</v>
      </c>
      <c r="X68" s="2"/>
      <c r="Y68" s="17">
        <v>3.1535369471740746</v>
      </c>
      <c r="Z68" s="17">
        <v>2.9728894763423046</v>
      </c>
      <c r="AA68" s="2"/>
      <c r="AB68" s="2">
        <f t="shared" ref="AB68:AB131" si="26">AB67+H68/4</f>
        <v>-3.2209217306858653</v>
      </c>
      <c r="AC68" s="2">
        <f t="shared" ref="AC68:AC131" si="27">AC67+(F68+K68)/4</f>
        <v>-2.4403837411744029</v>
      </c>
      <c r="AD68" s="2">
        <f t="shared" ref="AD68:AD131" si="28">AB68-AC68</f>
        <v>-0.78053798951146236</v>
      </c>
      <c r="AE68" s="2"/>
      <c r="AF68" s="2">
        <f>VLOOKUP($A68, Haver!$A:$L, MATCH("Normalized hours", Haver!$1:$1, 0), FALSE)</f>
        <v>52.498623961418502</v>
      </c>
      <c r="AG68" s="2">
        <f t="shared" si="22"/>
        <v>2.5201792194565398</v>
      </c>
      <c r="AH68" s="2">
        <f t="shared" si="18"/>
        <v>1.6079576994470539</v>
      </c>
      <c r="AI68" s="16">
        <f t="shared" si="19"/>
        <v>-0.6061979649111171</v>
      </c>
      <c r="AJ68" s="2">
        <f t="shared" si="20"/>
        <v>-3.2209217306858653</v>
      </c>
      <c r="AK68" s="2">
        <f t="shared" ref="AK68:AL83" si="29">AK67+Y68/4</f>
        <v>75.102537793715001</v>
      </c>
      <c r="AL68" s="2">
        <f t="shared" si="29"/>
        <v>49.872466732743128</v>
      </c>
      <c r="AM68" s="2">
        <f t="shared" ref="AM68:AM131" si="30">AH68+K68</f>
        <v>1.3852827839973529</v>
      </c>
      <c r="AN68" s="2">
        <f t="shared" ref="AN68:AN131" si="31">AN67+(AH68+K68)/4</f>
        <v>-2.4403837411744029</v>
      </c>
      <c r="AO68" s="2">
        <f t="shared" ref="AO68:AO131" si="32">AJ68-AN68</f>
        <v>-0.78053798951146236</v>
      </c>
      <c r="AP68" s="2">
        <f t="shared" ref="AP68:AP131" si="33">AK68-AN68</f>
        <v>77.542921534889402</v>
      </c>
      <c r="AQ68" s="2">
        <f t="shared" ref="AQ68:AQ131" si="34">AL68-AN68</f>
        <v>52.312850473917528</v>
      </c>
      <c r="AR68" s="2">
        <f t="shared" ref="AR68:AT131" si="35">AJ68</f>
        <v>-3.2209217306858653</v>
      </c>
      <c r="AS68" s="2">
        <f t="shared" si="35"/>
        <v>75.102537793715001</v>
      </c>
      <c r="AT68" s="2">
        <f t="shared" si="35"/>
        <v>49.872466732743128</v>
      </c>
      <c r="AU68" s="2">
        <f t="shared" ref="AU68:AU131" si="36">AN68</f>
        <v>-2.4403837411744029</v>
      </c>
      <c r="AV68" s="2">
        <f t="shared" ref="AV68:AV131" si="37">AV67+ E68/4</f>
        <v>-2.2721882943405376</v>
      </c>
      <c r="AW68" s="2">
        <f t="shared" si="21"/>
        <v>-3.4772979664749477</v>
      </c>
      <c r="AX68" s="2"/>
      <c r="AY68" s="2">
        <f t="shared" ref="AY68:AY131" si="38">AY67+M68/4</f>
        <v>0.43666923292397875</v>
      </c>
      <c r="AZ68" s="2">
        <f t="shared" ref="AZ68:AZ131" si="39">AZ67+O68/4</f>
        <v>1.6065517897118906</v>
      </c>
      <c r="BA68" s="2">
        <f t="shared" ref="BA68:BA131" si="40">AZ68+AVERAGE(AY$3:AY$262)-AVERAGE(AZ$3:AZ$262)</f>
        <v>1.2181986796687772</v>
      </c>
      <c r="BC68">
        <f t="shared" ref="BC68:BC131" si="41">BC67+N68/4</f>
        <v>-1.1698825567879134</v>
      </c>
      <c r="BD68">
        <f t="shared" ref="BD68:BD131" si="42">BD67+G68/4</f>
        <v>1.2051096721344061</v>
      </c>
      <c r="BE68">
        <f t="shared" ref="BE68:BE131" si="43">BE67+K68/4</f>
        <v>1.0369142253005443</v>
      </c>
    </row>
    <row r="69" spans="1:57" x14ac:dyDescent="0.25">
      <c r="A69" s="3">
        <v>23255</v>
      </c>
      <c r="B69" s="18" t="s">
        <v>68</v>
      </c>
      <c r="C69" s="18">
        <v>4.7002123330642549</v>
      </c>
      <c r="D69" s="18">
        <v>1.6357021000051657</v>
      </c>
      <c r="E69" s="16">
        <v>3.1679572165347096</v>
      </c>
      <c r="F69" s="16">
        <v>-1.0593593309025264</v>
      </c>
      <c r="G69" s="16">
        <v>4.2273165474372361</v>
      </c>
      <c r="H69" s="16">
        <v>-0.46774442549516637</v>
      </c>
      <c r="I69" s="16">
        <v>-0.18884457993454179</v>
      </c>
      <c r="J69" s="16"/>
      <c r="K69" s="16">
        <v>-0.18884457993454179</v>
      </c>
      <c r="L69" s="16">
        <v>8.5512098690369021E-3</v>
      </c>
      <c r="M69" s="16">
        <v>4.1249644841937405</v>
      </c>
      <c r="N69" s="16">
        <v>4.739265862917315</v>
      </c>
      <c r="O69" s="16">
        <v>-0.61430137872357338</v>
      </c>
      <c r="P69" s="16">
        <v>-1.5829155123377827</v>
      </c>
      <c r="Q69" s="16">
        <v>-5.8899787388417557E-3</v>
      </c>
      <c r="R69" s="16">
        <v>2.8685615156385551</v>
      </c>
      <c r="S69" s="16">
        <v>4.4514770279763392</v>
      </c>
      <c r="T69" s="16">
        <v>5.5911010900715006</v>
      </c>
      <c r="U69" s="16">
        <v>4.5236974424255756</v>
      </c>
      <c r="V69" s="16">
        <v>-2.7225395744329441</v>
      </c>
      <c r="W69" s="16">
        <v>-7.222041444923688E-2</v>
      </c>
      <c r="X69" s="2"/>
      <c r="Y69" s="17">
        <v>3.2196560908276224</v>
      </c>
      <c r="Z69" s="17">
        <v>3.1805966085907231</v>
      </c>
      <c r="AA69" s="2"/>
      <c r="AB69" s="2">
        <f t="shared" si="26"/>
        <v>-3.3378578370596568</v>
      </c>
      <c r="AC69" s="2">
        <f t="shared" si="27"/>
        <v>-2.75243471888367</v>
      </c>
      <c r="AD69" s="2">
        <f t="shared" si="28"/>
        <v>-0.5854231181759868</v>
      </c>
      <c r="AE69" s="2"/>
      <c r="AF69" s="2">
        <f>VLOOKUP($A69, Haver!$A:$L, MATCH("Normalized hours", Haver!$1:$1, 0), FALSE)</f>
        <v>52.640683563546766</v>
      </c>
      <c r="AG69" s="2">
        <f t="shared" si="22"/>
        <v>1.0809254268196062</v>
      </c>
      <c r="AH69" s="2">
        <f t="shared" ref="AH69:AH132" si="44">F69</f>
        <v>-1.0593593309025264</v>
      </c>
      <c r="AI69" s="16">
        <f t="shared" ref="AI69:AI132" si="45">H69</f>
        <v>-0.46774442549516637</v>
      </c>
      <c r="AJ69" s="2">
        <f t="shared" ref="AJ69:AJ132" si="46">AJ68+AI69/4</f>
        <v>-3.3378578370596568</v>
      </c>
      <c r="AK69" s="2">
        <f t="shared" si="29"/>
        <v>75.907451816421911</v>
      </c>
      <c r="AL69" s="2">
        <f t="shared" si="29"/>
        <v>50.667615884890807</v>
      </c>
      <c r="AM69" s="2">
        <f t="shared" si="30"/>
        <v>-1.2482039108370682</v>
      </c>
      <c r="AN69" s="2">
        <f t="shared" si="31"/>
        <v>-2.75243471888367</v>
      </c>
      <c r="AO69" s="2">
        <f t="shared" si="32"/>
        <v>-0.5854231181759868</v>
      </c>
      <c r="AP69" s="2">
        <f t="shared" si="33"/>
        <v>78.659886535305588</v>
      </c>
      <c r="AQ69" s="2">
        <f t="shared" si="34"/>
        <v>53.420050603774477</v>
      </c>
      <c r="AR69" s="2">
        <f t="shared" si="35"/>
        <v>-3.3378578370596568</v>
      </c>
      <c r="AS69" s="2">
        <f t="shared" si="35"/>
        <v>75.907451816421911</v>
      </c>
      <c r="AT69" s="2">
        <f t="shared" si="35"/>
        <v>50.667615884890807</v>
      </c>
      <c r="AU69" s="2">
        <f t="shared" si="36"/>
        <v>-2.75243471888367</v>
      </c>
      <c r="AV69" s="2">
        <f t="shared" si="37"/>
        <v>-1.4801989902068602</v>
      </c>
      <c r="AW69" s="2">
        <f t="shared" ref="AW69:AW132" si="47">AW68+F69/4</f>
        <v>-3.7421377992005791</v>
      </c>
      <c r="AX69" s="2"/>
      <c r="AY69" s="2">
        <f t="shared" si="38"/>
        <v>1.4679103539724139</v>
      </c>
      <c r="AZ69" s="2">
        <f t="shared" si="39"/>
        <v>1.4529764450309972</v>
      </c>
      <c r="BA69" s="2">
        <f t="shared" si="40"/>
        <v>1.0646233349878835</v>
      </c>
      <c r="BC69">
        <f t="shared" si="41"/>
        <v>1.493390894141533E-2</v>
      </c>
      <c r="BD69">
        <f t="shared" si="42"/>
        <v>2.2619388089937154</v>
      </c>
      <c r="BE69">
        <f t="shared" si="43"/>
        <v>0.9897030803169089</v>
      </c>
    </row>
    <row r="70" spans="1:57" x14ac:dyDescent="0.25">
      <c r="A70" s="3">
        <v>23346</v>
      </c>
      <c r="B70" s="18" t="s">
        <v>69</v>
      </c>
      <c r="C70" s="18">
        <v>-1.0004273990369996</v>
      </c>
      <c r="D70" s="18">
        <v>-0.19048030807763672</v>
      </c>
      <c r="E70" s="16">
        <v>-0.59545385355731861</v>
      </c>
      <c r="F70" s="16">
        <v>1.2014811307029967</v>
      </c>
      <c r="G70" s="16">
        <v>-1.7969349842603131</v>
      </c>
      <c r="H70" s="16">
        <v>-0.36139008436444664</v>
      </c>
      <c r="I70" s="16">
        <v>-0.15501871384838226</v>
      </c>
      <c r="J70" s="16"/>
      <c r="K70" s="16">
        <v>-0.15501871384838226</v>
      </c>
      <c r="L70" s="16">
        <v>9.1222885328236525E-3</v>
      </c>
      <c r="M70" s="16">
        <v>-1.2150256815208367</v>
      </c>
      <c r="N70" s="16">
        <v>3.7850984029352768</v>
      </c>
      <c r="O70" s="16">
        <v>-5.0001240844561128</v>
      </c>
      <c r="P70" s="16">
        <v>0.19215820791086369</v>
      </c>
      <c r="Q70" s="16">
        <v>-4.2615349049078544E-3</v>
      </c>
      <c r="R70" s="16">
        <v>-1.0484006685809246</v>
      </c>
      <c r="S70" s="16">
        <v>-1.2405588764917879</v>
      </c>
      <c r="T70" s="16">
        <v>5.9486639932894301</v>
      </c>
      <c r="U70" s="16">
        <v>3.2403269293547448</v>
      </c>
      <c r="V70" s="16">
        <v>-6.9970646618703523</v>
      </c>
      <c r="W70" s="16">
        <v>-4.4808858058465315</v>
      </c>
      <c r="X70" s="2"/>
      <c r="Y70" s="17">
        <v>4.0477045496911588</v>
      </c>
      <c r="Z70" s="17">
        <v>3.1748322447003727</v>
      </c>
      <c r="AA70" s="2"/>
      <c r="AB70" s="2">
        <f t="shared" si="26"/>
        <v>-3.4282053581507683</v>
      </c>
      <c r="AC70" s="2">
        <f t="shared" si="27"/>
        <v>-2.4908191146700163</v>
      </c>
      <c r="AD70" s="2">
        <f t="shared" si="28"/>
        <v>-0.93738624348075206</v>
      </c>
      <c r="AE70" s="2"/>
      <c r="AF70" s="2">
        <f>VLOOKUP($A70, Haver!$A:$L, MATCH("Normalized hours", Haver!$1:$1, 0), FALSE)</f>
        <v>53.049563599192716</v>
      </c>
      <c r="AG70" s="2">
        <f t="shared" ref="AG70:AG133" si="48">400*LN(AF70/AF69)</f>
        <v>3.0949464987222712</v>
      </c>
      <c r="AH70" s="2">
        <f t="shared" si="44"/>
        <v>1.2014811307029967</v>
      </c>
      <c r="AI70" s="16">
        <f t="shared" si="45"/>
        <v>-0.36139008436444664</v>
      </c>
      <c r="AJ70" s="2">
        <f t="shared" si="46"/>
        <v>-3.4282053581507683</v>
      </c>
      <c r="AK70" s="2">
        <f t="shared" si="29"/>
        <v>76.919377953844702</v>
      </c>
      <c r="AL70" s="2">
        <f t="shared" si="29"/>
        <v>51.461323946065903</v>
      </c>
      <c r="AM70" s="2">
        <f t="shared" si="30"/>
        <v>1.0464624168546144</v>
      </c>
      <c r="AN70" s="2">
        <f t="shared" si="31"/>
        <v>-2.4908191146700163</v>
      </c>
      <c r="AO70" s="2">
        <f t="shared" si="32"/>
        <v>-0.93738624348075206</v>
      </c>
      <c r="AP70" s="2">
        <f t="shared" si="33"/>
        <v>79.410197068514719</v>
      </c>
      <c r="AQ70" s="2">
        <f t="shared" si="34"/>
        <v>53.952143060735921</v>
      </c>
      <c r="AR70" s="2">
        <f t="shared" si="35"/>
        <v>-3.4282053581507683</v>
      </c>
      <c r="AS70" s="2">
        <f t="shared" si="35"/>
        <v>76.919377953844702</v>
      </c>
      <c r="AT70" s="2">
        <f t="shared" si="35"/>
        <v>51.461323946065903</v>
      </c>
      <c r="AU70" s="2">
        <f t="shared" si="36"/>
        <v>-2.4908191146700163</v>
      </c>
      <c r="AV70" s="2">
        <f t="shared" si="37"/>
        <v>-1.6290624535961897</v>
      </c>
      <c r="AW70" s="2">
        <f t="shared" si="47"/>
        <v>-3.44176751652483</v>
      </c>
      <c r="AX70" s="2"/>
      <c r="AY70" s="2">
        <f t="shared" si="38"/>
        <v>1.1641539335922046</v>
      </c>
      <c r="AZ70" s="2">
        <f t="shared" si="39"/>
        <v>0.20294542391696901</v>
      </c>
      <c r="BA70" s="2">
        <f t="shared" si="40"/>
        <v>-0.18540768612614456</v>
      </c>
      <c r="BC70">
        <f t="shared" si="41"/>
        <v>0.96120850967523452</v>
      </c>
      <c r="BD70">
        <f t="shared" si="42"/>
        <v>1.8127050629286372</v>
      </c>
      <c r="BE70">
        <f t="shared" si="43"/>
        <v>0.95094840185481333</v>
      </c>
    </row>
    <row r="71" spans="1:57" x14ac:dyDescent="0.25">
      <c r="A71" s="3">
        <v>23437</v>
      </c>
      <c r="B71" s="18" t="s">
        <v>70</v>
      </c>
      <c r="C71" s="18">
        <v>6.0630209181169912</v>
      </c>
      <c r="D71" s="18">
        <v>3.6178263785080764</v>
      </c>
      <c r="E71" s="16">
        <v>4.8404236483125338</v>
      </c>
      <c r="F71" s="16">
        <v>3.887503066969292</v>
      </c>
      <c r="G71" s="16">
        <v>0.95292058134324087</v>
      </c>
      <c r="H71" s="16">
        <v>-0.24382466861733176</v>
      </c>
      <c r="I71" s="16">
        <v>-0.12120779116341554</v>
      </c>
      <c r="J71" s="16"/>
      <c r="K71" s="16">
        <v>-0.12120779116341554</v>
      </c>
      <c r="L71" s="16">
        <v>9.1861206237516257E-3</v>
      </c>
      <c r="M71" s="16">
        <v>2.3569368142817466</v>
      </c>
      <c r="N71" s="16">
        <v>-1.0411239462915756</v>
      </c>
      <c r="O71" s="16">
        <v>3.3980607605733217</v>
      </c>
      <c r="P71" s="16">
        <v>-0.50617943133947674</v>
      </c>
      <c r="Q71" s="16">
        <v>-3.7842999224022844E-3</v>
      </c>
      <c r="R71" s="16">
        <v>1.9645928691903212</v>
      </c>
      <c r="S71" s="16">
        <v>2.4707723005297977</v>
      </c>
      <c r="T71" s="16">
        <v>-3.0875838724624609</v>
      </c>
      <c r="U71" s="16">
        <v>-0.53472998438134645</v>
      </c>
      <c r="V71" s="16">
        <v>5.052176741652783</v>
      </c>
      <c r="W71" s="16">
        <v>3.0055022849111439</v>
      </c>
      <c r="X71" s="2"/>
      <c r="Y71" s="17">
        <v>4.4578890168036116</v>
      </c>
      <c r="Z71" s="17">
        <v>3.2405214619026101</v>
      </c>
      <c r="AA71" s="2"/>
      <c r="AB71" s="2">
        <f t="shared" si="26"/>
        <v>-3.4891615253051014</v>
      </c>
      <c r="AC71" s="2">
        <f t="shared" si="27"/>
        <v>-1.5492452957185472</v>
      </c>
      <c r="AD71" s="2">
        <f t="shared" si="28"/>
        <v>-1.9399162295865542</v>
      </c>
      <c r="AE71" s="2"/>
      <c r="AF71" s="2">
        <f>VLOOKUP($A71, Haver!$A:$L, MATCH("Normalized hours", Haver!$1:$1, 0), FALSE)</f>
        <v>54.034545120960331</v>
      </c>
      <c r="AG71" s="2">
        <f t="shared" si="48"/>
        <v>7.3587710723172011</v>
      </c>
      <c r="AH71" s="2">
        <f t="shared" si="44"/>
        <v>3.887503066969292</v>
      </c>
      <c r="AI71" s="16">
        <f t="shared" si="45"/>
        <v>-0.24382466861733176</v>
      </c>
      <c r="AJ71" s="2">
        <f t="shared" si="46"/>
        <v>-3.4891615253051014</v>
      </c>
      <c r="AK71" s="2">
        <f t="shared" si="29"/>
        <v>78.033850208045607</v>
      </c>
      <c r="AL71" s="2">
        <f t="shared" si="29"/>
        <v>52.271454311541554</v>
      </c>
      <c r="AM71" s="2">
        <f t="shared" si="30"/>
        <v>3.7662952758058763</v>
      </c>
      <c r="AN71" s="2">
        <f t="shared" si="31"/>
        <v>-1.5492452957185472</v>
      </c>
      <c r="AO71" s="2">
        <f t="shared" si="32"/>
        <v>-1.9399162295865542</v>
      </c>
      <c r="AP71" s="2">
        <f t="shared" si="33"/>
        <v>79.583095503764156</v>
      </c>
      <c r="AQ71" s="2">
        <f t="shared" si="34"/>
        <v>53.820699607260103</v>
      </c>
      <c r="AR71" s="2">
        <f t="shared" si="35"/>
        <v>-3.4891615253051014</v>
      </c>
      <c r="AS71" s="2">
        <f t="shared" si="35"/>
        <v>78.033850208045607</v>
      </c>
      <c r="AT71" s="2">
        <f t="shared" si="35"/>
        <v>52.271454311541554</v>
      </c>
      <c r="AU71" s="2">
        <f t="shared" si="36"/>
        <v>-1.5492452957185472</v>
      </c>
      <c r="AV71" s="2">
        <f t="shared" si="37"/>
        <v>-0.41895654151805628</v>
      </c>
      <c r="AW71" s="2">
        <f t="shared" si="47"/>
        <v>-2.4698917497825068</v>
      </c>
      <c r="AX71" s="2"/>
      <c r="AY71" s="2">
        <f t="shared" si="38"/>
        <v>1.7533881371626414</v>
      </c>
      <c r="AZ71" s="2">
        <f t="shared" si="39"/>
        <v>1.0524606140602994</v>
      </c>
      <c r="BA71" s="2">
        <f t="shared" si="40"/>
        <v>0.66410750401718599</v>
      </c>
      <c r="BC71">
        <f t="shared" si="41"/>
        <v>0.70092752310234063</v>
      </c>
      <c r="BD71">
        <f t="shared" si="42"/>
        <v>2.0509352082644474</v>
      </c>
      <c r="BE71">
        <f t="shared" si="43"/>
        <v>0.9206464540639594</v>
      </c>
    </row>
    <row r="72" spans="1:57" x14ac:dyDescent="0.25">
      <c r="A72" s="3">
        <v>23529</v>
      </c>
      <c r="B72" s="18" t="s">
        <v>71</v>
      </c>
      <c r="C72" s="18">
        <v>0.82084811176781391</v>
      </c>
      <c r="D72" s="18">
        <v>2.2367371147771893</v>
      </c>
      <c r="E72" s="16">
        <v>1.5287926132725005</v>
      </c>
      <c r="F72" s="16">
        <v>2.603651458591929</v>
      </c>
      <c r="G72" s="16">
        <v>-1.0748588453194285</v>
      </c>
      <c r="H72" s="16">
        <v>-0.13777014688624112</v>
      </c>
      <c r="I72" s="16">
        <v>-0.18054367213302469</v>
      </c>
      <c r="J72" s="16"/>
      <c r="K72" s="16">
        <v>-0.18054367213302469</v>
      </c>
      <c r="L72" s="16">
        <v>1.0127934976852604E-2</v>
      </c>
      <c r="M72" s="16">
        <v>-8.8906349081045777E-2</v>
      </c>
      <c r="N72" s="16">
        <v>5.171882132908669</v>
      </c>
      <c r="O72" s="16">
        <v>-5.2607884819897137</v>
      </c>
      <c r="P72" s="16">
        <v>-4.7521401241222172E-2</v>
      </c>
      <c r="Q72" s="16">
        <v>-2.1760528001576185E-3</v>
      </c>
      <c r="R72" s="16">
        <v>-0.11591636008790873</v>
      </c>
      <c r="S72" s="16">
        <v>-6.8394958846687226E-2</v>
      </c>
      <c r="T72" s="16">
        <v>9.446536004777613</v>
      </c>
      <c r="U72" s="16">
        <v>4.0821974310753992</v>
      </c>
      <c r="V72" s="16">
        <v>-9.5624523648655231</v>
      </c>
      <c r="W72" s="16">
        <v>-4.1505923899220862</v>
      </c>
      <c r="X72" s="2"/>
      <c r="Y72" s="17">
        <v>4.7935034273748984</v>
      </c>
      <c r="Z72" s="17">
        <v>3.3398288708976369</v>
      </c>
      <c r="AA72" s="2"/>
      <c r="AB72" s="2">
        <f t="shared" si="26"/>
        <v>-3.5236040620266618</v>
      </c>
      <c r="AC72" s="2">
        <f t="shared" si="27"/>
        <v>-0.94346834910382116</v>
      </c>
      <c r="AD72" s="2">
        <f t="shared" si="28"/>
        <v>-2.5801357129228406</v>
      </c>
      <c r="AE72" s="2"/>
      <c r="AF72" s="2">
        <f>VLOOKUP($A72, Haver!$A:$L, MATCH("Normalized hours", Haver!$1:$1, 0), FALSE)</f>
        <v>54.269913244043721</v>
      </c>
      <c r="AG72" s="2">
        <f t="shared" si="48"/>
        <v>1.7385691940844217</v>
      </c>
      <c r="AH72" s="2">
        <f t="shared" si="44"/>
        <v>2.603651458591929</v>
      </c>
      <c r="AI72" s="16">
        <f t="shared" si="45"/>
        <v>-0.13777014688624112</v>
      </c>
      <c r="AJ72" s="2">
        <f t="shared" si="46"/>
        <v>-3.5236040620266618</v>
      </c>
      <c r="AK72" s="2">
        <f t="shared" si="29"/>
        <v>79.232226064889332</v>
      </c>
      <c r="AL72" s="2">
        <f t="shared" si="29"/>
        <v>53.106411529265962</v>
      </c>
      <c r="AM72" s="2">
        <f t="shared" si="30"/>
        <v>2.4231077864589041</v>
      </c>
      <c r="AN72" s="2">
        <f t="shared" si="31"/>
        <v>-0.94346834910382116</v>
      </c>
      <c r="AO72" s="2">
        <f t="shared" si="32"/>
        <v>-2.5801357129228406</v>
      </c>
      <c r="AP72" s="2">
        <f t="shared" si="33"/>
        <v>80.175694413993156</v>
      </c>
      <c r="AQ72" s="2">
        <f t="shared" si="34"/>
        <v>54.049879878369786</v>
      </c>
      <c r="AR72" s="2">
        <f t="shared" si="35"/>
        <v>-3.5236040620266618</v>
      </c>
      <c r="AS72" s="2">
        <f t="shared" si="35"/>
        <v>79.232226064889332</v>
      </c>
      <c r="AT72" s="2">
        <f t="shared" si="35"/>
        <v>53.106411529265962</v>
      </c>
      <c r="AU72" s="2">
        <f t="shared" si="36"/>
        <v>-0.94346834910382116</v>
      </c>
      <c r="AV72" s="2">
        <f t="shared" si="37"/>
        <v>-3.6758388199931158E-2</v>
      </c>
      <c r="AW72" s="2">
        <f t="shared" si="47"/>
        <v>-1.8189788851345245</v>
      </c>
      <c r="AX72" s="2"/>
      <c r="AY72" s="2">
        <f t="shared" si="38"/>
        <v>1.73116154989238</v>
      </c>
      <c r="AZ72" s="2">
        <f t="shared" si="39"/>
        <v>-0.26273650643712898</v>
      </c>
      <c r="BA72" s="2">
        <f t="shared" si="40"/>
        <v>-0.65108961648024255</v>
      </c>
      <c r="BC72">
        <f t="shared" si="41"/>
        <v>1.9938980563295079</v>
      </c>
      <c r="BD72">
        <f t="shared" si="42"/>
        <v>1.7822204969345903</v>
      </c>
      <c r="BE72">
        <f t="shared" si="43"/>
        <v>0.87551053603070317</v>
      </c>
    </row>
    <row r="73" spans="1:57" x14ac:dyDescent="0.25">
      <c r="A73" s="3">
        <v>23621</v>
      </c>
      <c r="B73" s="18" t="s">
        <v>72</v>
      </c>
      <c r="C73" s="18">
        <v>1.9528708856818264</v>
      </c>
      <c r="D73" s="18">
        <v>2.2885880769238724</v>
      </c>
      <c r="E73" s="16">
        <v>2.1207294813028508</v>
      </c>
      <c r="F73" s="16">
        <v>1.2289578236260761</v>
      </c>
      <c r="G73" s="16">
        <v>0.89177165767677558</v>
      </c>
      <c r="H73" s="16">
        <v>4.1467275322208508E-2</v>
      </c>
      <c r="I73" s="16">
        <v>-0.23985696372689505</v>
      </c>
      <c r="J73" s="16"/>
      <c r="K73" s="16">
        <v>-0.23988304184827017</v>
      </c>
      <c r="L73" s="16">
        <v>1.1947610137467701E-2</v>
      </c>
      <c r="M73" s="16">
        <v>1.4013572717320553</v>
      </c>
      <c r="N73" s="16">
        <v>0.25398600062730858</v>
      </c>
      <c r="O73" s="16">
        <v>1.147371271104747</v>
      </c>
      <c r="P73" s="16">
        <v>1.4227072997100232</v>
      </c>
      <c r="Q73" s="16">
        <v>2.7870193653192765E-4</v>
      </c>
      <c r="R73" s="16">
        <v>2.5404581212341282</v>
      </c>
      <c r="S73" s="16">
        <v>1.1177508215241043</v>
      </c>
      <c r="T73" s="16">
        <v>1.4960417708730638</v>
      </c>
      <c r="U73" s="16">
        <v>-7.2398714266409619E-2</v>
      </c>
      <c r="V73" s="16">
        <v>1.0444163503610646</v>
      </c>
      <c r="W73" s="16">
        <v>1.1901495357905152</v>
      </c>
      <c r="X73" s="2"/>
      <c r="Y73" s="17">
        <v>5.0080370266106975</v>
      </c>
      <c r="Z73" s="17">
        <v>3.4850695615907368</v>
      </c>
      <c r="AA73" s="2"/>
      <c r="AB73" s="2">
        <f t="shared" si="26"/>
        <v>-3.5132372431961096</v>
      </c>
      <c r="AC73" s="2">
        <f t="shared" si="27"/>
        <v>-0.69619965365936964</v>
      </c>
      <c r="AD73" s="2">
        <f t="shared" si="28"/>
        <v>-2.8170375895367399</v>
      </c>
      <c r="AE73" s="2"/>
      <c r="AF73" s="2">
        <f>VLOOKUP($A73, Haver!$A:$L, MATCH("Normalized hours", Haver!$1:$1, 0), FALSE)</f>
        <v>54.617461274342773</v>
      </c>
      <c r="AG73" s="2">
        <f t="shared" si="48"/>
        <v>2.5534582834982751</v>
      </c>
      <c r="AH73" s="2">
        <f t="shared" si="44"/>
        <v>1.2289578236260761</v>
      </c>
      <c r="AI73" s="16">
        <f t="shared" si="45"/>
        <v>4.1467275322208508E-2</v>
      </c>
      <c r="AJ73" s="2">
        <f t="shared" si="46"/>
        <v>-3.5132372431961096</v>
      </c>
      <c r="AK73" s="2">
        <f t="shared" si="29"/>
        <v>80.484235321542002</v>
      </c>
      <c r="AL73" s="2">
        <f t="shared" si="29"/>
        <v>53.977678919663646</v>
      </c>
      <c r="AM73" s="2">
        <f t="shared" si="30"/>
        <v>0.98907478177780594</v>
      </c>
      <c r="AN73" s="2">
        <f t="shared" si="31"/>
        <v>-0.69619965365936964</v>
      </c>
      <c r="AO73" s="2">
        <f t="shared" si="32"/>
        <v>-2.8170375895367399</v>
      </c>
      <c r="AP73" s="2">
        <f t="shared" si="33"/>
        <v>81.180434975201365</v>
      </c>
      <c r="AQ73" s="2">
        <f t="shared" si="34"/>
        <v>54.673878573323016</v>
      </c>
      <c r="AR73" s="2">
        <f t="shared" si="35"/>
        <v>-3.5132372431961096</v>
      </c>
      <c r="AS73" s="2">
        <f t="shared" si="35"/>
        <v>80.484235321542002</v>
      </c>
      <c r="AT73" s="2">
        <f t="shared" si="35"/>
        <v>53.977678919663646</v>
      </c>
      <c r="AU73" s="2">
        <f t="shared" si="36"/>
        <v>-0.69619965365936964</v>
      </c>
      <c r="AV73" s="2">
        <f t="shared" si="37"/>
        <v>0.49342398212578154</v>
      </c>
      <c r="AW73" s="2">
        <f t="shared" si="47"/>
        <v>-1.5117394292280055</v>
      </c>
      <c r="AX73" s="2"/>
      <c r="AY73" s="2">
        <f t="shared" si="38"/>
        <v>2.0815008678253939</v>
      </c>
      <c r="AZ73" s="2">
        <f t="shared" si="39"/>
        <v>2.4106311339057773E-2</v>
      </c>
      <c r="BA73" s="2">
        <f t="shared" si="40"/>
        <v>-0.36424679870405585</v>
      </c>
      <c r="BC73">
        <f t="shared" si="41"/>
        <v>2.0573945564863352</v>
      </c>
      <c r="BD73">
        <f t="shared" si="42"/>
        <v>2.0051634113537844</v>
      </c>
      <c r="BE73">
        <f t="shared" si="43"/>
        <v>0.81553977556863566</v>
      </c>
    </row>
    <row r="74" spans="1:57" x14ac:dyDescent="0.25">
      <c r="A74" s="3">
        <v>23712</v>
      </c>
      <c r="B74" s="18" t="s">
        <v>73</v>
      </c>
      <c r="C74" s="18">
        <v>-3.1355394853835832</v>
      </c>
      <c r="D74" s="18">
        <v>-1.5153844976186104E-2</v>
      </c>
      <c r="E74" s="16">
        <v>-1.5753466651798838</v>
      </c>
      <c r="F74" s="16">
        <v>1.5440434170660819</v>
      </c>
      <c r="G74" s="16">
        <v>-3.1193900822459661</v>
      </c>
      <c r="H74" s="16">
        <v>0.16408312910677925</v>
      </c>
      <c r="I74" s="16">
        <v>-0.29918110670141279</v>
      </c>
      <c r="J74" s="16"/>
      <c r="K74" s="16">
        <v>-0.29926968008831545</v>
      </c>
      <c r="L74" s="16">
        <v>1.4645189507654144E-2</v>
      </c>
      <c r="M74" s="16">
        <v>-2.5110598209059685</v>
      </c>
      <c r="N74" s="16">
        <v>-0.64801284393328307</v>
      </c>
      <c r="O74" s="16">
        <v>-1.8630469769726856</v>
      </c>
      <c r="P74" s="16">
        <v>1.4445716417347125</v>
      </c>
      <c r="Q74" s="16">
        <v>-2.7027606695305129E-3</v>
      </c>
      <c r="R74" s="16">
        <v>-1.3473957763726996</v>
      </c>
      <c r="S74" s="16">
        <v>-2.7919674181074137</v>
      </c>
      <c r="T74" s="16">
        <v>-5.189289030453093</v>
      </c>
      <c r="U74" s="16">
        <v>0.50063232058090856</v>
      </c>
      <c r="V74" s="16">
        <v>3.8418932540803929</v>
      </c>
      <c r="W74" s="16">
        <v>-3.2925997386883221</v>
      </c>
      <c r="X74" s="2"/>
      <c r="Y74" s="17">
        <v>5.283991223163401</v>
      </c>
      <c r="Z74" s="17">
        <v>3.6125765416328837</v>
      </c>
      <c r="AA74" s="2"/>
      <c r="AB74" s="2">
        <f t="shared" si="26"/>
        <v>-3.472216460919415</v>
      </c>
      <c r="AC74" s="2">
        <f t="shared" si="27"/>
        <v>-0.38500621941492802</v>
      </c>
      <c r="AD74" s="2">
        <f t="shared" si="28"/>
        <v>-3.0872102415044869</v>
      </c>
      <c r="AE74" s="2"/>
      <c r="AF74" s="2">
        <f>VLOOKUP($A74, Haver!$A:$L, MATCH("Normalized hours", Haver!$1:$1, 0), FALSE)</f>
        <v>55.147956910334706</v>
      </c>
      <c r="AG74" s="2">
        <f t="shared" si="48"/>
        <v>3.866425511662356</v>
      </c>
      <c r="AH74" s="2">
        <f t="shared" si="44"/>
        <v>1.5440434170660819</v>
      </c>
      <c r="AI74" s="16">
        <f t="shared" si="45"/>
        <v>0.16408312910677925</v>
      </c>
      <c r="AJ74" s="2">
        <f t="shared" si="46"/>
        <v>-3.472216460919415</v>
      </c>
      <c r="AK74" s="2">
        <f t="shared" si="29"/>
        <v>81.805233127332855</v>
      </c>
      <c r="AL74" s="2">
        <f t="shared" si="29"/>
        <v>54.880823055071865</v>
      </c>
      <c r="AM74" s="2">
        <f t="shared" si="30"/>
        <v>1.2447737369777665</v>
      </c>
      <c r="AN74" s="2">
        <f t="shared" si="31"/>
        <v>-0.38500621941492802</v>
      </c>
      <c r="AO74" s="2">
        <f t="shared" si="32"/>
        <v>-3.0872102415044869</v>
      </c>
      <c r="AP74" s="2">
        <f t="shared" si="33"/>
        <v>82.190239346747788</v>
      </c>
      <c r="AQ74" s="2">
        <f t="shared" si="34"/>
        <v>55.265829274486791</v>
      </c>
      <c r="AR74" s="2">
        <f t="shared" si="35"/>
        <v>-3.472216460919415</v>
      </c>
      <c r="AS74" s="2">
        <f t="shared" si="35"/>
        <v>81.805233127332855</v>
      </c>
      <c r="AT74" s="2">
        <f t="shared" si="35"/>
        <v>54.880823055071865</v>
      </c>
      <c r="AU74" s="2">
        <f t="shared" si="36"/>
        <v>-0.38500621941492802</v>
      </c>
      <c r="AV74" s="2">
        <f t="shared" si="37"/>
        <v>9.9587315830810597E-2</v>
      </c>
      <c r="AW74" s="2">
        <f t="shared" si="47"/>
        <v>-1.1257285749614852</v>
      </c>
      <c r="AX74" s="2"/>
      <c r="AY74" s="2">
        <f t="shared" si="38"/>
        <v>1.4537359125989018</v>
      </c>
      <c r="AZ74" s="2">
        <f t="shared" si="39"/>
        <v>-0.44165543290411363</v>
      </c>
      <c r="BA74" s="2">
        <f t="shared" si="40"/>
        <v>-0.83000854294722726</v>
      </c>
      <c r="BC74">
        <f t="shared" si="41"/>
        <v>1.8953913455030145</v>
      </c>
      <c r="BD74">
        <f t="shared" si="42"/>
        <v>1.225315890792293</v>
      </c>
      <c r="BE74">
        <f t="shared" si="43"/>
        <v>0.74072235554655674</v>
      </c>
    </row>
    <row r="75" spans="1:57" x14ac:dyDescent="0.25">
      <c r="A75" s="3">
        <v>23802</v>
      </c>
      <c r="B75" s="18" t="s">
        <v>74</v>
      </c>
      <c r="C75" s="18">
        <v>7.9811778321134419</v>
      </c>
      <c r="D75" s="18">
        <v>6.858665265994043</v>
      </c>
      <c r="E75" s="16">
        <v>7.4199215490537425</v>
      </c>
      <c r="F75" s="16">
        <v>3.9033335705902892</v>
      </c>
      <c r="G75" s="16">
        <v>3.5165879784634524</v>
      </c>
      <c r="H75" s="16">
        <v>0.64789087227993258</v>
      </c>
      <c r="I75" s="16">
        <v>-0.3585490503331884</v>
      </c>
      <c r="J75" s="16"/>
      <c r="K75" s="16">
        <v>-0.35871374598210226</v>
      </c>
      <c r="L75" s="16">
        <v>1.8220947443974844E-2</v>
      </c>
      <c r="M75" s="16">
        <v>4.791371385014882</v>
      </c>
      <c r="N75" s="16">
        <v>7.1671893310329917</v>
      </c>
      <c r="O75" s="16">
        <v>-2.3758179460181088</v>
      </c>
      <c r="P75" s="16">
        <v>0.27322390250278028</v>
      </c>
      <c r="Q75" s="16">
        <v>6.0974528020033558E-3</v>
      </c>
      <c r="R75" s="16">
        <v>5.0083099225332912</v>
      </c>
      <c r="S75" s="16">
        <v>4.7350860200305114</v>
      </c>
      <c r="T75" s="16">
        <v>18.776470894300221</v>
      </c>
      <c r="U75" s="16">
        <v>4.0405114565974527</v>
      </c>
      <c r="V75" s="16">
        <v>-13.768160971766934</v>
      </c>
      <c r="W75" s="16">
        <v>0.69457456343305846</v>
      </c>
      <c r="X75" s="2"/>
      <c r="Y75" s="17">
        <v>5.4231826919278534</v>
      </c>
      <c r="Z75" s="17">
        <v>3.5983544518130324</v>
      </c>
      <c r="AA75" s="2"/>
      <c r="AB75" s="2">
        <f t="shared" si="26"/>
        <v>-3.310243742849432</v>
      </c>
      <c r="AC75" s="2">
        <f t="shared" si="27"/>
        <v>0.50114873673711879</v>
      </c>
      <c r="AD75" s="2">
        <f t="shared" si="28"/>
        <v>-3.8113924795865506</v>
      </c>
      <c r="AE75" s="2"/>
      <c r="AF75" s="2">
        <f>VLOOKUP($A75, Haver!$A:$L, MATCH("Normalized hours", Haver!$1:$1, 0), FALSE)</f>
        <v>56.009750216234622</v>
      </c>
      <c r="AG75" s="2">
        <f t="shared" si="48"/>
        <v>6.2024350482515072</v>
      </c>
      <c r="AH75" s="2">
        <f t="shared" si="44"/>
        <v>3.9033335705902892</v>
      </c>
      <c r="AI75" s="16">
        <f t="shared" si="45"/>
        <v>0.64789087227993258</v>
      </c>
      <c r="AJ75" s="2">
        <f t="shared" si="46"/>
        <v>-3.310243742849432</v>
      </c>
      <c r="AK75" s="2">
        <f t="shared" si="29"/>
        <v>83.161028800314824</v>
      </c>
      <c r="AL75" s="2">
        <f t="shared" si="29"/>
        <v>55.780411668025124</v>
      </c>
      <c r="AM75" s="2">
        <f t="shared" si="30"/>
        <v>3.544619824608187</v>
      </c>
      <c r="AN75" s="2">
        <f t="shared" si="31"/>
        <v>0.50114873673711879</v>
      </c>
      <c r="AO75" s="2">
        <f t="shared" si="32"/>
        <v>-3.8113924795865506</v>
      </c>
      <c r="AP75" s="2">
        <f t="shared" si="33"/>
        <v>82.659880063577702</v>
      </c>
      <c r="AQ75" s="2">
        <f t="shared" si="34"/>
        <v>55.279262931288002</v>
      </c>
      <c r="AR75" s="2">
        <f t="shared" si="35"/>
        <v>-3.310243742849432</v>
      </c>
      <c r="AS75" s="2">
        <f t="shared" si="35"/>
        <v>83.161028800314824</v>
      </c>
      <c r="AT75" s="2">
        <f t="shared" si="35"/>
        <v>55.780411668025124</v>
      </c>
      <c r="AU75" s="2">
        <f t="shared" si="36"/>
        <v>0.50114873673711879</v>
      </c>
      <c r="AV75" s="2">
        <f t="shared" si="37"/>
        <v>1.9545677030942463</v>
      </c>
      <c r="AW75" s="2">
        <f t="shared" si="47"/>
        <v>-0.14989518231391286</v>
      </c>
      <c r="AX75" s="2"/>
      <c r="AY75" s="2">
        <f t="shared" si="38"/>
        <v>2.6515787588526223</v>
      </c>
      <c r="AZ75" s="2">
        <f t="shared" si="39"/>
        <v>-1.0356099194086408</v>
      </c>
      <c r="BA75" s="2">
        <f t="shared" si="40"/>
        <v>-1.4239630294517545</v>
      </c>
      <c r="BC75">
        <f t="shared" si="41"/>
        <v>3.6871886782612622</v>
      </c>
      <c r="BD75">
        <f t="shared" si="42"/>
        <v>2.104462885408156</v>
      </c>
      <c r="BE75">
        <f t="shared" si="43"/>
        <v>0.65104391905103121</v>
      </c>
    </row>
    <row r="76" spans="1:57" x14ac:dyDescent="0.25">
      <c r="A76" s="3">
        <v>23894</v>
      </c>
      <c r="B76" s="18" t="s">
        <v>75</v>
      </c>
      <c r="C76" s="18">
        <v>1.6770507662131697</v>
      </c>
      <c r="D76" s="18">
        <v>1.3364740168881801</v>
      </c>
      <c r="E76" s="16">
        <v>1.5067623915506752</v>
      </c>
      <c r="F76" s="16">
        <v>4.1604287296426543</v>
      </c>
      <c r="G76" s="16">
        <v>-2.6536663380919805</v>
      </c>
      <c r="H76" s="16">
        <v>0.84000668278983648</v>
      </c>
      <c r="I76" s="16">
        <v>-0.33774550592591202</v>
      </c>
      <c r="J76" s="16"/>
      <c r="K76" s="16">
        <v>-0.33798844368108427</v>
      </c>
      <c r="L76" s="16">
        <v>2.0445359197805102E-2</v>
      </c>
      <c r="M76" s="16">
        <v>-1.3706453141988819</v>
      </c>
      <c r="N76" s="16">
        <v>-1.31936013195129</v>
      </c>
      <c r="O76" s="16">
        <v>-5.128518224759171E-2</v>
      </c>
      <c r="P76" s="16">
        <v>1.7668082926226141</v>
      </c>
      <c r="Q76" s="16">
        <v>3.7854688850391394E-3</v>
      </c>
      <c r="R76" s="16">
        <v>2.9405065318389934E-2</v>
      </c>
      <c r="S76" s="16">
        <v>-1.7374032273042248</v>
      </c>
      <c r="T76" s="16">
        <v>-4.780651255404937</v>
      </c>
      <c r="U76" s="16">
        <v>-0.40463758557406404</v>
      </c>
      <c r="V76" s="16">
        <v>4.8100563207233282</v>
      </c>
      <c r="W76" s="16">
        <v>-1.3327656417301605</v>
      </c>
      <c r="X76" s="2"/>
      <c r="Y76" s="17">
        <v>6.5231367696021012</v>
      </c>
      <c r="Z76" s="17">
        <v>3.8349957086392652</v>
      </c>
      <c r="AA76" s="2"/>
      <c r="AB76" s="2">
        <f t="shared" si="26"/>
        <v>-3.100242072151973</v>
      </c>
      <c r="AC76" s="2">
        <f t="shared" si="27"/>
        <v>1.4567588082275114</v>
      </c>
      <c r="AD76" s="2">
        <f t="shared" si="28"/>
        <v>-4.5570008803794844</v>
      </c>
      <c r="AE76" s="2"/>
      <c r="AF76" s="2">
        <f>VLOOKUP($A76, Haver!$A:$L, MATCH("Normalized hours", Haver!$1:$1, 0), FALSE)</f>
        <v>56.564883495400096</v>
      </c>
      <c r="AG76" s="2">
        <f t="shared" si="48"/>
        <v>3.9450292534935523</v>
      </c>
      <c r="AH76" s="2">
        <f t="shared" si="44"/>
        <v>4.1604287296426543</v>
      </c>
      <c r="AI76" s="16">
        <f t="shared" si="45"/>
        <v>0.84000668278983648</v>
      </c>
      <c r="AJ76" s="2">
        <f t="shared" si="46"/>
        <v>-3.100242072151973</v>
      </c>
      <c r="AK76" s="2">
        <f t="shared" si="29"/>
        <v>84.79181299271535</v>
      </c>
      <c r="AL76" s="2">
        <f t="shared" si="29"/>
        <v>56.739160595184941</v>
      </c>
      <c r="AM76" s="2">
        <f t="shared" si="30"/>
        <v>3.8224402859615703</v>
      </c>
      <c r="AN76" s="2">
        <f t="shared" si="31"/>
        <v>1.4567588082275114</v>
      </c>
      <c r="AO76" s="2">
        <f t="shared" si="32"/>
        <v>-4.5570008803794844</v>
      </c>
      <c r="AP76" s="2">
        <f t="shared" si="33"/>
        <v>83.335054184487845</v>
      </c>
      <c r="AQ76" s="2">
        <f t="shared" si="34"/>
        <v>55.282401786957429</v>
      </c>
      <c r="AR76" s="2">
        <f t="shared" si="35"/>
        <v>-3.100242072151973</v>
      </c>
      <c r="AS76" s="2">
        <f t="shared" si="35"/>
        <v>84.79181299271535</v>
      </c>
      <c r="AT76" s="2">
        <f t="shared" si="35"/>
        <v>56.739160595184941</v>
      </c>
      <c r="AU76" s="2">
        <f t="shared" si="36"/>
        <v>1.4567588082275114</v>
      </c>
      <c r="AV76" s="2">
        <f t="shared" si="37"/>
        <v>2.331258300981915</v>
      </c>
      <c r="AW76" s="2">
        <f t="shared" si="47"/>
        <v>0.89021200009675072</v>
      </c>
      <c r="AX76" s="2"/>
      <c r="AY76" s="2">
        <f t="shared" si="38"/>
        <v>2.3089174303029019</v>
      </c>
      <c r="AZ76" s="2">
        <f t="shared" si="39"/>
        <v>-1.0484312149705386</v>
      </c>
      <c r="BA76" s="2">
        <f t="shared" si="40"/>
        <v>-1.4367843250136523</v>
      </c>
      <c r="BC76">
        <f t="shared" si="41"/>
        <v>3.3573486452734396</v>
      </c>
      <c r="BD76">
        <f t="shared" si="42"/>
        <v>1.4410463008851608</v>
      </c>
      <c r="BE76">
        <f t="shared" si="43"/>
        <v>0.56654680813076008</v>
      </c>
    </row>
    <row r="77" spans="1:57" x14ac:dyDescent="0.25">
      <c r="A77" s="3">
        <v>23986</v>
      </c>
      <c r="B77" s="18" t="s">
        <v>76</v>
      </c>
      <c r="C77" s="18">
        <v>4.7023175632241436</v>
      </c>
      <c r="D77" s="18">
        <v>1.4978137470922737</v>
      </c>
      <c r="E77" s="16">
        <v>3.1000656551582084</v>
      </c>
      <c r="F77" s="16">
        <v>-1.7249532026848564</v>
      </c>
      <c r="G77" s="16">
        <v>4.8250188578430642</v>
      </c>
      <c r="H77" s="16">
        <v>0.96225922765194039</v>
      </c>
      <c r="I77" s="16">
        <v>-0.31693403791271402</v>
      </c>
      <c r="J77" s="16"/>
      <c r="K77" s="16">
        <v>-0.31726315782033843</v>
      </c>
      <c r="L77" s="16">
        <v>2.1319260297673781E-2</v>
      </c>
      <c r="M77" s="16">
        <v>4.0476762543035827</v>
      </c>
      <c r="N77" s="16">
        <v>-2.8791527805559327</v>
      </c>
      <c r="O77" s="16">
        <v>6.9268290348595141</v>
      </c>
      <c r="P77" s="16">
        <v>0.8948390671621107</v>
      </c>
      <c r="Q77" s="16">
        <v>6.5753880340988224E-3</v>
      </c>
      <c r="R77" s="16">
        <v>4.7525544748073303</v>
      </c>
      <c r="S77" s="16">
        <v>3.8577154076452196</v>
      </c>
      <c r="T77" s="16">
        <v>-7.6472815153538756</v>
      </c>
      <c r="U77" s="16">
        <v>-1.5921362668207164</v>
      </c>
      <c r="V77" s="16">
        <v>12.399835990161204</v>
      </c>
      <c r="W77" s="16">
        <v>5.4498516744659353</v>
      </c>
      <c r="X77" s="2"/>
      <c r="Y77" s="17">
        <v>6.4610139887501221</v>
      </c>
      <c r="Z77" s="17">
        <v>4.1936349941340385</v>
      </c>
      <c r="AA77" s="2"/>
      <c r="AB77" s="2">
        <f t="shared" si="26"/>
        <v>-2.8596772652389877</v>
      </c>
      <c r="AC77" s="2">
        <f t="shared" si="27"/>
        <v>0.94620471810121265</v>
      </c>
      <c r="AD77" s="2">
        <f t="shared" si="28"/>
        <v>-3.8058819833402002</v>
      </c>
      <c r="AE77" s="2"/>
      <c r="AF77" s="2">
        <f>VLOOKUP($A77, Haver!$A:$L, MATCH("Normalized hours", Haver!$1:$1, 0), FALSE)</f>
        <v>56.698031609571977</v>
      </c>
      <c r="AG77" s="2">
        <f t="shared" si="48"/>
        <v>0.94045381320814325</v>
      </c>
      <c r="AH77" s="2">
        <f t="shared" si="44"/>
        <v>-1.7249532026848564</v>
      </c>
      <c r="AI77" s="16">
        <f t="shared" si="45"/>
        <v>0.96225922765194039</v>
      </c>
      <c r="AJ77" s="2">
        <f t="shared" si="46"/>
        <v>-2.8596772652389877</v>
      </c>
      <c r="AK77" s="2">
        <f t="shared" si="29"/>
        <v>86.407066489902874</v>
      </c>
      <c r="AL77" s="2">
        <f t="shared" si="29"/>
        <v>57.787569343718452</v>
      </c>
      <c r="AM77" s="2">
        <f t="shared" si="30"/>
        <v>-2.0422163605051948</v>
      </c>
      <c r="AN77" s="2">
        <f t="shared" si="31"/>
        <v>0.94620471810121265</v>
      </c>
      <c r="AO77" s="2">
        <f t="shared" si="32"/>
        <v>-3.8058819833402002</v>
      </c>
      <c r="AP77" s="2">
        <f t="shared" si="33"/>
        <v>85.46086177180166</v>
      </c>
      <c r="AQ77" s="2">
        <f t="shared" si="34"/>
        <v>56.841364625617238</v>
      </c>
      <c r="AR77" s="2">
        <f t="shared" si="35"/>
        <v>-2.8596772652389877</v>
      </c>
      <c r="AS77" s="2">
        <f t="shared" si="35"/>
        <v>86.407066489902874</v>
      </c>
      <c r="AT77" s="2">
        <f t="shared" si="35"/>
        <v>57.787569343718452</v>
      </c>
      <c r="AU77" s="2">
        <f t="shared" si="36"/>
        <v>0.94620471810121265</v>
      </c>
      <c r="AV77" s="2">
        <f t="shared" si="37"/>
        <v>3.1062747147714669</v>
      </c>
      <c r="AW77" s="2">
        <f t="shared" si="47"/>
        <v>0.45897369942553662</v>
      </c>
      <c r="AX77" s="2"/>
      <c r="AY77" s="2">
        <f t="shared" si="38"/>
        <v>3.3208364938787973</v>
      </c>
      <c r="AZ77" s="2">
        <f t="shared" si="39"/>
        <v>0.68327604374433992</v>
      </c>
      <c r="BA77" s="2">
        <f t="shared" si="40"/>
        <v>0.29492293370122646</v>
      </c>
      <c r="BC77">
        <f t="shared" si="41"/>
        <v>2.6375604501344565</v>
      </c>
      <c r="BD77">
        <f t="shared" si="42"/>
        <v>2.6473010153459269</v>
      </c>
      <c r="BE77">
        <f t="shared" si="43"/>
        <v>0.48723101867567548</v>
      </c>
    </row>
    <row r="78" spans="1:57" x14ac:dyDescent="0.25">
      <c r="A78" s="3">
        <v>24077</v>
      </c>
      <c r="B78" s="18" t="s">
        <v>77</v>
      </c>
      <c r="C78" s="18">
        <v>6.3307342367473591</v>
      </c>
      <c r="D78" s="18">
        <v>5.5686538051286574</v>
      </c>
      <c r="E78" s="16">
        <v>5.9496940209380087</v>
      </c>
      <c r="F78" s="16">
        <v>3.0887198127831632</v>
      </c>
      <c r="G78" s="16">
        <v>2.8609742081548459</v>
      </c>
      <c r="H78" s="16">
        <v>0.98278611971548013</v>
      </c>
      <c r="I78" s="16">
        <v>-0.29612891404818592</v>
      </c>
      <c r="J78" s="16"/>
      <c r="K78" s="16">
        <v>-0.29656740768479906</v>
      </c>
      <c r="L78" s="16">
        <v>2.0843594270449683E-2</v>
      </c>
      <c r="M78" s="16">
        <v>3.7027952566851754</v>
      </c>
      <c r="N78" s="16">
        <v>2.5590038088029594</v>
      </c>
      <c r="O78" s="16">
        <v>1.1437914478822158</v>
      </c>
      <c r="P78" s="16">
        <v>3.3245802859357774</v>
      </c>
      <c r="Q78" s="16">
        <v>7.1017534312212693E-3</v>
      </c>
      <c r="R78" s="16">
        <v>6.3151978894414258</v>
      </c>
      <c r="S78" s="16">
        <v>2.9906176035056471</v>
      </c>
      <c r="T78" s="16">
        <v>6.7914433357336588</v>
      </c>
      <c r="U78" s="16">
        <v>1.3996331432464078</v>
      </c>
      <c r="V78" s="16">
        <v>-0.47624544629223253</v>
      </c>
      <c r="W78" s="16">
        <v>1.5909844602592402</v>
      </c>
      <c r="X78" s="2"/>
      <c r="Y78" s="17">
        <v>7.0480419074065255</v>
      </c>
      <c r="Z78" s="17">
        <v>4.1962650384174536</v>
      </c>
      <c r="AA78" s="2"/>
      <c r="AB78" s="2">
        <f t="shared" si="26"/>
        <v>-2.6139807353101174</v>
      </c>
      <c r="AC78" s="2">
        <f t="shared" si="27"/>
        <v>1.6442428193758039</v>
      </c>
      <c r="AD78" s="2">
        <f t="shared" si="28"/>
        <v>-4.2582235546859213</v>
      </c>
      <c r="AE78" s="2"/>
      <c r="AF78" s="2">
        <f>VLOOKUP($A78, Haver!$A:$L, MATCH("Normalized hours", Haver!$1:$1, 0), FALSE)</f>
        <v>57.234817707650762</v>
      </c>
      <c r="AG78" s="2">
        <f t="shared" si="48"/>
        <v>3.7691680538020753</v>
      </c>
      <c r="AH78" s="2">
        <f t="shared" si="44"/>
        <v>3.0887198127831632</v>
      </c>
      <c r="AI78" s="16">
        <f t="shared" si="45"/>
        <v>0.98278611971548013</v>
      </c>
      <c r="AJ78" s="2">
        <f t="shared" si="46"/>
        <v>-2.6139807353101174</v>
      </c>
      <c r="AK78" s="2">
        <f t="shared" si="29"/>
        <v>88.169076966754503</v>
      </c>
      <c r="AL78" s="2">
        <f t="shared" si="29"/>
        <v>58.836635603322819</v>
      </c>
      <c r="AM78" s="2">
        <f t="shared" si="30"/>
        <v>2.7921524050983644</v>
      </c>
      <c r="AN78" s="2">
        <f t="shared" si="31"/>
        <v>1.6442428193758039</v>
      </c>
      <c r="AO78" s="2">
        <f t="shared" si="32"/>
        <v>-4.2582235546859213</v>
      </c>
      <c r="AP78" s="2">
        <f t="shared" si="33"/>
        <v>86.524834147378698</v>
      </c>
      <c r="AQ78" s="2">
        <f t="shared" si="34"/>
        <v>57.192392783947014</v>
      </c>
      <c r="AR78" s="2">
        <f t="shared" si="35"/>
        <v>-2.6139807353101174</v>
      </c>
      <c r="AS78" s="2">
        <f t="shared" si="35"/>
        <v>88.169076966754503</v>
      </c>
      <c r="AT78" s="2">
        <f t="shared" si="35"/>
        <v>58.836635603322819</v>
      </c>
      <c r="AU78" s="2">
        <f t="shared" si="36"/>
        <v>1.6442428193758039</v>
      </c>
      <c r="AV78" s="2">
        <f t="shared" si="37"/>
        <v>4.5936982200059688</v>
      </c>
      <c r="AW78" s="2">
        <f t="shared" si="47"/>
        <v>1.2311536526213274</v>
      </c>
      <c r="AX78" s="2"/>
      <c r="AY78" s="2">
        <f t="shared" si="38"/>
        <v>4.2465353080500909</v>
      </c>
      <c r="AZ78" s="2">
        <f t="shared" si="39"/>
        <v>0.96922390571489392</v>
      </c>
      <c r="BA78" s="2">
        <f t="shared" si="40"/>
        <v>0.58087079567178024</v>
      </c>
      <c r="BC78">
        <f t="shared" si="41"/>
        <v>3.2773114023351964</v>
      </c>
      <c r="BD78">
        <f t="shared" si="42"/>
        <v>3.3625445673846386</v>
      </c>
      <c r="BE78">
        <f t="shared" si="43"/>
        <v>0.41308916675447571</v>
      </c>
    </row>
    <row r="79" spans="1:57" x14ac:dyDescent="0.25">
      <c r="A79" s="3">
        <v>24167</v>
      </c>
      <c r="B79" s="18" t="s">
        <v>78</v>
      </c>
      <c r="C79" s="18">
        <v>7.2468783506175631</v>
      </c>
      <c r="D79" s="18">
        <v>5.9002772982242</v>
      </c>
      <c r="E79" s="16">
        <v>6.5735778244208838</v>
      </c>
      <c r="F79" s="16">
        <v>2.8799764323092489</v>
      </c>
      <c r="G79" s="16">
        <v>3.6936013921116317</v>
      </c>
      <c r="H79" s="16">
        <v>1.6803176040179473</v>
      </c>
      <c r="I79" s="16">
        <v>-0.27535379991193676</v>
      </c>
      <c r="J79" s="16"/>
      <c r="K79" s="16">
        <v>-0.27592832913730941</v>
      </c>
      <c r="L79" s="16">
        <v>1.9019261053295822E-2</v>
      </c>
      <c r="M79" s="16">
        <v>4.2167073763578209</v>
      </c>
      <c r="N79" s="16">
        <v>1.3897140830848214</v>
      </c>
      <c r="O79" s="16">
        <v>2.8269932932729995</v>
      </c>
      <c r="P79" s="16">
        <v>1.6879619131541928</v>
      </c>
      <c r="Q79" s="16">
        <v>9.6591855571853125E-3</v>
      </c>
      <c r="R79" s="16">
        <v>5.5347068256466727</v>
      </c>
      <c r="S79" s="16">
        <v>3.8467449124924817</v>
      </c>
      <c r="T79" s="16">
        <v>2.4555351656329316</v>
      </c>
      <c r="U79" s="16">
        <v>1.0885148113722589</v>
      </c>
      <c r="V79" s="16">
        <v>3.0791716600137424</v>
      </c>
      <c r="W79" s="16">
        <v>2.758230101120223</v>
      </c>
      <c r="X79" s="2"/>
      <c r="Y79" s="17">
        <v>7.9354707134101146</v>
      </c>
      <c r="Z79" s="17">
        <v>4.4390992239157985</v>
      </c>
      <c r="AA79" s="2"/>
      <c r="AB79" s="2">
        <f t="shared" si="26"/>
        <v>-2.1939013343056306</v>
      </c>
      <c r="AC79" s="2">
        <f t="shared" si="27"/>
        <v>2.2952548451687886</v>
      </c>
      <c r="AD79" s="2">
        <f t="shared" si="28"/>
        <v>-4.4891561794744188</v>
      </c>
      <c r="AE79" s="2"/>
      <c r="AF79" s="2">
        <f>VLOOKUP($A79, Haver!$A:$L, MATCH("Normalized hours", Haver!$1:$1, 0), FALSE)</f>
        <v>58.061489266899059</v>
      </c>
      <c r="AG79" s="2">
        <f t="shared" si="48"/>
        <v>5.7360777452001619</v>
      </c>
      <c r="AH79" s="2">
        <f t="shared" si="44"/>
        <v>2.8799764323092489</v>
      </c>
      <c r="AI79" s="16">
        <f t="shared" si="45"/>
        <v>1.6803176040179473</v>
      </c>
      <c r="AJ79" s="2">
        <f t="shared" si="46"/>
        <v>-2.1939013343056306</v>
      </c>
      <c r="AK79" s="2">
        <f t="shared" si="29"/>
        <v>90.152944645107027</v>
      </c>
      <c r="AL79" s="2">
        <f t="shared" si="29"/>
        <v>59.94641040930177</v>
      </c>
      <c r="AM79" s="2">
        <f t="shared" si="30"/>
        <v>2.6040481031719396</v>
      </c>
      <c r="AN79" s="2">
        <f t="shared" si="31"/>
        <v>2.2952548451687886</v>
      </c>
      <c r="AO79" s="2">
        <f t="shared" si="32"/>
        <v>-4.4891561794744188</v>
      </c>
      <c r="AP79" s="2">
        <f t="shared" si="33"/>
        <v>87.857689799938242</v>
      </c>
      <c r="AQ79" s="2">
        <f t="shared" si="34"/>
        <v>57.651155564132978</v>
      </c>
      <c r="AR79" s="2">
        <f t="shared" si="35"/>
        <v>-2.1939013343056306</v>
      </c>
      <c r="AS79" s="2">
        <f t="shared" si="35"/>
        <v>90.152944645107027</v>
      </c>
      <c r="AT79" s="2">
        <f t="shared" si="35"/>
        <v>59.94641040930177</v>
      </c>
      <c r="AU79" s="2">
        <f t="shared" si="36"/>
        <v>2.2952548451687886</v>
      </c>
      <c r="AV79" s="2">
        <f t="shared" si="37"/>
        <v>6.2370926761111898</v>
      </c>
      <c r="AW79" s="2">
        <f t="shared" si="47"/>
        <v>1.9511477606986396</v>
      </c>
      <c r="AX79" s="2"/>
      <c r="AY79" s="2">
        <f t="shared" si="38"/>
        <v>5.3007121521395462</v>
      </c>
      <c r="AZ79" s="2">
        <f t="shared" si="39"/>
        <v>1.6759722290331438</v>
      </c>
      <c r="BA79" s="2">
        <f t="shared" si="40"/>
        <v>1.2876191189900303</v>
      </c>
      <c r="BC79">
        <f t="shared" si="41"/>
        <v>3.6247399231064019</v>
      </c>
      <c r="BD79">
        <f t="shared" si="42"/>
        <v>4.2859449154125464</v>
      </c>
      <c r="BE79">
        <f t="shared" si="43"/>
        <v>0.34410708447014837</v>
      </c>
    </row>
    <row r="80" spans="1:57" x14ac:dyDescent="0.25">
      <c r="A80" s="3">
        <v>24259</v>
      </c>
      <c r="B80" s="18" t="s">
        <v>79</v>
      </c>
      <c r="C80" s="18">
        <v>-3.2162009139802801</v>
      </c>
      <c r="D80" s="18">
        <v>-1.8440987993459972</v>
      </c>
      <c r="E80" s="16">
        <v>-2.5301498566631393</v>
      </c>
      <c r="F80" s="16">
        <v>1.7574818065181557</v>
      </c>
      <c r="G80" s="16">
        <v>-4.2876316631812941</v>
      </c>
      <c r="H80" s="16">
        <v>1.9935544268265186</v>
      </c>
      <c r="I80" s="16">
        <v>-0.15421959164887689</v>
      </c>
      <c r="J80" s="16"/>
      <c r="K80" s="16">
        <v>-0.15493995170620592</v>
      </c>
      <c r="L80" s="16">
        <v>1.6997928442627763E-2</v>
      </c>
      <c r="M80" s="16">
        <v>-4.323839735521803</v>
      </c>
      <c r="N80" s="16">
        <v>-1.1470373342884275</v>
      </c>
      <c r="O80" s="16">
        <v>-3.1768024012333758</v>
      </c>
      <c r="P80" s="16">
        <v>1.427336950016258</v>
      </c>
      <c r="Q80" s="16">
        <v>6.6483591285584065E-3</v>
      </c>
      <c r="R80" s="16">
        <v>-3.2025964554782669</v>
      </c>
      <c r="S80" s="16">
        <v>-4.6299334054945254</v>
      </c>
      <c r="T80" s="16">
        <v>-3.546716758350748</v>
      </c>
      <c r="U80" s="16">
        <v>-0.49568425554360462</v>
      </c>
      <c r="V80" s="16">
        <v>0.34412030287248063</v>
      </c>
      <c r="W80" s="16">
        <v>-4.1342491499509215</v>
      </c>
      <c r="X80" s="2"/>
      <c r="Y80" s="17">
        <v>8.511581265368374</v>
      </c>
      <c r="Z80" s="17">
        <v>4.5309892585484999</v>
      </c>
      <c r="AA80" s="2"/>
      <c r="AB80" s="2">
        <f t="shared" si="26"/>
        <v>-1.695512727599001</v>
      </c>
      <c r="AC80" s="2">
        <f t="shared" si="27"/>
        <v>2.6958903088717761</v>
      </c>
      <c r="AD80" s="2">
        <f t="shared" si="28"/>
        <v>-4.391403036470777</v>
      </c>
      <c r="AE80" s="2"/>
      <c r="AF80" s="2">
        <f>VLOOKUP($A80, Haver!$A:$L, MATCH("Normalized hours", Haver!$1:$1, 0), FALSE)</f>
        <v>58.630776085759962</v>
      </c>
      <c r="AG80" s="2">
        <f t="shared" si="48"/>
        <v>3.9028556592611325</v>
      </c>
      <c r="AH80" s="2">
        <f t="shared" si="44"/>
        <v>1.7574818065181557</v>
      </c>
      <c r="AI80" s="16">
        <f t="shared" si="45"/>
        <v>1.9935544268265186</v>
      </c>
      <c r="AJ80" s="2">
        <f t="shared" si="46"/>
        <v>-1.695512727599001</v>
      </c>
      <c r="AK80" s="2">
        <f t="shared" si="29"/>
        <v>92.280839961449118</v>
      </c>
      <c r="AL80" s="2">
        <f t="shared" si="29"/>
        <v>61.079157723938891</v>
      </c>
      <c r="AM80" s="2">
        <f t="shared" si="30"/>
        <v>1.6025418548119497</v>
      </c>
      <c r="AN80" s="2">
        <f t="shared" si="31"/>
        <v>2.6958903088717761</v>
      </c>
      <c r="AO80" s="2">
        <f t="shared" si="32"/>
        <v>-4.391403036470777</v>
      </c>
      <c r="AP80" s="2">
        <f t="shared" si="33"/>
        <v>89.584949652577336</v>
      </c>
      <c r="AQ80" s="2">
        <f t="shared" si="34"/>
        <v>58.383267415067117</v>
      </c>
      <c r="AR80" s="2">
        <f t="shared" si="35"/>
        <v>-1.695512727599001</v>
      </c>
      <c r="AS80" s="2">
        <f t="shared" si="35"/>
        <v>92.280839961449118</v>
      </c>
      <c r="AT80" s="2">
        <f t="shared" si="35"/>
        <v>61.079157723938891</v>
      </c>
      <c r="AU80" s="2">
        <f t="shared" si="36"/>
        <v>2.6958903088717761</v>
      </c>
      <c r="AV80" s="2">
        <f t="shared" si="37"/>
        <v>5.6045552119454047</v>
      </c>
      <c r="AW80" s="2">
        <f t="shared" si="47"/>
        <v>2.3905182123281783</v>
      </c>
      <c r="AX80" s="2"/>
      <c r="AY80" s="2">
        <f t="shared" si="38"/>
        <v>4.2197522182590959</v>
      </c>
      <c r="AZ80" s="2">
        <f t="shared" si="39"/>
        <v>0.88177162872479986</v>
      </c>
      <c r="BA80" s="2">
        <f t="shared" si="40"/>
        <v>0.4934185186816864</v>
      </c>
      <c r="BC80">
        <f t="shared" si="41"/>
        <v>3.3379805895342951</v>
      </c>
      <c r="BD80">
        <f t="shared" si="42"/>
        <v>3.2140369996172229</v>
      </c>
      <c r="BE80">
        <f t="shared" si="43"/>
        <v>0.30537209654359687</v>
      </c>
    </row>
    <row r="81" spans="1:57" x14ac:dyDescent="0.25">
      <c r="A81" s="3">
        <v>24351</v>
      </c>
      <c r="B81" s="18" t="s">
        <v>80</v>
      </c>
      <c r="C81" s="18">
        <v>-2.4249962056395495</v>
      </c>
      <c r="D81" s="18">
        <v>-2.5223810205951511</v>
      </c>
      <c r="E81" s="16">
        <v>-2.4736886131173517</v>
      </c>
      <c r="F81" s="16">
        <v>-0.33211767079365928</v>
      </c>
      <c r="G81" s="16">
        <v>-2.1415709423236899</v>
      </c>
      <c r="H81" s="16">
        <v>2.0151251959986762</v>
      </c>
      <c r="I81" s="16">
        <v>-3.3222971223922315E-2</v>
      </c>
      <c r="J81" s="16"/>
      <c r="K81" s="16">
        <v>-3.4072454017875536E-2</v>
      </c>
      <c r="L81" s="16">
        <v>1.4780058254483697E-2</v>
      </c>
      <c r="M81" s="16">
        <v>-2.9559645260619334</v>
      </c>
      <c r="N81" s="16">
        <v>-2.3089815332267984</v>
      </c>
      <c r="O81" s="16">
        <v>-0.64698299283513472</v>
      </c>
      <c r="P81" s="16">
        <v>1.0014426223477741</v>
      </c>
      <c r="Q81" s="16">
        <v>8.7170620923264497E-3</v>
      </c>
      <c r="R81" s="16">
        <v>-2.1745176052886501</v>
      </c>
      <c r="S81" s="16">
        <v>-3.1759602276364234</v>
      </c>
      <c r="T81" s="16">
        <v>-4.548216662291634</v>
      </c>
      <c r="U81" s="16">
        <v>-1.6922382623394707</v>
      </c>
      <c r="V81" s="16">
        <v>2.3736990570029839</v>
      </c>
      <c r="W81" s="16">
        <v>-1.483721965296952</v>
      </c>
      <c r="X81" s="2"/>
      <c r="Y81" s="17">
        <v>8.6047413936022146</v>
      </c>
      <c r="Z81" s="17">
        <v>4.3333865530762532</v>
      </c>
      <c r="AA81" s="2"/>
      <c r="AB81" s="2">
        <f t="shared" si="26"/>
        <v>-1.1917314285993319</v>
      </c>
      <c r="AC81" s="2">
        <f t="shared" si="27"/>
        <v>2.6043427776688923</v>
      </c>
      <c r="AD81" s="2">
        <f t="shared" si="28"/>
        <v>-3.7960742062682242</v>
      </c>
      <c r="AE81" s="2"/>
      <c r="AF81" s="2">
        <f>VLOOKUP($A81, Haver!$A:$L, MATCH("Normalized hours", Haver!$1:$1, 0), FALSE)</f>
        <v>58.904935391712307</v>
      </c>
      <c r="AG81" s="2">
        <f t="shared" si="48"/>
        <v>1.8660527917994236</v>
      </c>
      <c r="AH81" s="2">
        <f t="shared" si="44"/>
        <v>-0.33211767079365928</v>
      </c>
      <c r="AI81" s="16">
        <f t="shared" si="45"/>
        <v>2.0151251959986762</v>
      </c>
      <c r="AJ81" s="2">
        <f t="shared" si="46"/>
        <v>-1.1917314285993319</v>
      </c>
      <c r="AK81" s="2">
        <f t="shared" si="29"/>
        <v>94.432025309849678</v>
      </c>
      <c r="AL81" s="2">
        <f t="shared" si="29"/>
        <v>62.162504362207955</v>
      </c>
      <c r="AM81" s="2">
        <f t="shared" si="30"/>
        <v>-0.36619012481153479</v>
      </c>
      <c r="AN81" s="2">
        <f t="shared" si="31"/>
        <v>2.6043427776688923</v>
      </c>
      <c r="AO81" s="2">
        <f t="shared" si="32"/>
        <v>-3.7960742062682242</v>
      </c>
      <c r="AP81" s="2">
        <f t="shared" si="33"/>
        <v>91.827682532180788</v>
      </c>
      <c r="AQ81" s="2">
        <f t="shared" si="34"/>
        <v>59.558161584539064</v>
      </c>
      <c r="AR81" s="2">
        <f t="shared" si="35"/>
        <v>-1.1917314285993319</v>
      </c>
      <c r="AS81" s="2">
        <f t="shared" si="35"/>
        <v>94.432025309849678</v>
      </c>
      <c r="AT81" s="2">
        <f t="shared" si="35"/>
        <v>62.162504362207955</v>
      </c>
      <c r="AU81" s="2">
        <f t="shared" si="36"/>
        <v>2.6043427776688923</v>
      </c>
      <c r="AV81" s="2">
        <f t="shared" si="37"/>
        <v>4.9861330586660664</v>
      </c>
      <c r="AW81" s="2">
        <f t="shared" si="47"/>
        <v>2.3074887946297635</v>
      </c>
      <c r="AX81" s="2"/>
      <c r="AY81" s="2">
        <f t="shared" si="38"/>
        <v>3.4807610867436125</v>
      </c>
      <c r="AZ81" s="2">
        <f t="shared" si="39"/>
        <v>0.72002588051601624</v>
      </c>
      <c r="BA81" s="2">
        <f t="shared" si="40"/>
        <v>0.33167277047290278</v>
      </c>
      <c r="BC81">
        <f t="shared" si="41"/>
        <v>2.7607352062275954</v>
      </c>
      <c r="BD81">
        <f t="shared" si="42"/>
        <v>2.6786442640363006</v>
      </c>
      <c r="BE81">
        <f t="shared" si="43"/>
        <v>0.29685398303912797</v>
      </c>
    </row>
    <row r="82" spans="1:57" x14ac:dyDescent="0.25">
      <c r="A82" s="3">
        <v>24442</v>
      </c>
      <c r="B82" s="18" t="s">
        <v>81</v>
      </c>
      <c r="C82" s="18">
        <v>-1.4036592130309726</v>
      </c>
      <c r="D82" s="18">
        <v>-1.1762525094006757</v>
      </c>
      <c r="E82" s="16">
        <v>-1.2899558612158257</v>
      </c>
      <c r="F82" s="16">
        <v>-2.0165786057627555</v>
      </c>
      <c r="G82" s="16">
        <v>0.72662274454693287</v>
      </c>
      <c r="H82" s="16">
        <v>2.3050400867869989</v>
      </c>
      <c r="I82" s="16">
        <v>8.7493773842577227E-2</v>
      </c>
      <c r="J82" s="16"/>
      <c r="K82" s="16">
        <v>8.6555765038784815E-2</v>
      </c>
      <c r="L82" s="16">
        <v>1.2365917225994394E-2</v>
      </c>
      <c r="M82" s="16">
        <v>-0.80984244195187749</v>
      </c>
      <c r="N82" s="16">
        <v>-3.4859125982291399</v>
      </c>
      <c r="O82" s="16">
        <v>2.6760701562772615</v>
      </c>
      <c r="P82" s="16">
        <v>0.26288082601574647</v>
      </c>
      <c r="Q82" s="16">
        <v>7.9325023975717612E-3</v>
      </c>
      <c r="R82" s="16">
        <v>-0.60560580332929748</v>
      </c>
      <c r="S82" s="16">
        <v>-0.86848662934504306</v>
      </c>
      <c r="T82" s="16">
        <v>-6.8466574087498691</v>
      </c>
      <c r="U82" s="16">
        <v>-2.5593157020206578</v>
      </c>
      <c r="V82" s="16">
        <v>6.2410516054205729</v>
      </c>
      <c r="W82" s="16">
        <v>1.6908290726756148</v>
      </c>
      <c r="X82" s="2"/>
      <c r="Y82" s="17">
        <v>8.1636473208337286</v>
      </c>
      <c r="Z82" s="17">
        <v>4.4173346500276738</v>
      </c>
      <c r="AA82" s="2"/>
      <c r="AB82" s="2">
        <f t="shared" si="26"/>
        <v>-0.61547140690258217</v>
      </c>
      <c r="AC82" s="2">
        <f t="shared" si="27"/>
        <v>2.1218370674878999</v>
      </c>
      <c r="AD82" s="2">
        <f t="shared" si="28"/>
        <v>-2.7373084743904821</v>
      </c>
      <c r="AE82" s="2"/>
      <c r="AF82" s="2">
        <f>VLOOKUP($A82, Haver!$A:$L, MATCH("Normalized hours", Haver!$1:$1, 0), FALSE)</f>
        <v>58.746625429192974</v>
      </c>
      <c r="AG82" s="2">
        <f t="shared" si="48"/>
        <v>-1.0764672016919887</v>
      </c>
      <c r="AH82" s="2">
        <f t="shared" si="44"/>
        <v>-2.0165786057627555</v>
      </c>
      <c r="AI82" s="16">
        <f t="shared" si="45"/>
        <v>2.3050400867869989</v>
      </c>
      <c r="AJ82" s="2">
        <f t="shared" si="46"/>
        <v>-0.61547140690258217</v>
      </c>
      <c r="AK82" s="2">
        <f t="shared" si="29"/>
        <v>96.472937140058107</v>
      </c>
      <c r="AL82" s="2">
        <f t="shared" si="29"/>
        <v>63.266838024714872</v>
      </c>
      <c r="AM82" s="2">
        <f t="shared" si="30"/>
        <v>-1.9300228407239706</v>
      </c>
      <c r="AN82" s="2">
        <f t="shared" si="31"/>
        <v>2.1218370674878999</v>
      </c>
      <c r="AO82" s="2">
        <f t="shared" si="32"/>
        <v>-2.7373084743904821</v>
      </c>
      <c r="AP82" s="2">
        <f t="shared" si="33"/>
        <v>94.351100072570205</v>
      </c>
      <c r="AQ82" s="2">
        <f t="shared" si="34"/>
        <v>61.145000957226969</v>
      </c>
      <c r="AR82" s="2">
        <f t="shared" si="35"/>
        <v>-0.61547140690258217</v>
      </c>
      <c r="AS82" s="2">
        <f t="shared" si="35"/>
        <v>96.472937140058107</v>
      </c>
      <c r="AT82" s="2">
        <f t="shared" si="35"/>
        <v>63.266838024714872</v>
      </c>
      <c r="AU82" s="2">
        <f t="shared" si="36"/>
        <v>2.1218370674878999</v>
      </c>
      <c r="AV82" s="2">
        <f t="shared" si="37"/>
        <v>4.6636440933621097</v>
      </c>
      <c r="AW82" s="2">
        <f t="shared" si="47"/>
        <v>1.8033441431890747</v>
      </c>
      <c r="AX82" s="2"/>
      <c r="AY82" s="2">
        <f t="shared" si="38"/>
        <v>3.2783004762556431</v>
      </c>
      <c r="AZ82" s="2">
        <f t="shared" si="39"/>
        <v>1.3890434195853316</v>
      </c>
      <c r="BA82" s="2">
        <f t="shared" si="40"/>
        <v>1.0006903095422179</v>
      </c>
      <c r="BC82">
        <f t="shared" si="41"/>
        <v>1.8892570566703104</v>
      </c>
      <c r="BD82">
        <f t="shared" si="42"/>
        <v>2.860299950173034</v>
      </c>
      <c r="BE82">
        <f t="shared" si="43"/>
        <v>0.31849292429882414</v>
      </c>
    </row>
    <row r="83" spans="1:57" x14ac:dyDescent="0.25">
      <c r="A83" s="3">
        <v>24532</v>
      </c>
      <c r="B83" s="18" t="s">
        <v>82</v>
      </c>
      <c r="C83" s="18">
        <v>-0.44456478440786773</v>
      </c>
      <c r="D83" s="18">
        <v>-2.1966247741915184</v>
      </c>
      <c r="E83" s="16">
        <v>-1.3205947792996922</v>
      </c>
      <c r="F83" s="16">
        <v>-1.3783662908940093</v>
      </c>
      <c r="G83" s="16">
        <v>5.7771511594315594E-2</v>
      </c>
      <c r="H83" s="16">
        <v>2.1964452580120453</v>
      </c>
      <c r="I83" s="16">
        <v>0.20778551528095399</v>
      </c>
      <c r="J83" s="16"/>
      <c r="K83" s="16">
        <v>0.20681505049366702</v>
      </c>
      <c r="L83" s="16">
        <v>9.7556201231873141E-3</v>
      </c>
      <c r="M83" s="16">
        <v>-1.295483703826406</v>
      </c>
      <c r="N83" s="16">
        <v>-7.8461935326584848</v>
      </c>
      <c r="O83" s="16">
        <v>6.5507098288320798</v>
      </c>
      <c r="P83" s="16">
        <v>-0.29990347436257503</v>
      </c>
      <c r="Q83" s="16">
        <v>1.0704874148226295E-5</v>
      </c>
      <c r="R83" s="16">
        <v>-1.5239605970560552</v>
      </c>
      <c r="S83" s="16">
        <v>-1.22405712269348</v>
      </c>
      <c r="T83" s="16">
        <v>-15.432008400645021</v>
      </c>
      <c r="U83" s="16">
        <v>-5.8394694285516815</v>
      </c>
      <c r="V83" s="16">
        <v>13.908047803588968</v>
      </c>
      <c r="W83" s="16">
        <v>4.6154123058582037</v>
      </c>
      <c r="X83" s="2"/>
      <c r="Y83" s="17">
        <v>7.9468876810491329</v>
      </c>
      <c r="Z83" s="17">
        <v>4.1120736807709664</v>
      </c>
      <c r="AA83" s="2"/>
      <c r="AB83" s="2">
        <f t="shared" si="26"/>
        <v>-6.6360092399570858E-2</v>
      </c>
      <c r="AC83" s="2">
        <f t="shared" si="27"/>
        <v>1.8289492573878143</v>
      </c>
      <c r="AD83" s="2">
        <f t="shared" si="28"/>
        <v>-1.8953093497873852</v>
      </c>
      <c r="AE83" s="2"/>
      <c r="AF83" s="2">
        <f>VLOOKUP($A83, Haver!$A:$L, MATCH("Normalized hours", Haver!$1:$1, 0), FALSE)</f>
        <v>58.680575577280933</v>
      </c>
      <c r="AG83" s="2">
        <f t="shared" si="48"/>
        <v>-0.44997995906571098</v>
      </c>
      <c r="AH83" s="2">
        <f t="shared" si="44"/>
        <v>-1.3783662908940093</v>
      </c>
      <c r="AI83" s="16">
        <f t="shared" si="45"/>
        <v>2.1964452580120453</v>
      </c>
      <c r="AJ83" s="2">
        <f t="shared" si="46"/>
        <v>-6.6360092399570858E-2</v>
      </c>
      <c r="AK83" s="2">
        <f t="shared" si="29"/>
        <v>98.459659060320391</v>
      </c>
      <c r="AL83" s="2">
        <f t="shared" si="29"/>
        <v>64.294856444907609</v>
      </c>
      <c r="AM83" s="2">
        <f t="shared" si="30"/>
        <v>-1.1715512404003423</v>
      </c>
      <c r="AN83" s="2">
        <f t="shared" si="31"/>
        <v>1.8289492573878143</v>
      </c>
      <c r="AO83" s="2">
        <f t="shared" si="32"/>
        <v>-1.8953093497873852</v>
      </c>
      <c r="AP83" s="2">
        <f t="shared" si="33"/>
        <v>96.630709802932572</v>
      </c>
      <c r="AQ83" s="2">
        <f t="shared" si="34"/>
        <v>62.465907187519797</v>
      </c>
      <c r="AR83" s="2">
        <f t="shared" si="35"/>
        <v>-6.6360092399570858E-2</v>
      </c>
      <c r="AS83" s="2">
        <f t="shared" si="35"/>
        <v>98.459659060320391</v>
      </c>
      <c r="AT83" s="2">
        <f t="shared" si="35"/>
        <v>64.294856444907609</v>
      </c>
      <c r="AU83" s="2">
        <f t="shared" si="36"/>
        <v>1.8289492573878143</v>
      </c>
      <c r="AV83" s="2">
        <f t="shared" si="37"/>
        <v>4.3334953985371865</v>
      </c>
      <c r="AW83" s="2">
        <f t="shared" si="47"/>
        <v>1.4587525704655724</v>
      </c>
      <c r="AX83" s="2"/>
      <c r="AY83" s="2">
        <f t="shared" si="38"/>
        <v>2.9544295502990416</v>
      </c>
      <c r="AZ83" s="2">
        <f t="shared" si="39"/>
        <v>3.0267208767933518</v>
      </c>
      <c r="BA83" s="2">
        <f t="shared" si="40"/>
        <v>2.6383677667502381</v>
      </c>
      <c r="BC83">
        <f t="shared" si="41"/>
        <v>-7.2291326494310804E-2</v>
      </c>
      <c r="BD83">
        <f t="shared" si="42"/>
        <v>2.874742828071613</v>
      </c>
      <c r="BE83">
        <f t="shared" si="43"/>
        <v>0.37019668692224089</v>
      </c>
    </row>
    <row r="84" spans="1:57" x14ac:dyDescent="0.25">
      <c r="A84" s="3">
        <v>24624</v>
      </c>
      <c r="B84" s="18" t="s">
        <v>83</v>
      </c>
      <c r="C84" s="18">
        <v>-4.3929819105478813</v>
      </c>
      <c r="D84" s="18">
        <v>-1.8641959608287548</v>
      </c>
      <c r="E84" s="16">
        <v>-3.1285889356883194</v>
      </c>
      <c r="F84" s="16">
        <v>-5.1291372447260057</v>
      </c>
      <c r="G84" s="16">
        <v>2.0005483090376859</v>
      </c>
      <c r="H84" s="16">
        <v>1.0350454035527399</v>
      </c>
      <c r="I84" s="16">
        <v>-1.25196185911427E-2</v>
      </c>
      <c r="J84" s="16"/>
      <c r="K84" s="16">
        <v>-1.3470817126510326E-2</v>
      </c>
      <c r="L84" s="16">
        <v>7.9728786775333238E-3</v>
      </c>
      <c r="M84" s="16">
        <v>-3.8928478204128591E-2</v>
      </c>
      <c r="N84" s="16">
        <v>-3.3556059714783473</v>
      </c>
      <c r="O84" s="16">
        <v>3.3166774932742191</v>
      </c>
      <c r="P84" s="16">
        <v>-1.4169096588535781</v>
      </c>
      <c r="Q84" s="16">
        <v>5.9165600041079236E-3</v>
      </c>
      <c r="R84" s="16">
        <v>-1.1493718353972768</v>
      </c>
      <c r="S84" s="16">
        <v>0.26753782345630039</v>
      </c>
      <c r="T84" s="16">
        <v>-3.8930182638275199</v>
      </c>
      <c r="U84" s="16">
        <v>-3.2114680148289851</v>
      </c>
      <c r="V84" s="16">
        <v>2.7436464284302415</v>
      </c>
      <c r="W84" s="16">
        <v>3.4790058382852846</v>
      </c>
      <c r="X84" s="2"/>
      <c r="Y84" s="17">
        <v>6.6352329707029556</v>
      </c>
      <c r="Z84" s="17">
        <v>4.1070757036155836</v>
      </c>
      <c r="AA84" s="2"/>
      <c r="AB84" s="2">
        <f t="shared" si="26"/>
        <v>0.19240125848861411</v>
      </c>
      <c r="AC84" s="2">
        <f t="shared" si="27"/>
        <v>0.54329724192468531</v>
      </c>
      <c r="AD84" s="2">
        <f t="shared" si="28"/>
        <v>-0.3508959834360712</v>
      </c>
      <c r="AE84" s="2"/>
      <c r="AF84" s="2">
        <f>VLOOKUP($A84, Haver!$A:$L, MATCH("Normalized hours", Haver!$1:$1, 0), FALSE)</f>
        <v>58.321495033155976</v>
      </c>
      <c r="AG84" s="2">
        <f t="shared" si="48"/>
        <v>-2.4552158410869782</v>
      </c>
      <c r="AH84" s="2">
        <f t="shared" si="44"/>
        <v>-5.1291372447260057</v>
      </c>
      <c r="AI84" s="16">
        <f t="shared" si="45"/>
        <v>1.0350454035527399</v>
      </c>
      <c r="AJ84" s="2">
        <f t="shared" si="46"/>
        <v>0.19240125848861411</v>
      </c>
      <c r="AK84" s="2">
        <f t="shared" ref="AK84:AL99" si="49">AK83+Y84/4</f>
        <v>100.11846730299612</v>
      </c>
      <c r="AL84" s="2">
        <f t="shared" si="49"/>
        <v>65.321625370811503</v>
      </c>
      <c r="AM84" s="2">
        <f t="shared" si="30"/>
        <v>-5.1426080618525161</v>
      </c>
      <c r="AN84" s="2">
        <f t="shared" si="31"/>
        <v>0.54329724192468531</v>
      </c>
      <c r="AO84" s="2">
        <f t="shared" si="32"/>
        <v>-0.3508959834360712</v>
      </c>
      <c r="AP84" s="2">
        <f t="shared" si="33"/>
        <v>99.575170061071432</v>
      </c>
      <c r="AQ84" s="2">
        <f t="shared" si="34"/>
        <v>64.778328128886812</v>
      </c>
      <c r="AR84" s="2">
        <f t="shared" si="35"/>
        <v>0.19240125848861411</v>
      </c>
      <c r="AS84" s="2">
        <f t="shared" si="35"/>
        <v>100.11846730299612</v>
      </c>
      <c r="AT84" s="2">
        <f t="shared" si="35"/>
        <v>65.321625370811503</v>
      </c>
      <c r="AU84" s="2">
        <f t="shared" si="36"/>
        <v>0.54329724192468531</v>
      </c>
      <c r="AV84" s="2">
        <f t="shared" si="37"/>
        <v>3.5513481646151064</v>
      </c>
      <c r="AW84" s="2">
        <f t="shared" si="47"/>
        <v>0.17646825928407095</v>
      </c>
      <c r="AX84" s="2"/>
      <c r="AY84" s="2">
        <f t="shared" si="38"/>
        <v>2.9446974307480094</v>
      </c>
      <c r="AZ84" s="2">
        <f t="shared" si="39"/>
        <v>3.8558902501119068</v>
      </c>
      <c r="BA84" s="2">
        <f t="shared" si="40"/>
        <v>3.4675371400687931</v>
      </c>
      <c r="BC84">
        <f t="shared" si="41"/>
        <v>-0.91119281936389762</v>
      </c>
      <c r="BD84">
        <f t="shared" si="42"/>
        <v>3.3748799053310345</v>
      </c>
      <c r="BE84">
        <f t="shared" si="43"/>
        <v>0.36682898264061331</v>
      </c>
    </row>
    <row r="85" spans="1:57" x14ac:dyDescent="0.25">
      <c r="A85" s="3">
        <v>24716</v>
      </c>
      <c r="B85" s="18" t="s">
        <v>84</v>
      </c>
      <c r="C85" s="18">
        <v>-0.9911297456420245</v>
      </c>
      <c r="D85" s="18">
        <v>1.2676825605364872E-2</v>
      </c>
      <c r="E85" s="16">
        <v>-0.48922646001832737</v>
      </c>
      <c r="F85" s="16">
        <v>1.2885429733669209</v>
      </c>
      <c r="G85" s="16">
        <v>-1.7777694333852505</v>
      </c>
      <c r="H85" s="16">
        <v>0.99351186662219515</v>
      </c>
      <c r="I85" s="16">
        <v>-0.23285726544452212</v>
      </c>
      <c r="J85" s="16"/>
      <c r="K85" s="16">
        <v>-0.23374608789570459</v>
      </c>
      <c r="L85" s="16">
        <v>7.0175823179990937E-3</v>
      </c>
      <c r="M85" s="16">
        <v>-1.556712073751336</v>
      </c>
      <c r="N85" s="16">
        <v>2.2873547681577038</v>
      </c>
      <c r="O85" s="16">
        <v>-3.8440668419090387</v>
      </c>
      <c r="P85" s="16">
        <v>-1.3747072615733102</v>
      </c>
      <c r="Q85" s="16">
        <v>1.9913240584104042E-3</v>
      </c>
      <c r="R85" s="16">
        <v>-2.633745619460008</v>
      </c>
      <c r="S85" s="16">
        <v>-1.2590383578866964</v>
      </c>
      <c r="T85" s="16">
        <v>7.3856419795158086</v>
      </c>
      <c r="U85" s="16">
        <v>0.90939576574488235</v>
      </c>
      <c r="V85" s="16">
        <v>-10.019387598975817</v>
      </c>
      <c r="W85" s="16">
        <v>-2.1684341236315787</v>
      </c>
      <c r="X85" s="2"/>
      <c r="Y85" s="17">
        <v>6.9246401210926649</v>
      </c>
      <c r="Z85" s="17">
        <v>3.8541564271887263</v>
      </c>
      <c r="AA85" s="2"/>
      <c r="AB85" s="2">
        <f t="shared" si="26"/>
        <v>0.4407792251441629</v>
      </c>
      <c r="AC85" s="2">
        <f t="shared" si="27"/>
        <v>0.80699646329248942</v>
      </c>
      <c r="AD85" s="2">
        <f t="shared" si="28"/>
        <v>-0.36621723814832652</v>
      </c>
      <c r="AE85" s="2"/>
      <c r="AF85" s="2">
        <f>VLOOKUP($A85, Haver!$A:$L, MATCH("Normalized hours", Haver!$1:$1, 0), FALSE)</f>
        <v>58.512829921631329</v>
      </c>
      <c r="AG85" s="2">
        <f t="shared" si="48"/>
        <v>1.3101290881671683</v>
      </c>
      <c r="AH85" s="2">
        <f t="shared" si="44"/>
        <v>1.2885429733669209</v>
      </c>
      <c r="AI85" s="16">
        <f t="shared" si="45"/>
        <v>0.99351186662219515</v>
      </c>
      <c r="AJ85" s="2">
        <f t="shared" si="46"/>
        <v>0.4407792251441629</v>
      </c>
      <c r="AK85" s="2">
        <f t="shared" si="49"/>
        <v>101.8496273332693</v>
      </c>
      <c r="AL85" s="2">
        <f t="shared" si="49"/>
        <v>66.285164477608689</v>
      </c>
      <c r="AM85" s="2">
        <f t="shared" si="30"/>
        <v>1.0547968854712164</v>
      </c>
      <c r="AN85" s="2">
        <f t="shared" si="31"/>
        <v>0.80699646329248942</v>
      </c>
      <c r="AO85" s="2">
        <f t="shared" si="32"/>
        <v>-0.36621723814832652</v>
      </c>
      <c r="AP85" s="2">
        <f t="shared" si="33"/>
        <v>101.0426308699768</v>
      </c>
      <c r="AQ85" s="2">
        <f t="shared" si="34"/>
        <v>65.478168014316196</v>
      </c>
      <c r="AR85" s="2">
        <f t="shared" si="35"/>
        <v>0.4407792251441629</v>
      </c>
      <c r="AS85" s="2">
        <f t="shared" si="35"/>
        <v>101.8496273332693</v>
      </c>
      <c r="AT85" s="2">
        <f t="shared" si="35"/>
        <v>66.285164477608689</v>
      </c>
      <c r="AU85" s="2">
        <f t="shared" si="36"/>
        <v>0.80699646329248942</v>
      </c>
      <c r="AV85" s="2">
        <f t="shared" si="37"/>
        <v>3.4290415496105244</v>
      </c>
      <c r="AW85" s="2">
        <f t="shared" si="47"/>
        <v>0.49860400262580118</v>
      </c>
      <c r="AX85" s="2"/>
      <c r="AY85" s="2">
        <f t="shared" si="38"/>
        <v>2.5555194123101752</v>
      </c>
      <c r="AZ85" s="2">
        <f t="shared" si="39"/>
        <v>2.8948735396346472</v>
      </c>
      <c r="BA85" s="2">
        <f t="shared" si="40"/>
        <v>2.506520429591534</v>
      </c>
      <c r="BC85">
        <f t="shared" si="41"/>
        <v>-0.33935412732447168</v>
      </c>
      <c r="BD85">
        <f t="shared" si="42"/>
        <v>2.9304375469847219</v>
      </c>
      <c r="BE85">
        <f t="shared" si="43"/>
        <v>0.30839246066668718</v>
      </c>
    </row>
    <row r="86" spans="1:57" x14ac:dyDescent="0.25">
      <c r="A86" s="3">
        <v>24807</v>
      </c>
      <c r="B86" s="18" t="s">
        <v>85</v>
      </c>
      <c r="C86" s="18">
        <v>-0.90494551641418441</v>
      </c>
      <c r="D86" s="18">
        <v>0.24455893583215582</v>
      </c>
      <c r="E86" s="16">
        <v>-0.33019329029101385</v>
      </c>
      <c r="F86" s="16">
        <v>0.63286140032404403</v>
      </c>
      <c r="G86" s="16">
        <v>-0.96305469061505722</v>
      </c>
      <c r="H86" s="16">
        <v>0.5695573594761596</v>
      </c>
      <c r="I86" s="16">
        <v>-0.45363234737677172</v>
      </c>
      <c r="J86" s="16"/>
      <c r="K86" s="16">
        <v>-0.45442116897779844</v>
      </c>
      <c r="L86" s="16">
        <v>6.8894841615173563E-3</v>
      </c>
      <c r="M86" s="16">
        <v>-0.66830739270340833</v>
      </c>
      <c r="N86" s="16">
        <v>-2.542056904986759</v>
      </c>
      <c r="O86" s="16">
        <v>1.873749512283351</v>
      </c>
      <c r="P86" s="16">
        <v>-1.3000224395862581</v>
      </c>
      <c r="Q86" s="16">
        <v>3.0372990014850554E-3</v>
      </c>
      <c r="R86" s="16">
        <v>-1.6861631537785502</v>
      </c>
      <c r="S86" s="16">
        <v>-0.38614071419229301</v>
      </c>
      <c r="T86" s="16">
        <v>-9.2335656793131751</v>
      </c>
      <c r="U86" s="16">
        <v>-0.7244601513554435</v>
      </c>
      <c r="V86" s="16">
        <v>7.5474025255346255</v>
      </c>
      <c r="W86" s="16">
        <v>0.33831943716315127</v>
      </c>
      <c r="X86" s="2"/>
      <c r="Y86" s="17">
        <v>6.2861960808076498</v>
      </c>
      <c r="Z86" s="17">
        <v>3.8616788151220534</v>
      </c>
      <c r="AA86" s="2"/>
      <c r="AB86" s="2">
        <f t="shared" si="26"/>
        <v>0.5831685650132028</v>
      </c>
      <c r="AC86" s="2">
        <f t="shared" si="27"/>
        <v>0.85160652112905078</v>
      </c>
      <c r="AD86" s="2">
        <f t="shared" si="28"/>
        <v>-0.26843795611584798</v>
      </c>
      <c r="AE86" s="2"/>
      <c r="AF86" s="2">
        <f>VLOOKUP($A86, Haver!$A:$L, MATCH("Normalized hours", Haver!$1:$1, 0), FALSE)</f>
        <v>58.779126149975092</v>
      </c>
      <c r="AG86" s="2">
        <f t="shared" si="48"/>
        <v>1.8162997348688721</v>
      </c>
      <c r="AH86" s="2">
        <f t="shared" si="44"/>
        <v>0.63286140032404403</v>
      </c>
      <c r="AI86" s="16">
        <f t="shared" si="45"/>
        <v>0.5695573594761596</v>
      </c>
      <c r="AJ86" s="2">
        <f t="shared" si="46"/>
        <v>0.5831685650132028</v>
      </c>
      <c r="AK86" s="2">
        <f t="shared" si="49"/>
        <v>103.42117635347121</v>
      </c>
      <c r="AL86" s="2">
        <f t="shared" si="49"/>
        <v>67.2505841813892</v>
      </c>
      <c r="AM86" s="2">
        <f t="shared" si="30"/>
        <v>0.17844023134624559</v>
      </c>
      <c r="AN86" s="2">
        <f t="shared" si="31"/>
        <v>0.85160652112905078</v>
      </c>
      <c r="AO86" s="2">
        <f t="shared" si="32"/>
        <v>-0.26843795611584798</v>
      </c>
      <c r="AP86" s="2">
        <f t="shared" si="33"/>
        <v>102.56956983234215</v>
      </c>
      <c r="AQ86" s="2">
        <f t="shared" si="34"/>
        <v>66.398977660260144</v>
      </c>
      <c r="AR86" s="2">
        <f t="shared" si="35"/>
        <v>0.5831685650132028</v>
      </c>
      <c r="AS86" s="2">
        <f t="shared" si="35"/>
        <v>103.42117635347121</v>
      </c>
      <c r="AT86" s="2">
        <f t="shared" si="35"/>
        <v>67.2505841813892</v>
      </c>
      <c r="AU86" s="2">
        <f t="shared" si="36"/>
        <v>0.85160652112905078</v>
      </c>
      <c r="AV86" s="2">
        <f t="shared" si="37"/>
        <v>3.346493227037771</v>
      </c>
      <c r="AW86" s="2">
        <f t="shared" si="47"/>
        <v>0.65681935270681224</v>
      </c>
      <c r="AX86" s="2"/>
      <c r="AY86" s="2">
        <f t="shared" si="38"/>
        <v>2.3884425641343232</v>
      </c>
      <c r="AZ86" s="2">
        <f t="shared" si="39"/>
        <v>3.3633109177054852</v>
      </c>
      <c r="BA86" s="2">
        <f t="shared" si="40"/>
        <v>2.9749578076623715</v>
      </c>
      <c r="BC86">
        <f t="shared" si="41"/>
        <v>-0.97486835357116142</v>
      </c>
      <c r="BD86">
        <f t="shared" si="42"/>
        <v>2.6896738743309578</v>
      </c>
      <c r="BE86">
        <f t="shared" si="43"/>
        <v>0.19478716842223759</v>
      </c>
    </row>
    <row r="87" spans="1:57" x14ac:dyDescent="0.25">
      <c r="A87" s="3">
        <v>24898</v>
      </c>
      <c r="B87" s="18" t="s">
        <v>86</v>
      </c>
      <c r="C87" s="18">
        <v>5.0248973971818245</v>
      </c>
      <c r="D87" s="18">
        <v>2.4150939225860526</v>
      </c>
      <c r="E87" s="16">
        <v>3.7199956598839385</v>
      </c>
      <c r="F87" s="16">
        <v>-0.8520183314027765</v>
      </c>
      <c r="G87" s="16">
        <v>4.572013991286715</v>
      </c>
      <c r="H87" s="16">
        <v>0.39541682327422922</v>
      </c>
      <c r="I87" s="16">
        <v>-0.67523508164685109</v>
      </c>
      <c r="J87" s="16"/>
      <c r="K87" s="16">
        <v>-0.67588232044299801</v>
      </c>
      <c r="L87" s="16">
        <v>7.5881794127185542E-3</v>
      </c>
      <c r="M87" s="16">
        <v>4.5865015708618833</v>
      </c>
      <c r="N87" s="16">
        <v>2.0475793022468336</v>
      </c>
      <c r="O87" s="16">
        <v>2.5389222686150488</v>
      </c>
      <c r="P87" s="16">
        <v>1.0355347598239082</v>
      </c>
      <c r="Q87" s="16">
        <v>6.9670893040208182E-3</v>
      </c>
      <c r="R87" s="16">
        <v>5.3944922493741814</v>
      </c>
      <c r="S87" s="16">
        <v>4.3589574895502752</v>
      </c>
      <c r="T87" s="16">
        <v>9.4642586024807027</v>
      </c>
      <c r="U87" s="16">
        <v>-2.6374090699108996E-2</v>
      </c>
      <c r="V87" s="16">
        <v>-4.0697663531065214</v>
      </c>
      <c r="W87" s="16">
        <v>4.3853315802493844</v>
      </c>
      <c r="X87" s="2"/>
      <c r="Y87" s="17">
        <v>6.5262365849350692</v>
      </c>
      <c r="Z87" s="17">
        <v>3.8098350080739372</v>
      </c>
      <c r="AA87" s="2"/>
      <c r="AB87" s="2">
        <f t="shared" si="26"/>
        <v>0.68202277083176011</v>
      </c>
      <c r="AC87" s="2">
        <f t="shared" si="27"/>
        <v>0.46963135816760715</v>
      </c>
      <c r="AD87" s="2">
        <f t="shared" si="28"/>
        <v>0.21239141266415296</v>
      </c>
      <c r="AE87" s="2"/>
      <c r="AF87" s="2">
        <f>VLOOKUP($A87, Haver!$A:$L, MATCH("Normalized hours", Haver!$1:$1, 0), FALSE)</f>
        <v>58.883442979582199</v>
      </c>
      <c r="AG87" s="2">
        <f t="shared" si="48"/>
        <v>0.70926111989868112</v>
      </c>
      <c r="AH87" s="2">
        <f t="shared" si="44"/>
        <v>-0.8520183314027765</v>
      </c>
      <c r="AI87" s="16">
        <f t="shared" si="45"/>
        <v>0.39541682327422922</v>
      </c>
      <c r="AJ87" s="2">
        <f t="shared" si="46"/>
        <v>0.68202277083176011</v>
      </c>
      <c r="AK87" s="2">
        <f t="shared" si="49"/>
        <v>105.05273549970498</v>
      </c>
      <c r="AL87" s="2">
        <f t="shared" si="49"/>
        <v>68.203042933407687</v>
      </c>
      <c r="AM87" s="2">
        <f t="shared" si="30"/>
        <v>-1.5279006518457745</v>
      </c>
      <c r="AN87" s="2">
        <f t="shared" si="31"/>
        <v>0.46963135816760715</v>
      </c>
      <c r="AO87" s="2">
        <f t="shared" si="32"/>
        <v>0.21239141266415296</v>
      </c>
      <c r="AP87" s="2">
        <f t="shared" si="33"/>
        <v>104.58310414153738</v>
      </c>
      <c r="AQ87" s="2">
        <f t="shared" si="34"/>
        <v>67.733411575240083</v>
      </c>
      <c r="AR87" s="2">
        <f t="shared" si="35"/>
        <v>0.68202277083176011</v>
      </c>
      <c r="AS87" s="2">
        <f t="shared" si="35"/>
        <v>105.05273549970498</v>
      </c>
      <c r="AT87" s="2">
        <f t="shared" si="35"/>
        <v>68.203042933407687</v>
      </c>
      <c r="AU87" s="2">
        <f t="shared" si="36"/>
        <v>0.46963135816760715</v>
      </c>
      <c r="AV87" s="2">
        <f t="shared" si="37"/>
        <v>4.276492142008756</v>
      </c>
      <c r="AW87" s="2">
        <f t="shared" si="47"/>
        <v>0.44381476985611812</v>
      </c>
      <c r="AX87" s="2"/>
      <c r="AY87" s="2">
        <f t="shared" si="38"/>
        <v>3.5350679568497938</v>
      </c>
      <c r="AZ87" s="2">
        <f t="shared" si="39"/>
        <v>3.9980414848592476</v>
      </c>
      <c r="BA87" s="2">
        <f t="shared" si="40"/>
        <v>3.6096883748161339</v>
      </c>
      <c r="BC87">
        <f t="shared" si="41"/>
        <v>-0.46297352800945302</v>
      </c>
      <c r="BD87">
        <f t="shared" si="42"/>
        <v>3.8326773721526366</v>
      </c>
      <c r="BE87">
        <f t="shared" si="43"/>
        <v>2.5816588311488087E-2</v>
      </c>
    </row>
    <row r="88" spans="1:57" x14ac:dyDescent="0.25">
      <c r="A88" s="3">
        <v>24990</v>
      </c>
      <c r="B88" s="18" t="s">
        <v>87</v>
      </c>
      <c r="C88" s="18">
        <v>3.3483592306817527</v>
      </c>
      <c r="D88" s="18">
        <v>2.5519653265312057</v>
      </c>
      <c r="E88" s="16">
        <v>2.9501622786064772</v>
      </c>
      <c r="F88" s="16">
        <v>1.8626254675997538</v>
      </c>
      <c r="G88" s="16">
        <v>1.0875368110067249</v>
      </c>
      <c r="H88" s="16">
        <v>0.90042149276887251</v>
      </c>
      <c r="I88" s="16">
        <v>-0.42548776615192307</v>
      </c>
      <c r="J88" s="16"/>
      <c r="K88" s="16">
        <v>-0.4259686436172424</v>
      </c>
      <c r="L88" s="16">
        <v>7.1776869506007257E-3</v>
      </c>
      <c r="M88" s="16">
        <v>1.6544242978865433</v>
      </c>
      <c r="N88" s="16">
        <v>1.9470719312576472</v>
      </c>
      <c r="O88" s="16">
        <v>-0.29264763337110433</v>
      </c>
      <c r="P88" s="16">
        <v>0.68704883946841111</v>
      </c>
      <c r="Q88" s="16">
        <v>2.8785752486206462E-3</v>
      </c>
      <c r="R88" s="16">
        <v>2.1979334144450631</v>
      </c>
      <c r="S88" s="16">
        <v>1.5108845749766502</v>
      </c>
      <c r="T88" s="16">
        <v>3.085982650162693</v>
      </c>
      <c r="U88" s="16">
        <v>1.6333058195369821</v>
      </c>
      <c r="V88" s="16">
        <v>-0.88804923571763172</v>
      </c>
      <c r="W88" s="16">
        <v>-0.12242124456033232</v>
      </c>
      <c r="X88" s="2"/>
      <c r="Y88" s="17">
        <v>6.8835920544366465</v>
      </c>
      <c r="Z88" s="17">
        <v>3.8738127884410472</v>
      </c>
      <c r="AA88" s="2"/>
      <c r="AB88" s="2">
        <f t="shared" si="26"/>
        <v>0.90712814402397823</v>
      </c>
      <c r="AC88" s="2">
        <f t="shared" si="27"/>
        <v>0.82879556416323497</v>
      </c>
      <c r="AD88" s="2">
        <f t="shared" si="28"/>
        <v>7.8332579860743268E-2</v>
      </c>
      <c r="AE88" s="2"/>
      <c r="AF88" s="2">
        <f>VLOOKUP($A88, Haver!$A:$L, MATCH("Normalized hours", Haver!$1:$1, 0), FALSE)</f>
        <v>59.448536157051869</v>
      </c>
      <c r="AG88" s="2">
        <f t="shared" si="48"/>
        <v>3.8204210044234266</v>
      </c>
      <c r="AH88" s="2">
        <f t="shared" si="44"/>
        <v>1.8626254675997538</v>
      </c>
      <c r="AI88" s="16">
        <f t="shared" si="45"/>
        <v>0.90042149276887251</v>
      </c>
      <c r="AJ88" s="2">
        <f t="shared" si="46"/>
        <v>0.90712814402397823</v>
      </c>
      <c r="AK88" s="2">
        <f t="shared" si="49"/>
        <v>106.77363351331414</v>
      </c>
      <c r="AL88" s="2">
        <f t="shared" si="49"/>
        <v>69.171496130517951</v>
      </c>
      <c r="AM88" s="2">
        <f t="shared" si="30"/>
        <v>1.4366568239825113</v>
      </c>
      <c r="AN88" s="2">
        <f t="shared" si="31"/>
        <v>0.82879556416323497</v>
      </c>
      <c r="AO88" s="2">
        <f t="shared" si="32"/>
        <v>7.8332579860743268E-2</v>
      </c>
      <c r="AP88" s="2">
        <f t="shared" si="33"/>
        <v>105.94483794915091</v>
      </c>
      <c r="AQ88" s="2">
        <f t="shared" si="34"/>
        <v>68.342700566354722</v>
      </c>
      <c r="AR88" s="2">
        <f t="shared" si="35"/>
        <v>0.90712814402397823</v>
      </c>
      <c r="AS88" s="2">
        <f t="shared" si="35"/>
        <v>106.77363351331414</v>
      </c>
      <c r="AT88" s="2">
        <f t="shared" si="35"/>
        <v>69.171496130517951</v>
      </c>
      <c r="AU88" s="2">
        <f t="shared" si="36"/>
        <v>0.82879556416323497</v>
      </c>
      <c r="AV88" s="2">
        <f t="shared" si="37"/>
        <v>5.0140327116603753</v>
      </c>
      <c r="AW88" s="2">
        <f t="shared" si="47"/>
        <v>0.90947113675605662</v>
      </c>
      <c r="AX88" s="2"/>
      <c r="AY88" s="2">
        <f t="shared" si="38"/>
        <v>3.9486740313214295</v>
      </c>
      <c r="AZ88" s="2">
        <f t="shared" si="39"/>
        <v>3.9248795765164717</v>
      </c>
      <c r="BA88" s="2">
        <f t="shared" si="40"/>
        <v>3.536526466473358</v>
      </c>
      <c r="BC88">
        <f t="shared" si="41"/>
        <v>2.3794454804958787E-2</v>
      </c>
      <c r="BD88">
        <f t="shared" si="42"/>
        <v>4.1045615749043183</v>
      </c>
      <c r="BE88">
        <f t="shared" si="43"/>
        <v>-8.0675572592822514E-2</v>
      </c>
    </row>
    <row r="89" spans="1:57" x14ac:dyDescent="0.25">
      <c r="A89" s="3">
        <v>25082</v>
      </c>
      <c r="B89" s="18" t="s">
        <v>88</v>
      </c>
      <c r="C89" s="18">
        <v>-1.3073481277036039</v>
      </c>
      <c r="D89" s="18">
        <v>1.7245245954229165</v>
      </c>
      <c r="E89" s="16">
        <v>0.20858823385965763</v>
      </c>
      <c r="F89" s="16">
        <v>0.98125637874570071</v>
      </c>
      <c r="G89" s="16">
        <v>-0.77266814488604618</v>
      </c>
      <c r="H89" s="16">
        <v>0.21356706031451633</v>
      </c>
      <c r="I89" s="16">
        <v>-0.17553406505730401</v>
      </c>
      <c r="J89" s="16"/>
      <c r="K89" s="16">
        <v>-0.17585082763694659</v>
      </c>
      <c r="L89" s="16">
        <v>5.6572559429095004E-3</v>
      </c>
      <c r="M89" s="16">
        <v>-0.43464242952748133</v>
      </c>
      <c r="N89" s="16">
        <v>1.7758578431236025</v>
      </c>
      <c r="O89" s="16">
        <v>-2.2105002726510823</v>
      </c>
      <c r="P89" s="16">
        <v>-1.9413429408779415</v>
      </c>
      <c r="Q89" s="16">
        <v>8.5836285316066296E-3</v>
      </c>
      <c r="R89" s="16">
        <v>-1.9517143915914805</v>
      </c>
      <c r="S89" s="16">
        <v>-1.037145071353951E-2</v>
      </c>
      <c r="T89" s="16">
        <v>1.5033564274165636</v>
      </c>
      <c r="U89" s="16">
        <v>1.8504153247188151</v>
      </c>
      <c r="V89" s="16">
        <v>-3.4550708190080468</v>
      </c>
      <c r="W89" s="16">
        <v>-1.8607867754323546</v>
      </c>
      <c r="X89" s="2"/>
      <c r="Y89" s="17">
        <v>5.983494740277461</v>
      </c>
      <c r="Z89" s="17">
        <v>3.7551298746657884</v>
      </c>
      <c r="AA89" s="2"/>
      <c r="AB89" s="2">
        <f t="shared" si="26"/>
        <v>0.96051990910260732</v>
      </c>
      <c r="AC89" s="2">
        <f t="shared" si="27"/>
        <v>1.0301469519404236</v>
      </c>
      <c r="AD89" s="2">
        <f t="shared" si="28"/>
        <v>-6.9627042837816289E-2</v>
      </c>
      <c r="AE89" s="2"/>
      <c r="AF89" s="2">
        <f>VLOOKUP($A89, Haver!$A:$L, MATCH("Normalized hours", Haver!$1:$1, 0), FALSE)</f>
        <v>59.864230859958589</v>
      </c>
      <c r="AG89" s="2">
        <f t="shared" si="48"/>
        <v>2.7872717753261633</v>
      </c>
      <c r="AH89" s="2">
        <f t="shared" si="44"/>
        <v>0.98125637874570071</v>
      </c>
      <c r="AI89" s="16">
        <f t="shared" si="45"/>
        <v>0.21356706031451633</v>
      </c>
      <c r="AJ89" s="2">
        <f t="shared" si="46"/>
        <v>0.96051990910260732</v>
      </c>
      <c r="AK89" s="2">
        <f t="shared" si="49"/>
        <v>108.26950719838351</v>
      </c>
      <c r="AL89" s="2">
        <f t="shared" si="49"/>
        <v>70.110278599184397</v>
      </c>
      <c r="AM89" s="2">
        <f t="shared" si="30"/>
        <v>0.80540555110875411</v>
      </c>
      <c r="AN89" s="2">
        <f t="shared" si="31"/>
        <v>1.0301469519404236</v>
      </c>
      <c r="AO89" s="2">
        <f t="shared" si="32"/>
        <v>-6.9627042837816289E-2</v>
      </c>
      <c r="AP89" s="2">
        <f t="shared" si="33"/>
        <v>107.23936024644308</v>
      </c>
      <c r="AQ89" s="2">
        <f t="shared" si="34"/>
        <v>69.080131647243974</v>
      </c>
      <c r="AR89" s="2">
        <f t="shared" si="35"/>
        <v>0.96051990910260732</v>
      </c>
      <c r="AS89" s="2">
        <f t="shared" si="35"/>
        <v>108.26950719838351</v>
      </c>
      <c r="AT89" s="2">
        <f t="shared" si="35"/>
        <v>70.110278599184397</v>
      </c>
      <c r="AU89" s="2">
        <f t="shared" si="36"/>
        <v>1.0301469519404236</v>
      </c>
      <c r="AV89" s="2">
        <f t="shared" si="37"/>
        <v>5.0661797701252897</v>
      </c>
      <c r="AW89" s="2">
        <f t="shared" si="47"/>
        <v>1.1547852314424818</v>
      </c>
      <c r="AX89" s="2"/>
      <c r="AY89" s="2">
        <f t="shared" si="38"/>
        <v>3.8400134239395589</v>
      </c>
      <c r="AZ89" s="2">
        <f t="shared" si="39"/>
        <v>3.3722545083537012</v>
      </c>
      <c r="BA89" s="2">
        <f t="shared" si="40"/>
        <v>2.9839013983105875</v>
      </c>
      <c r="BC89">
        <f t="shared" si="41"/>
        <v>0.46775891558585941</v>
      </c>
      <c r="BD89">
        <f t="shared" si="42"/>
        <v>3.9113945386828068</v>
      </c>
      <c r="BE89">
        <f t="shared" si="43"/>
        <v>-0.12463827950205916</v>
      </c>
    </row>
    <row r="90" spans="1:57" x14ac:dyDescent="0.25">
      <c r="A90" s="3">
        <v>25173</v>
      </c>
      <c r="B90" s="18" t="s">
        <v>89</v>
      </c>
      <c r="C90" s="18">
        <v>-2.041685747807489</v>
      </c>
      <c r="D90" s="18">
        <v>-1.0959883718237986</v>
      </c>
      <c r="E90" s="16">
        <v>-1.5688370598156434</v>
      </c>
      <c r="F90" s="16">
        <v>1.0965331175280895</v>
      </c>
      <c r="G90" s="16">
        <v>-2.6653701773437319</v>
      </c>
      <c r="H90" s="16">
        <v>0.30849795945333014</v>
      </c>
      <c r="I90" s="16">
        <v>7.4187151043097366E-2</v>
      </c>
      <c r="J90" s="16"/>
      <c r="K90" s="16">
        <v>7.4028082241828025E-2</v>
      </c>
      <c r="L90" s="16">
        <v>3.0259925912878294E-3</v>
      </c>
      <c r="M90" s="16">
        <v>-2.4848178409433666</v>
      </c>
      <c r="N90" s="16">
        <v>-0.83212752050709071</v>
      </c>
      <c r="O90" s="16">
        <v>-1.6526903204362753</v>
      </c>
      <c r="P90" s="16">
        <v>0.58871955125106945</v>
      </c>
      <c r="Q90" s="16">
        <v>8.569432017083628E-3</v>
      </c>
      <c r="R90" s="16">
        <v>-2.0309604986361265</v>
      </c>
      <c r="S90" s="16">
        <v>-2.6196800498871955</v>
      </c>
      <c r="T90" s="16">
        <v>0.97034521410938457</v>
      </c>
      <c r="U90" s="16">
        <v>-1.3464412190350827</v>
      </c>
      <c r="V90" s="16">
        <v>-3.0013057127455096</v>
      </c>
      <c r="W90" s="16">
        <v>-1.2732388308521125</v>
      </c>
      <c r="X90" s="2"/>
      <c r="Y90" s="17">
        <v>6.434473034855773</v>
      </c>
      <c r="Z90" s="17">
        <v>3.6569518700831436</v>
      </c>
      <c r="AA90" s="2"/>
      <c r="AB90" s="2">
        <f t="shared" si="26"/>
        <v>1.0376443989659399</v>
      </c>
      <c r="AC90" s="2">
        <f t="shared" si="27"/>
        <v>1.3227872518829029</v>
      </c>
      <c r="AD90" s="2">
        <f t="shared" si="28"/>
        <v>-0.28514285291696306</v>
      </c>
      <c r="AE90" s="2"/>
      <c r="AF90" s="2">
        <f>VLOOKUP($A90, Haver!$A:$L, MATCH("Normalized hours", Haver!$1:$1, 0), FALSE)</f>
        <v>60.233795507561659</v>
      </c>
      <c r="AG90" s="2">
        <f t="shared" si="48"/>
        <v>2.4617611147838026</v>
      </c>
      <c r="AH90" s="2">
        <f t="shared" si="44"/>
        <v>1.0965331175280895</v>
      </c>
      <c r="AI90" s="16">
        <f t="shared" si="45"/>
        <v>0.30849795945333014</v>
      </c>
      <c r="AJ90" s="2">
        <f t="shared" si="46"/>
        <v>1.0376443989659399</v>
      </c>
      <c r="AK90" s="2">
        <f t="shared" si="49"/>
        <v>109.87812545709745</v>
      </c>
      <c r="AL90" s="2">
        <f t="shared" si="49"/>
        <v>71.024516566705188</v>
      </c>
      <c r="AM90" s="2">
        <f t="shared" si="30"/>
        <v>1.1705611997699175</v>
      </c>
      <c r="AN90" s="2">
        <f t="shared" si="31"/>
        <v>1.3227872518829029</v>
      </c>
      <c r="AO90" s="2">
        <f t="shared" si="32"/>
        <v>-0.28514285291696306</v>
      </c>
      <c r="AP90" s="2">
        <f t="shared" si="33"/>
        <v>108.55533820521455</v>
      </c>
      <c r="AQ90" s="2">
        <f t="shared" si="34"/>
        <v>69.701729314822288</v>
      </c>
      <c r="AR90" s="2">
        <f t="shared" si="35"/>
        <v>1.0376443989659399</v>
      </c>
      <c r="AS90" s="2">
        <f t="shared" si="35"/>
        <v>109.87812545709745</v>
      </c>
      <c r="AT90" s="2">
        <f t="shared" si="35"/>
        <v>71.024516566705188</v>
      </c>
      <c r="AU90" s="2">
        <f t="shared" si="36"/>
        <v>1.3227872518829029</v>
      </c>
      <c r="AV90" s="2">
        <f t="shared" si="37"/>
        <v>4.6739705051713791</v>
      </c>
      <c r="AW90" s="2">
        <f t="shared" si="47"/>
        <v>1.4289185108245042</v>
      </c>
      <c r="AX90" s="2"/>
      <c r="AY90" s="2">
        <f t="shared" si="38"/>
        <v>3.2188089637037174</v>
      </c>
      <c r="AZ90" s="2">
        <f t="shared" si="39"/>
        <v>2.9590819282446326</v>
      </c>
      <c r="BA90" s="2">
        <f t="shared" si="40"/>
        <v>2.5707288182015189</v>
      </c>
      <c r="BC90">
        <f t="shared" si="41"/>
        <v>0.25972703545908671</v>
      </c>
      <c r="BD90">
        <f t="shared" si="42"/>
        <v>3.2450519943468739</v>
      </c>
      <c r="BE90">
        <f t="shared" si="43"/>
        <v>-0.10613125894160216</v>
      </c>
    </row>
    <row r="91" spans="1:57" x14ac:dyDescent="0.25">
      <c r="A91" s="3">
        <v>25263</v>
      </c>
      <c r="B91" s="18" t="s">
        <v>90</v>
      </c>
      <c r="C91" s="18">
        <v>2.9649436911260167</v>
      </c>
      <c r="D91" s="18">
        <v>5.2659022634702346E-3</v>
      </c>
      <c r="E91" s="16">
        <v>1.485104796694741</v>
      </c>
      <c r="F91" s="16">
        <v>4.4602656518623505</v>
      </c>
      <c r="G91" s="16">
        <v>-2.9751608551676072</v>
      </c>
      <c r="H91" s="16">
        <v>0.66880241408169905</v>
      </c>
      <c r="I91" s="16">
        <v>0.32324005440161552</v>
      </c>
      <c r="J91" s="16"/>
      <c r="K91" s="16">
        <v>0.32322812377269822</v>
      </c>
      <c r="L91" s="16">
        <v>-7.1711238677502065E-4</v>
      </c>
      <c r="M91" s="16">
        <v>-2.00509698703023</v>
      </c>
      <c r="N91" s="16">
        <v>-0.42733788224463554</v>
      </c>
      <c r="O91" s="16">
        <v>-1.5777591047855943</v>
      </c>
      <c r="P91" s="16">
        <v>0.97361409011004896</v>
      </c>
      <c r="Q91" s="16">
        <v>8.5938668361322523E-3</v>
      </c>
      <c r="R91" s="16">
        <v>-1.2522838468544308</v>
      </c>
      <c r="S91" s="16">
        <v>-2.2258979369644787</v>
      </c>
      <c r="T91" s="16">
        <v>-4.4169346366547071</v>
      </c>
      <c r="U91" s="16">
        <v>0.70691343559147324</v>
      </c>
      <c r="V91" s="16">
        <v>3.1646507898002763</v>
      </c>
      <c r="W91" s="16">
        <v>-2.9328113725559519</v>
      </c>
      <c r="X91" s="2"/>
      <c r="Y91" s="17">
        <v>6.6880960178147619</v>
      </c>
      <c r="Z91" s="17">
        <v>3.7305828508661794</v>
      </c>
      <c r="AA91" s="2"/>
      <c r="AB91" s="2">
        <f t="shared" si="26"/>
        <v>1.2048450024863646</v>
      </c>
      <c r="AC91" s="2">
        <f t="shared" si="27"/>
        <v>2.5186606957916648</v>
      </c>
      <c r="AD91" s="2">
        <f t="shared" si="28"/>
        <v>-1.3138156933053002</v>
      </c>
      <c r="AE91" s="2"/>
      <c r="AF91" s="2">
        <f>VLOOKUP($A91, Haver!$A:$L, MATCH("Normalized hours", Haver!$1:$1, 0), FALSE)</f>
        <v>60.797840274683502</v>
      </c>
      <c r="AG91" s="2">
        <f t="shared" si="48"/>
        <v>3.7282738313966468</v>
      </c>
      <c r="AH91" s="2">
        <f t="shared" si="44"/>
        <v>4.4602656518623505</v>
      </c>
      <c r="AI91" s="16">
        <f t="shared" si="45"/>
        <v>0.66880241408169905</v>
      </c>
      <c r="AJ91" s="2">
        <f t="shared" si="46"/>
        <v>1.2048450024863646</v>
      </c>
      <c r="AK91" s="2">
        <f t="shared" si="49"/>
        <v>111.55014946155114</v>
      </c>
      <c r="AL91" s="2">
        <f t="shared" si="49"/>
        <v>71.957162279421738</v>
      </c>
      <c r="AM91" s="2">
        <f t="shared" si="30"/>
        <v>4.7834937756350486</v>
      </c>
      <c r="AN91" s="2">
        <f t="shared" si="31"/>
        <v>2.5186606957916648</v>
      </c>
      <c r="AO91" s="2">
        <f t="shared" si="32"/>
        <v>-1.3138156933053002</v>
      </c>
      <c r="AP91" s="2">
        <f t="shared" si="33"/>
        <v>109.03148876575948</v>
      </c>
      <c r="AQ91" s="2">
        <f t="shared" si="34"/>
        <v>69.438501583630071</v>
      </c>
      <c r="AR91" s="2">
        <f t="shared" si="35"/>
        <v>1.2048450024863646</v>
      </c>
      <c r="AS91" s="2">
        <f t="shared" si="35"/>
        <v>111.55014946155114</v>
      </c>
      <c r="AT91" s="2">
        <f t="shared" si="35"/>
        <v>71.957162279421738</v>
      </c>
      <c r="AU91" s="2">
        <f t="shared" si="36"/>
        <v>2.5186606957916648</v>
      </c>
      <c r="AV91" s="2">
        <f t="shared" si="37"/>
        <v>5.0452467043450646</v>
      </c>
      <c r="AW91" s="2">
        <f t="shared" si="47"/>
        <v>2.5439849237900916</v>
      </c>
      <c r="AX91" s="2"/>
      <c r="AY91" s="2">
        <f t="shared" si="38"/>
        <v>2.7175347169461599</v>
      </c>
      <c r="AZ91" s="2">
        <f t="shared" si="39"/>
        <v>2.5646421520482341</v>
      </c>
      <c r="BA91" s="2">
        <f t="shared" si="40"/>
        <v>2.1762890420051209</v>
      </c>
      <c r="BC91">
        <f t="shared" si="41"/>
        <v>0.15289256489792782</v>
      </c>
      <c r="BD91">
        <f t="shared" si="42"/>
        <v>2.5012617805549722</v>
      </c>
      <c r="BE91">
        <f t="shared" si="43"/>
        <v>-2.5324227998427609E-2</v>
      </c>
    </row>
    <row r="92" spans="1:57" x14ac:dyDescent="0.25">
      <c r="A92" s="3">
        <v>25355</v>
      </c>
      <c r="B92" s="18" t="s">
        <v>91</v>
      </c>
      <c r="C92" s="18">
        <v>-3.3236489461098504</v>
      </c>
      <c r="D92" s="18">
        <v>-1.3476123644561833</v>
      </c>
      <c r="E92" s="16">
        <v>-2.3356306552830173</v>
      </c>
      <c r="F92" s="16">
        <v>-0.42292500156141322</v>
      </c>
      <c r="G92" s="16">
        <v>-1.9127056537216034</v>
      </c>
      <c r="H92" s="16">
        <v>0.62596793053421518</v>
      </c>
      <c r="I92" s="16">
        <v>0.38655846113724801</v>
      </c>
      <c r="J92" s="16"/>
      <c r="K92" s="16">
        <v>0.38669203344039571</v>
      </c>
      <c r="L92" s="16">
        <v>-4.9683931701674511E-3</v>
      </c>
      <c r="M92" s="16">
        <v>-2.5063047836876406</v>
      </c>
      <c r="N92" s="16">
        <v>0.725611272120254</v>
      </c>
      <c r="O92" s="16">
        <v>-3.2319160558078952</v>
      </c>
      <c r="P92" s="16">
        <v>1.7861568604037659</v>
      </c>
      <c r="Q92" s="16">
        <v>7.5264914995617216E-3</v>
      </c>
      <c r="R92" s="16">
        <v>-1.1187006129646457</v>
      </c>
      <c r="S92" s="16">
        <v>-2.9048574733684109</v>
      </c>
      <c r="T92" s="16">
        <v>-0.36723732926078634</v>
      </c>
      <c r="U92" s="16">
        <v>1.0340881025516702</v>
      </c>
      <c r="V92" s="16">
        <v>-0.75146328370385884</v>
      </c>
      <c r="W92" s="16">
        <v>-3.93894557592008</v>
      </c>
      <c r="X92" s="2"/>
      <c r="Y92" s="17">
        <v>6.8924800971969189</v>
      </c>
      <c r="Z92" s="17">
        <v>3.7737980479413595</v>
      </c>
      <c r="AA92" s="2"/>
      <c r="AB92" s="2">
        <f t="shared" si="26"/>
        <v>1.3613369851199184</v>
      </c>
      <c r="AC92" s="2">
        <f t="shared" si="27"/>
        <v>2.5096024537614103</v>
      </c>
      <c r="AD92" s="2">
        <f t="shared" si="28"/>
        <v>-1.1482654686414919</v>
      </c>
      <c r="AE92" s="2"/>
      <c r="AF92" s="2">
        <f>VLOOKUP($A92, Haver!$A:$L, MATCH("Normalized hours", Haver!$1:$1, 0), FALSE)</f>
        <v>61.360836631457552</v>
      </c>
      <c r="AG92" s="2">
        <f t="shared" si="48"/>
        <v>3.687010089968175</v>
      </c>
      <c r="AH92" s="2">
        <f t="shared" si="44"/>
        <v>-0.42292500156141322</v>
      </c>
      <c r="AI92" s="16">
        <f t="shared" si="45"/>
        <v>0.62596793053421518</v>
      </c>
      <c r="AJ92" s="2">
        <f t="shared" si="46"/>
        <v>1.3613369851199184</v>
      </c>
      <c r="AK92" s="2">
        <f t="shared" si="49"/>
        <v>113.27326948585038</v>
      </c>
      <c r="AL92" s="2">
        <f t="shared" si="49"/>
        <v>72.900611791407073</v>
      </c>
      <c r="AM92" s="2">
        <f t="shared" si="30"/>
        <v>-3.6232968121017506E-2</v>
      </c>
      <c r="AN92" s="2">
        <f t="shared" si="31"/>
        <v>2.5096024537614103</v>
      </c>
      <c r="AO92" s="2">
        <f t="shared" si="32"/>
        <v>-1.1482654686414919</v>
      </c>
      <c r="AP92" s="2">
        <f t="shared" si="33"/>
        <v>110.76366703208896</v>
      </c>
      <c r="AQ92" s="2">
        <f t="shared" si="34"/>
        <v>70.391009337645656</v>
      </c>
      <c r="AR92" s="2">
        <f t="shared" si="35"/>
        <v>1.3613369851199184</v>
      </c>
      <c r="AS92" s="2">
        <f t="shared" si="35"/>
        <v>113.27326948585038</v>
      </c>
      <c r="AT92" s="2">
        <f t="shared" si="35"/>
        <v>72.900611791407073</v>
      </c>
      <c r="AU92" s="2">
        <f t="shared" si="36"/>
        <v>2.5096024537614103</v>
      </c>
      <c r="AV92" s="2">
        <f t="shared" si="37"/>
        <v>4.4613390405243099</v>
      </c>
      <c r="AW92" s="2">
        <f t="shared" si="47"/>
        <v>2.4382536733997382</v>
      </c>
      <c r="AX92" s="2"/>
      <c r="AY92" s="2">
        <f t="shared" si="38"/>
        <v>2.0909585210242496</v>
      </c>
      <c r="AZ92" s="2">
        <f t="shared" si="39"/>
        <v>1.7566631380962603</v>
      </c>
      <c r="BA92" s="2">
        <f t="shared" si="40"/>
        <v>1.3683100280531468</v>
      </c>
      <c r="BC92">
        <f t="shared" si="41"/>
        <v>0.33429538292799132</v>
      </c>
      <c r="BD92">
        <f t="shared" si="42"/>
        <v>2.0230853671245712</v>
      </c>
      <c r="BE92">
        <f t="shared" si="43"/>
        <v>7.1348780361671318E-2</v>
      </c>
    </row>
    <row r="93" spans="1:57" x14ac:dyDescent="0.25">
      <c r="A93" s="3">
        <v>25447</v>
      </c>
      <c r="B93" s="18" t="s">
        <v>92</v>
      </c>
      <c r="C93" s="18">
        <v>-1.5659107523824618</v>
      </c>
      <c r="D93" s="18">
        <v>-0.86409155968533735</v>
      </c>
      <c r="E93" s="16">
        <v>-1.2150011560338987</v>
      </c>
      <c r="F93" s="16">
        <v>-0.10432288983975702</v>
      </c>
      <c r="G93" s="16">
        <v>-1.1106782661941419</v>
      </c>
      <c r="H93" s="16">
        <v>0.73280650707278649</v>
      </c>
      <c r="I93" s="16">
        <v>0.44941537340350757</v>
      </c>
      <c r="J93" s="16"/>
      <c r="K93" s="16">
        <v>0.44971195476750414</v>
      </c>
      <c r="L93" s="16">
        <v>-9.7289673991539649E-3</v>
      </c>
      <c r="M93" s="16">
        <v>-1.6660900916293466</v>
      </c>
      <c r="N93" s="16">
        <v>1.0349124758419384</v>
      </c>
      <c r="O93" s="16">
        <v>-2.7010025674712841</v>
      </c>
      <c r="P93" s="16">
        <v>0.28736526855029698</v>
      </c>
      <c r="Q93" s="16">
        <v>6.1337027816441569E-3</v>
      </c>
      <c r="R93" s="16">
        <v>-1.4439778576517099</v>
      </c>
      <c r="S93" s="16">
        <v>-1.7313431262020065</v>
      </c>
      <c r="T93" s="16">
        <v>1.6017242627375994</v>
      </c>
      <c r="U93" s="16">
        <v>0.87372407782113592</v>
      </c>
      <c r="V93" s="16">
        <v>-3.0457021203893095</v>
      </c>
      <c r="W93" s="16">
        <v>-2.6050672040231433</v>
      </c>
      <c r="X93" s="2"/>
      <c r="Y93" s="17">
        <v>6.9176311158282111</v>
      </c>
      <c r="Z93" s="17">
        <v>3.7693596291576323</v>
      </c>
      <c r="AA93" s="2"/>
      <c r="AB93" s="2">
        <f t="shared" si="26"/>
        <v>1.544538611888115</v>
      </c>
      <c r="AC93" s="2">
        <f t="shared" si="27"/>
        <v>2.5959497199933472</v>
      </c>
      <c r="AD93" s="2">
        <f t="shared" si="28"/>
        <v>-1.0514111081052322</v>
      </c>
      <c r="AE93" s="2"/>
      <c r="AF93" s="2">
        <f>VLOOKUP($A93, Haver!$A:$L, MATCH("Normalized hours", Haver!$1:$1, 0), FALSE)</f>
        <v>61.654915734018289</v>
      </c>
      <c r="AG93" s="2">
        <f t="shared" si="48"/>
        <v>1.9124683277801275</v>
      </c>
      <c r="AH93" s="2">
        <f t="shared" si="44"/>
        <v>-0.10432288983975702</v>
      </c>
      <c r="AI93" s="16">
        <f t="shared" si="45"/>
        <v>0.73280650707278649</v>
      </c>
      <c r="AJ93" s="2">
        <f t="shared" si="46"/>
        <v>1.544538611888115</v>
      </c>
      <c r="AK93" s="2">
        <f t="shared" si="49"/>
        <v>115.00267726480743</v>
      </c>
      <c r="AL93" s="2">
        <f t="shared" si="49"/>
        <v>73.842951698696481</v>
      </c>
      <c r="AM93" s="2">
        <f t="shared" si="30"/>
        <v>0.34538906492774712</v>
      </c>
      <c r="AN93" s="2">
        <f t="shared" si="31"/>
        <v>2.5959497199933472</v>
      </c>
      <c r="AO93" s="2">
        <f t="shared" si="32"/>
        <v>-1.0514111081052322</v>
      </c>
      <c r="AP93" s="2">
        <f t="shared" si="33"/>
        <v>112.40672754481409</v>
      </c>
      <c r="AQ93" s="2">
        <f t="shared" si="34"/>
        <v>71.247001978703139</v>
      </c>
      <c r="AR93" s="2">
        <f t="shared" si="35"/>
        <v>1.544538611888115</v>
      </c>
      <c r="AS93" s="2">
        <f t="shared" si="35"/>
        <v>115.00267726480743</v>
      </c>
      <c r="AT93" s="2">
        <f t="shared" si="35"/>
        <v>73.842951698696481</v>
      </c>
      <c r="AU93" s="2">
        <f t="shared" si="36"/>
        <v>2.5959497199933472</v>
      </c>
      <c r="AV93" s="2">
        <f t="shared" si="37"/>
        <v>4.157588751515835</v>
      </c>
      <c r="AW93" s="2">
        <f t="shared" si="47"/>
        <v>2.4121729509397989</v>
      </c>
      <c r="AX93" s="2"/>
      <c r="AY93" s="2">
        <f t="shared" si="38"/>
        <v>1.674435998116913</v>
      </c>
      <c r="AZ93" s="2">
        <f t="shared" si="39"/>
        <v>1.0814124962284393</v>
      </c>
      <c r="BA93" s="2">
        <f t="shared" si="40"/>
        <v>0.69305938618532559</v>
      </c>
      <c r="BC93">
        <f t="shared" si="41"/>
        <v>0.59302350188847597</v>
      </c>
      <c r="BD93">
        <f t="shared" si="42"/>
        <v>1.7454158005760356</v>
      </c>
      <c r="BE93">
        <f t="shared" si="43"/>
        <v>0.18377676905354734</v>
      </c>
    </row>
    <row r="94" spans="1:57" x14ac:dyDescent="0.25">
      <c r="A94" s="3">
        <v>25538</v>
      </c>
      <c r="B94" s="18" t="s">
        <v>93</v>
      </c>
      <c r="C94" s="18">
        <v>-6.6639397277812922</v>
      </c>
      <c r="D94" s="18">
        <v>-5.2757515744997505</v>
      </c>
      <c r="E94" s="16">
        <v>-5.9698456511405249</v>
      </c>
      <c r="F94" s="16">
        <v>-3.2239603156450123</v>
      </c>
      <c r="G94" s="16">
        <v>-2.7458853354955104</v>
      </c>
      <c r="H94" s="16">
        <v>0.53305773479779983</v>
      </c>
      <c r="I94" s="16">
        <v>0.51179782613671421</v>
      </c>
      <c r="J94" s="16"/>
      <c r="K94" s="16">
        <v>0.51226452443556747</v>
      </c>
      <c r="L94" s="16">
        <v>-1.4999865422575476E-2</v>
      </c>
      <c r="M94" s="16">
        <v>-4.211427127416691</v>
      </c>
      <c r="N94" s="16">
        <v>-1.3738623996528463</v>
      </c>
      <c r="O94" s="16">
        <v>-2.8375647277638438</v>
      </c>
      <c r="P94" s="16">
        <v>0.37495453876658091</v>
      </c>
      <c r="Q94" s="16">
        <v>5.4678030987327653E-3</v>
      </c>
      <c r="R94" s="16">
        <v>-3.9202151577202131</v>
      </c>
      <c r="S94" s="16">
        <v>-4.2951696964867949</v>
      </c>
      <c r="T94" s="16">
        <v>-4.8145132051726902</v>
      </c>
      <c r="U94" s="16">
        <v>-0.40530287624231082</v>
      </c>
      <c r="V94" s="16">
        <v>0.89429804745247621</v>
      </c>
      <c r="W94" s="16">
        <v>-3.8898668202444844</v>
      </c>
      <c r="X94" s="2"/>
      <c r="Y94" s="17">
        <v>7.0578921229725093</v>
      </c>
      <c r="Z94" s="17">
        <v>3.9872198433231429</v>
      </c>
      <c r="AA94" s="2"/>
      <c r="AB94" s="2">
        <f t="shared" si="26"/>
        <v>1.677803045587565</v>
      </c>
      <c r="AC94" s="2">
        <f t="shared" si="27"/>
        <v>1.9180257721909859</v>
      </c>
      <c r="AD94" s="2">
        <f t="shared" si="28"/>
        <v>-0.24022272660342092</v>
      </c>
      <c r="AE94" s="2"/>
      <c r="AF94" s="2">
        <f>VLOOKUP($A94, Haver!$A:$L, MATCH("Normalized hours", Haver!$1:$1, 0), FALSE)</f>
        <v>61.467774486934182</v>
      </c>
      <c r="AG94" s="2">
        <f t="shared" si="48"/>
        <v>-1.2159668757341549</v>
      </c>
      <c r="AH94" s="2">
        <f t="shared" si="44"/>
        <v>-3.2239603156450123</v>
      </c>
      <c r="AI94" s="16">
        <f t="shared" si="45"/>
        <v>0.53305773479779983</v>
      </c>
      <c r="AJ94" s="2">
        <f t="shared" si="46"/>
        <v>1.677803045587565</v>
      </c>
      <c r="AK94" s="2">
        <f t="shared" si="49"/>
        <v>116.76715029555056</v>
      </c>
      <c r="AL94" s="2">
        <f t="shared" si="49"/>
        <v>74.839756659527268</v>
      </c>
      <c r="AM94" s="2">
        <f t="shared" si="30"/>
        <v>-2.7116957912094448</v>
      </c>
      <c r="AN94" s="2">
        <f t="shared" si="31"/>
        <v>1.9180257721909859</v>
      </c>
      <c r="AO94" s="2">
        <f t="shared" si="32"/>
        <v>-0.24022272660342092</v>
      </c>
      <c r="AP94" s="2">
        <f t="shared" si="33"/>
        <v>114.84912452335958</v>
      </c>
      <c r="AQ94" s="2">
        <f t="shared" si="34"/>
        <v>72.921730887336281</v>
      </c>
      <c r="AR94" s="2">
        <f t="shared" si="35"/>
        <v>1.677803045587565</v>
      </c>
      <c r="AS94" s="2">
        <f t="shared" si="35"/>
        <v>116.76715029555056</v>
      </c>
      <c r="AT94" s="2">
        <f t="shared" si="35"/>
        <v>74.839756659527268</v>
      </c>
      <c r="AU94" s="2">
        <f t="shared" si="36"/>
        <v>1.9180257721909859</v>
      </c>
      <c r="AV94" s="2">
        <f t="shared" si="37"/>
        <v>2.665127338730704</v>
      </c>
      <c r="AW94" s="2">
        <f t="shared" si="47"/>
        <v>1.6061828720285458</v>
      </c>
      <c r="AX94" s="2"/>
      <c r="AY94" s="2">
        <f t="shared" si="38"/>
        <v>0.62157921626274026</v>
      </c>
      <c r="AZ94" s="2">
        <f t="shared" si="39"/>
        <v>0.37202131428747831</v>
      </c>
      <c r="BA94" s="2">
        <f t="shared" si="40"/>
        <v>-1.6331795755635259E-2</v>
      </c>
      <c r="BC94">
        <f t="shared" si="41"/>
        <v>0.2495579019752644</v>
      </c>
      <c r="BD94">
        <f t="shared" si="42"/>
        <v>1.0589444667021581</v>
      </c>
      <c r="BE94">
        <f t="shared" si="43"/>
        <v>0.31184290016243921</v>
      </c>
    </row>
    <row r="95" spans="1:57" x14ac:dyDescent="0.25">
      <c r="A95" s="3">
        <v>25628</v>
      </c>
      <c r="B95" s="18" t="s">
        <v>94</v>
      </c>
      <c r="C95" s="18">
        <v>-4.255423626553517</v>
      </c>
      <c r="D95" s="18">
        <v>-6.9825475653549312</v>
      </c>
      <c r="E95" s="16">
        <v>-5.618985595954225</v>
      </c>
      <c r="F95" s="16">
        <v>-3.3930664939770745</v>
      </c>
      <c r="G95" s="16">
        <v>-2.2259191019771514</v>
      </c>
      <c r="H95" s="16">
        <v>0.1163064083932781</v>
      </c>
      <c r="I95" s="16">
        <v>0.57368507410881597</v>
      </c>
      <c r="J95" s="16"/>
      <c r="K95" s="16">
        <v>0.57429091117054765</v>
      </c>
      <c r="L95" s="16">
        <v>-2.0781919371072488E-2</v>
      </c>
      <c r="M95" s="16">
        <v>-3.6262882739701405</v>
      </c>
      <c r="N95" s="16">
        <v>-5.6193500049613112</v>
      </c>
      <c r="O95" s="16">
        <v>1.9930617309911702</v>
      </c>
      <c r="P95" s="16">
        <v>-0.14706311880837242</v>
      </c>
      <c r="Q95" s="16">
        <v>2.2119150877793758E-3</v>
      </c>
      <c r="R95" s="16">
        <v>-3.7381831337523246</v>
      </c>
      <c r="S95" s="16">
        <v>-3.5911200149439546</v>
      </c>
      <c r="T95" s="16">
        <v>-12.20511731907197</v>
      </c>
      <c r="U95" s="16">
        <v>-3.7947319197888665</v>
      </c>
      <c r="V95" s="16">
        <v>8.466934185319646</v>
      </c>
      <c r="W95" s="16">
        <v>0.20361190484491209</v>
      </c>
      <c r="X95" s="2"/>
      <c r="Y95" s="17">
        <v>6.6205210963937651</v>
      </c>
      <c r="Z95" s="17">
        <v>3.8722816242226941</v>
      </c>
      <c r="AA95" s="2"/>
      <c r="AB95" s="2">
        <f t="shared" si="26"/>
        <v>1.7068796476858845</v>
      </c>
      <c r="AC95" s="2">
        <f t="shared" si="27"/>
        <v>1.2133318764893541</v>
      </c>
      <c r="AD95" s="2">
        <f t="shared" si="28"/>
        <v>0.49354777119653037</v>
      </c>
      <c r="AE95" s="2"/>
      <c r="AF95" s="2">
        <f>VLOOKUP($A95, Haver!$A:$L, MATCH("Normalized hours", Haver!$1:$1, 0), FALSE)</f>
        <v>61.225591696590044</v>
      </c>
      <c r="AG95" s="2">
        <f t="shared" si="48"/>
        <v>-1.5791113238560281</v>
      </c>
      <c r="AH95" s="2">
        <f t="shared" si="44"/>
        <v>-3.3930664939770745</v>
      </c>
      <c r="AI95" s="16">
        <f t="shared" si="45"/>
        <v>0.1163064083932781</v>
      </c>
      <c r="AJ95" s="2">
        <f t="shared" si="46"/>
        <v>1.7068796476858845</v>
      </c>
      <c r="AK95" s="2">
        <f t="shared" si="49"/>
        <v>118.422280569649</v>
      </c>
      <c r="AL95" s="2">
        <f t="shared" si="49"/>
        <v>75.807827065582941</v>
      </c>
      <c r="AM95" s="2">
        <f t="shared" si="30"/>
        <v>-2.8187755828065271</v>
      </c>
      <c r="AN95" s="2">
        <f t="shared" si="31"/>
        <v>1.2133318764893541</v>
      </c>
      <c r="AO95" s="2">
        <f t="shared" si="32"/>
        <v>0.49354777119653037</v>
      </c>
      <c r="AP95" s="2">
        <f t="shared" si="33"/>
        <v>117.20894869315966</v>
      </c>
      <c r="AQ95" s="2">
        <f t="shared" si="34"/>
        <v>74.594495189093593</v>
      </c>
      <c r="AR95" s="2">
        <f t="shared" si="35"/>
        <v>1.7068796476858845</v>
      </c>
      <c r="AS95" s="2">
        <f t="shared" si="35"/>
        <v>118.422280569649</v>
      </c>
      <c r="AT95" s="2">
        <f t="shared" si="35"/>
        <v>75.807827065582941</v>
      </c>
      <c r="AU95" s="2">
        <f t="shared" si="36"/>
        <v>1.2133318764893541</v>
      </c>
      <c r="AV95" s="2">
        <f t="shared" si="37"/>
        <v>1.2603809397421477</v>
      </c>
      <c r="AW95" s="2">
        <f t="shared" si="47"/>
        <v>0.75791624853427719</v>
      </c>
      <c r="AX95" s="2"/>
      <c r="AY95" s="2">
        <f t="shared" si="38"/>
        <v>-0.28499285222979487</v>
      </c>
      <c r="AZ95" s="2">
        <f t="shared" si="39"/>
        <v>0.87028674703527087</v>
      </c>
      <c r="BA95" s="2">
        <f t="shared" si="40"/>
        <v>0.48193363699215719</v>
      </c>
      <c r="BC95">
        <f t="shared" si="41"/>
        <v>-1.1552795992650635</v>
      </c>
      <c r="BD95">
        <f t="shared" si="42"/>
        <v>0.5024646912078703</v>
      </c>
      <c r="BE95">
        <f t="shared" si="43"/>
        <v>0.45541562795507612</v>
      </c>
    </row>
    <row r="96" spans="1:57" x14ac:dyDescent="0.25">
      <c r="A96" s="3">
        <v>25720</v>
      </c>
      <c r="B96" s="18" t="s">
        <v>95</v>
      </c>
      <c r="C96" s="18">
        <v>-2.9221643761645795</v>
      </c>
      <c r="D96" s="18">
        <v>-3.8048033731489803</v>
      </c>
      <c r="E96" s="16">
        <v>-3.3634838746567808</v>
      </c>
      <c r="F96" s="16">
        <v>-5.2342362576875665</v>
      </c>
      <c r="G96" s="16">
        <v>1.8707523830307848</v>
      </c>
      <c r="H96" s="16">
        <v>0.29112880175317546</v>
      </c>
      <c r="I96" s="16">
        <v>0.23246322928947621</v>
      </c>
      <c r="J96" s="16"/>
      <c r="K96" s="16">
        <v>0.23318923529968152</v>
      </c>
      <c r="L96" s="16">
        <v>-2.3688307882887449E-2</v>
      </c>
      <c r="M96" s="16">
        <v>0.1361296319183507</v>
      </c>
      <c r="N96" s="16">
        <v>-4.2806672585945007</v>
      </c>
      <c r="O96" s="16">
        <v>4.4167968905128516</v>
      </c>
      <c r="P96" s="16">
        <v>1.8915605436090392</v>
      </c>
      <c r="Q96" s="16">
        <v>7.3799677144159581E-4</v>
      </c>
      <c r="R96" s="16">
        <v>1.6244687574283199</v>
      </c>
      <c r="S96" s="16">
        <v>-0.26709178618072249</v>
      </c>
      <c r="T96" s="16">
        <v>-5.1499995625646688</v>
      </c>
      <c r="U96" s="16">
        <v>-4.0414215444804098</v>
      </c>
      <c r="V96" s="16">
        <v>6.7744683199929874</v>
      </c>
      <c r="W96" s="16">
        <v>3.7743297582996891</v>
      </c>
      <c r="X96" s="2"/>
      <c r="Y96" s="17">
        <v>5.9888492186327662</v>
      </c>
      <c r="Z96" s="17">
        <v>3.7628613388651919</v>
      </c>
      <c r="AA96" s="2"/>
      <c r="AB96" s="2">
        <f t="shared" si="26"/>
        <v>1.7796618481241784</v>
      </c>
      <c r="AC96" s="2">
        <f t="shared" si="27"/>
        <v>-3.6929879107617136E-2</v>
      </c>
      <c r="AD96" s="2">
        <f t="shared" si="28"/>
        <v>1.8165917272317955</v>
      </c>
      <c r="AE96" s="2"/>
      <c r="AF96" s="2">
        <f>VLOOKUP($A96, Haver!$A:$L, MATCH("Normalized hours", Haver!$1:$1, 0), FALSE)</f>
        <v>60.418315728776243</v>
      </c>
      <c r="AG96" s="2">
        <f t="shared" si="48"/>
        <v>-5.3091870293329286</v>
      </c>
      <c r="AH96" s="2">
        <f t="shared" si="44"/>
        <v>-5.2342362576875665</v>
      </c>
      <c r="AI96" s="16">
        <f t="shared" si="45"/>
        <v>0.29112880175317546</v>
      </c>
      <c r="AJ96" s="2">
        <f t="shared" si="46"/>
        <v>1.7796618481241784</v>
      </c>
      <c r="AK96" s="2">
        <f t="shared" si="49"/>
        <v>119.9194928743072</v>
      </c>
      <c r="AL96" s="2">
        <f t="shared" si="49"/>
        <v>76.748542400299243</v>
      </c>
      <c r="AM96" s="2">
        <f t="shared" si="30"/>
        <v>-5.0010470223878851</v>
      </c>
      <c r="AN96" s="2">
        <f t="shared" si="31"/>
        <v>-3.6929879107617136E-2</v>
      </c>
      <c r="AO96" s="2">
        <f t="shared" si="32"/>
        <v>1.8165917272317955</v>
      </c>
      <c r="AP96" s="2">
        <f t="shared" si="33"/>
        <v>119.95642275341481</v>
      </c>
      <c r="AQ96" s="2">
        <f t="shared" si="34"/>
        <v>76.785472279406861</v>
      </c>
      <c r="AR96" s="2">
        <f t="shared" si="35"/>
        <v>1.7796618481241784</v>
      </c>
      <c r="AS96" s="2">
        <f t="shared" si="35"/>
        <v>119.9194928743072</v>
      </c>
      <c r="AT96" s="2">
        <f t="shared" si="35"/>
        <v>76.748542400299243</v>
      </c>
      <c r="AU96" s="2">
        <f t="shared" si="36"/>
        <v>-3.6929879107617136E-2</v>
      </c>
      <c r="AV96" s="2">
        <f t="shared" si="37"/>
        <v>0.41950997107795251</v>
      </c>
      <c r="AW96" s="2">
        <f t="shared" si="47"/>
        <v>-0.55064281588761443</v>
      </c>
      <c r="AX96" s="2"/>
      <c r="AY96" s="2">
        <f t="shared" si="38"/>
        <v>-0.25096044425020719</v>
      </c>
      <c r="AZ96" s="2">
        <f t="shared" si="39"/>
        <v>1.9744859696634838</v>
      </c>
      <c r="BA96" s="2">
        <f t="shared" si="40"/>
        <v>1.5861328596203703</v>
      </c>
      <c r="BC96">
        <f t="shared" si="41"/>
        <v>-2.2254464139136889</v>
      </c>
      <c r="BD96">
        <f t="shared" si="42"/>
        <v>0.9701527869655665</v>
      </c>
      <c r="BE96">
        <f t="shared" si="43"/>
        <v>0.51371293677999652</v>
      </c>
    </row>
    <row r="97" spans="1:57" x14ac:dyDescent="0.25">
      <c r="A97" s="3">
        <v>25812</v>
      </c>
      <c r="B97" s="18" t="s">
        <v>96</v>
      </c>
      <c r="C97" s="18">
        <v>0.34157186123391492</v>
      </c>
      <c r="D97" s="18">
        <v>0.12586185842625364</v>
      </c>
      <c r="E97" s="16">
        <v>0.23371685983008517</v>
      </c>
      <c r="F97" s="16">
        <v>-3.9854952180606604</v>
      </c>
      <c r="G97" s="16">
        <v>4.2192120778907451</v>
      </c>
      <c r="H97" s="16">
        <v>0.19416977803644464</v>
      </c>
      <c r="I97" s="16">
        <v>-0.10803967804415526</v>
      </c>
      <c r="J97" s="16"/>
      <c r="K97" s="16">
        <v>-0.10721666558310947</v>
      </c>
      <c r="L97" s="16">
        <v>-2.3719222401583528E-2</v>
      </c>
      <c r="M97" s="16">
        <v>3.1205551765728003</v>
      </c>
      <c r="N97" s="16">
        <v>0.40766350012952635</v>
      </c>
      <c r="O97" s="16">
        <v>2.7128916764432729</v>
      </c>
      <c r="P97" s="16">
        <v>-2.4229298240746053</v>
      </c>
      <c r="Q97" s="16">
        <v>-6.0757019806365054E-4</v>
      </c>
      <c r="R97" s="16">
        <v>1.2256245718403695</v>
      </c>
      <c r="S97" s="16">
        <v>3.6485543959149762</v>
      </c>
      <c r="T97" s="16">
        <v>1.8086409813264317</v>
      </c>
      <c r="U97" s="16">
        <v>2.409500607491985E-2</v>
      </c>
      <c r="V97" s="16">
        <v>-0.58301640948606037</v>
      </c>
      <c r="W97" s="16">
        <v>3.6244593898400557</v>
      </c>
      <c r="X97" s="2"/>
      <c r="Y97" s="17">
        <v>5.5049414482288981</v>
      </c>
      <c r="Z97" s="17">
        <v>3.6544032751338724</v>
      </c>
      <c r="AA97" s="2"/>
      <c r="AB97" s="2">
        <f t="shared" si="26"/>
        <v>1.8282042926332895</v>
      </c>
      <c r="AC97" s="2">
        <f t="shared" si="27"/>
        <v>-1.0601078500185597</v>
      </c>
      <c r="AD97" s="2">
        <f t="shared" si="28"/>
        <v>2.8883121426518494</v>
      </c>
      <c r="AE97" s="2"/>
      <c r="AF97" s="2">
        <f>VLOOKUP($A97, Haver!$A:$L, MATCH("Normalized hours", Haver!$1:$1, 0), FALSE)</f>
        <v>60.11165570204178</v>
      </c>
      <c r="AG97" s="2">
        <f t="shared" si="48"/>
        <v>-2.0354153231441949</v>
      </c>
      <c r="AH97" s="2">
        <f t="shared" si="44"/>
        <v>-3.9854952180606604</v>
      </c>
      <c r="AI97" s="16">
        <f t="shared" si="45"/>
        <v>0.19416977803644464</v>
      </c>
      <c r="AJ97" s="2">
        <f t="shared" si="46"/>
        <v>1.8282042926332895</v>
      </c>
      <c r="AK97" s="2">
        <f t="shared" si="49"/>
        <v>121.29572823636443</v>
      </c>
      <c r="AL97" s="2">
        <f t="shared" si="49"/>
        <v>77.662143219082708</v>
      </c>
      <c r="AM97" s="2">
        <f t="shared" si="30"/>
        <v>-4.0927118836437701</v>
      </c>
      <c r="AN97" s="2">
        <f t="shared" si="31"/>
        <v>-1.0601078500185597</v>
      </c>
      <c r="AO97" s="2">
        <f t="shared" si="32"/>
        <v>2.8883121426518494</v>
      </c>
      <c r="AP97" s="2">
        <f t="shared" si="33"/>
        <v>122.35583608638298</v>
      </c>
      <c r="AQ97" s="2">
        <f t="shared" si="34"/>
        <v>78.722251069101262</v>
      </c>
      <c r="AR97" s="2">
        <f t="shared" si="35"/>
        <v>1.8282042926332895</v>
      </c>
      <c r="AS97" s="2">
        <f t="shared" si="35"/>
        <v>121.29572823636443</v>
      </c>
      <c r="AT97" s="2">
        <f t="shared" si="35"/>
        <v>77.662143219082708</v>
      </c>
      <c r="AU97" s="2">
        <f t="shared" si="36"/>
        <v>-1.0601078500185597</v>
      </c>
      <c r="AV97" s="2">
        <f t="shared" si="37"/>
        <v>0.47793918603547381</v>
      </c>
      <c r="AW97" s="2">
        <f t="shared" si="47"/>
        <v>-1.5470166204027795</v>
      </c>
      <c r="AX97" s="2"/>
      <c r="AY97" s="2">
        <f t="shared" si="38"/>
        <v>0.52917834989299295</v>
      </c>
      <c r="AZ97" s="2">
        <f t="shared" si="39"/>
        <v>2.6527088887743018</v>
      </c>
      <c r="BA97" s="2">
        <f t="shared" si="40"/>
        <v>2.2643557787311881</v>
      </c>
      <c r="BC97">
        <f t="shared" si="41"/>
        <v>-2.1235305388813073</v>
      </c>
      <c r="BD97">
        <f t="shared" si="42"/>
        <v>2.0249558064382529</v>
      </c>
      <c r="BE97">
        <f t="shared" si="43"/>
        <v>0.48690877038421915</v>
      </c>
    </row>
    <row r="98" spans="1:57" x14ac:dyDescent="0.25">
      <c r="A98" s="3">
        <v>25903</v>
      </c>
      <c r="B98" s="18" t="s">
        <v>97</v>
      </c>
      <c r="C98" s="18">
        <v>-9.9017794710906077</v>
      </c>
      <c r="D98" s="18">
        <v>-9.2939358700499248</v>
      </c>
      <c r="E98" s="16">
        <v>-9.597857670570269</v>
      </c>
      <c r="F98" s="16">
        <v>-5.1745235408747607</v>
      </c>
      <c r="G98" s="16">
        <v>-4.4233341296955064</v>
      </c>
      <c r="H98" s="16">
        <v>-0.30600949644543096</v>
      </c>
      <c r="I98" s="16">
        <v>-0.44871288935233217</v>
      </c>
      <c r="J98" s="16"/>
      <c r="K98" s="16">
        <v>-0.44784545234630019</v>
      </c>
      <c r="L98" s="16">
        <v>-2.0874615378908057E-2</v>
      </c>
      <c r="M98" s="16">
        <v>-5.5065998087590309</v>
      </c>
      <c r="N98" s="16">
        <v>-4.5237663673463535</v>
      </c>
      <c r="O98" s="16">
        <v>-0.98283344141267492</v>
      </c>
      <c r="P98" s="16">
        <v>-2.3666142879025376</v>
      </c>
      <c r="Q98" s="16">
        <v>-9.732021040685046E-3</v>
      </c>
      <c r="R98" s="16">
        <v>-7.3642786465161336</v>
      </c>
      <c r="S98" s="16">
        <v>-4.997664358613596</v>
      </c>
      <c r="T98" s="16">
        <v>-9.0228693118874634</v>
      </c>
      <c r="U98" s="16">
        <v>-3.353740083616561</v>
      </c>
      <c r="V98" s="16">
        <v>1.6585906653713294</v>
      </c>
      <c r="W98" s="16">
        <v>-1.6439242749970349</v>
      </c>
      <c r="X98" s="2"/>
      <c r="Y98" s="17">
        <v>5.3897808220163963</v>
      </c>
      <c r="Z98" s="17">
        <v>3.6131510327551708</v>
      </c>
      <c r="AA98" s="2"/>
      <c r="AB98" s="2">
        <f t="shared" si="26"/>
        <v>1.7517019185219318</v>
      </c>
      <c r="AC98" s="2">
        <f t="shared" si="27"/>
        <v>-2.4657000983238246</v>
      </c>
      <c r="AD98" s="2">
        <f t="shared" si="28"/>
        <v>4.2174020168457567</v>
      </c>
      <c r="AE98" s="2"/>
      <c r="AF98" s="2">
        <f>VLOOKUP($A98, Haver!$A:$L, MATCH("Normalized hours", Haver!$1:$1, 0), FALSE)</f>
        <v>59.652976174874837</v>
      </c>
      <c r="AG98" s="2">
        <f t="shared" si="48"/>
        <v>-3.0638879781928043</v>
      </c>
      <c r="AH98" s="2">
        <f t="shared" si="44"/>
        <v>-5.1745235408747607</v>
      </c>
      <c r="AI98" s="16">
        <f t="shared" si="45"/>
        <v>-0.30600949644543096</v>
      </c>
      <c r="AJ98" s="2">
        <f t="shared" si="46"/>
        <v>1.7517019185219318</v>
      </c>
      <c r="AK98" s="2">
        <f t="shared" si="49"/>
        <v>122.64317344186853</v>
      </c>
      <c r="AL98" s="2">
        <f t="shared" si="49"/>
        <v>78.565430977271504</v>
      </c>
      <c r="AM98" s="2">
        <f t="shared" si="30"/>
        <v>-5.6223689932210608</v>
      </c>
      <c r="AN98" s="2">
        <f t="shared" si="31"/>
        <v>-2.4657000983238246</v>
      </c>
      <c r="AO98" s="2">
        <f t="shared" si="32"/>
        <v>4.2174020168457567</v>
      </c>
      <c r="AP98" s="2">
        <f t="shared" si="33"/>
        <v>125.10887354019235</v>
      </c>
      <c r="AQ98" s="2">
        <f t="shared" si="34"/>
        <v>81.031131075595326</v>
      </c>
      <c r="AR98" s="2">
        <f t="shared" si="35"/>
        <v>1.7517019185219318</v>
      </c>
      <c r="AS98" s="2">
        <f t="shared" si="35"/>
        <v>122.64317344186853</v>
      </c>
      <c r="AT98" s="2">
        <f t="shared" si="35"/>
        <v>78.565430977271504</v>
      </c>
      <c r="AU98" s="2">
        <f t="shared" si="36"/>
        <v>-2.4657000983238246</v>
      </c>
      <c r="AV98" s="2">
        <f t="shared" si="37"/>
        <v>-1.9215252316070934</v>
      </c>
      <c r="AW98" s="2">
        <f t="shared" si="47"/>
        <v>-2.8406475056214697</v>
      </c>
      <c r="AX98" s="2"/>
      <c r="AY98" s="2">
        <f t="shared" si="38"/>
        <v>-0.84747160229676477</v>
      </c>
      <c r="AZ98" s="2">
        <f t="shared" si="39"/>
        <v>2.4070005284211331</v>
      </c>
      <c r="BA98" s="2">
        <f t="shared" si="40"/>
        <v>2.0186474183780199</v>
      </c>
      <c r="BC98">
        <f t="shared" si="41"/>
        <v>-3.2544721307178959</v>
      </c>
      <c r="BD98">
        <f t="shared" si="42"/>
        <v>0.91912227401437629</v>
      </c>
      <c r="BE98">
        <f t="shared" si="43"/>
        <v>0.37494740729764409</v>
      </c>
    </row>
    <row r="99" spans="1:57" x14ac:dyDescent="0.25">
      <c r="A99" s="3">
        <v>25993</v>
      </c>
      <c r="B99" s="18" t="s">
        <v>98</v>
      </c>
      <c r="C99" s="18">
        <v>9.4443553973138687</v>
      </c>
      <c r="D99" s="18">
        <v>5.9274847012341834</v>
      </c>
      <c r="E99" s="16">
        <v>7.6859200492740278</v>
      </c>
      <c r="F99" s="16">
        <v>0.6031496970869934</v>
      </c>
      <c r="G99" s="16">
        <v>7.0827703521870351</v>
      </c>
      <c r="H99" s="16">
        <v>-0.12152489816885748</v>
      </c>
      <c r="I99" s="16">
        <v>-0.7904481318008626</v>
      </c>
      <c r="J99" s="16"/>
      <c r="K99" s="16">
        <v>-0.78957649806171304</v>
      </c>
      <c r="L99" s="16">
        <v>-1.5154298848357728E-2</v>
      </c>
      <c r="M99" s="16">
        <v>7.8804168273836623</v>
      </c>
      <c r="N99" s="16">
        <v>2.8880273717957934</v>
      </c>
      <c r="O99" s="16">
        <v>4.992389455587869</v>
      </c>
      <c r="P99" s="16">
        <v>-2.3613366592758496</v>
      </c>
      <c r="Q99" s="16">
        <v>-4.1578092224524299E-3</v>
      </c>
      <c r="R99" s="16">
        <v>6.0324286735309673</v>
      </c>
      <c r="S99" s="16">
        <v>8.3937653328068187</v>
      </c>
      <c r="T99" s="16">
        <v>12.364174796203709</v>
      </c>
      <c r="U99" s="16">
        <v>0.3354064433395369</v>
      </c>
      <c r="V99" s="16">
        <v>-6.3317461226727403</v>
      </c>
      <c r="W99" s="16">
        <v>8.0583588894672822</v>
      </c>
      <c r="X99" s="2"/>
      <c r="Y99" s="17">
        <v>4.2058636247387611</v>
      </c>
      <c r="Z99" s="17">
        <v>3.4854086870036047</v>
      </c>
      <c r="AA99" s="2"/>
      <c r="AB99" s="2">
        <f t="shared" si="26"/>
        <v>1.7213206939797174</v>
      </c>
      <c r="AC99" s="2">
        <f t="shared" si="27"/>
        <v>-2.5123067985675047</v>
      </c>
      <c r="AD99" s="2">
        <f t="shared" si="28"/>
        <v>4.2336274925472219</v>
      </c>
      <c r="AE99" s="2"/>
      <c r="AF99" s="2">
        <f>VLOOKUP($A99, Haver!$A:$L, MATCH("Normalized hours", Haver!$1:$1, 0), FALSE)</f>
        <v>59.933950148087959</v>
      </c>
      <c r="AG99" s="2">
        <f t="shared" si="48"/>
        <v>1.8796334942414932</v>
      </c>
      <c r="AH99" s="2">
        <f t="shared" si="44"/>
        <v>0.6031496970869934</v>
      </c>
      <c r="AI99" s="16">
        <f t="shared" si="45"/>
        <v>-0.12152489816885748</v>
      </c>
      <c r="AJ99" s="2">
        <f t="shared" si="46"/>
        <v>1.7213206939797174</v>
      </c>
      <c r="AK99" s="2">
        <f t="shared" si="49"/>
        <v>123.69463934805322</v>
      </c>
      <c r="AL99" s="2">
        <f t="shared" si="49"/>
        <v>79.436783149022403</v>
      </c>
      <c r="AM99" s="2">
        <f t="shared" si="30"/>
        <v>-0.18642680097471964</v>
      </c>
      <c r="AN99" s="2">
        <f t="shared" si="31"/>
        <v>-2.5123067985675047</v>
      </c>
      <c r="AO99" s="2">
        <f t="shared" si="32"/>
        <v>4.2336274925472219</v>
      </c>
      <c r="AP99" s="2">
        <f t="shared" si="33"/>
        <v>126.20694614662072</v>
      </c>
      <c r="AQ99" s="2">
        <f t="shared" si="34"/>
        <v>81.949089947589911</v>
      </c>
      <c r="AR99" s="2">
        <f t="shared" si="35"/>
        <v>1.7213206939797174</v>
      </c>
      <c r="AS99" s="2">
        <f t="shared" si="35"/>
        <v>123.69463934805322</v>
      </c>
      <c r="AT99" s="2">
        <f t="shared" si="35"/>
        <v>79.436783149022403</v>
      </c>
      <c r="AU99" s="2">
        <f t="shared" si="36"/>
        <v>-2.5123067985675047</v>
      </c>
      <c r="AV99" s="2">
        <f t="shared" si="37"/>
        <v>-4.5219288586473283E-5</v>
      </c>
      <c r="AW99" s="2">
        <f t="shared" si="47"/>
        <v>-2.6898600813497215</v>
      </c>
      <c r="AX99" s="2"/>
      <c r="AY99" s="2">
        <f t="shared" si="38"/>
        <v>1.1226326045491508</v>
      </c>
      <c r="AZ99" s="2">
        <f t="shared" si="39"/>
        <v>3.6550978923181003</v>
      </c>
      <c r="BA99" s="2">
        <f t="shared" si="40"/>
        <v>3.2667447822749862</v>
      </c>
      <c r="BC99">
        <f t="shared" si="41"/>
        <v>-2.5324652877689475</v>
      </c>
      <c r="BD99">
        <f t="shared" si="42"/>
        <v>2.6898148620611351</v>
      </c>
      <c r="BE99">
        <f t="shared" si="43"/>
        <v>0.17755328278221583</v>
      </c>
    </row>
    <row r="100" spans="1:57" x14ac:dyDescent="0.25">
      <c r="A100" s="3">
        <v>26085</v>
      </c>
      <c r="B100" s="18" t="s">
        <v>99</v>
      </c>
      <c r="C100" s="18">
        <v>-1.0137955306190354</v>
      </c>
      <c r="D100" s="18">
        <v>-0.4965333686328437</v>
      </c>
      <c r="E100" s="16">
        <v>-0.75516444962593754</v>
      </c>
      <c r="F100" s="16">
        <v>1.0021618063343372</v>
      </c>
      <c r="G100" s="16">
        <v>-1.7573262559602769</v>
      </c>
      <c r="H100" s="16">
        <v>-0.48941562684126216</v>
      </c>
      <c r="I100" s="16">
        <v>-0.53798348858256417</v>
      </c>
      <c r="J100" s="16"/>
      <c r="K100" s="16">
        <v>-0.53712614271956094</v>
      </c>
      <c r="L100" s="16">
        <v>-1.1029304900987247E-2</v>
      </c>
      <c r="M100" s="16">
        <v>-0.91242199359063592</v>
      </c>
      <c r="N100" s="16">
        <v>5.7630277977459718E-2</v>
      </c>
      <c r="O100" s="16">
        <v>-0.97005227156809659</v>
      </c>
      <c r="P100" s="16">
        <v>1.1846388865084954</v>
      </c>
      <c r="Q100" s="16">
        <v>-2.2701966738271351E-3</v>
      </c>
      <c r="R100" s="16">
        <v>2.7145949588370133E-2</v>
      </c>
      <c r="S100" s="16">
        <v>-1.1574929369201237</v>
      </c>
      <c r="T100" s="16">
        <v>-4.3720771547801291</v>
      </c>
      <c r="U100" s="16">
        <v>1.2686205634099519</v>
      </c>
      <c r="V100" s="16">
        <v>4.3992231043685033</v>
      </c>
      <c r="W100" s="16">
        <v>-2.4261135003300751</v>
      </c>
      <c r="X100" s="2"/>
      <c r="Y100" s="17">
        <v>4.2147893289966571</v>
      </c>
      <c r="Z100" s="17">
        <v>3.4167684455345162</v>
      </c>
      <c r="AA100" s="2"/>
      <c r="AB100" s="2">
        <f t="shared" si="26"/>
        <v>1.598966787269402</v>
      </c>
      <c r="AC100" s="2">
        <f t="shared" si="27"/>
        <v>-2.3960478826638107</v>
      </c>
      <c r="AD100" s="2">
        <f t="shared" si="28"/>
        <v>3.9950146699332127</v>
      </c>
      <c r="AE100" s="2"/>
      <c r="AF100" s="2">
        <f>VLOOKUP($A100, Haver!$A:$L, MATCH("Normalized hours", Haver!$1:$1, 0), FALSE)</f>
        <v>60.127381857258925</v>
      </c>
      <c r="AG100" s="2">
        <f t="shared" si="48"/>
        <v>1.2888870933003993</v>
      </c>
      <c r="AH100" s="2">
        <f t="shared" si="44"/>
        <v>1.0021618063343372</v>
      </c>
      <c r="AI100" s="16">
        <f t="shared" si="45"/>
        <v>-0.48941562684126216</v>
      </c>
      <c r="AJ100" s="2">
        <f t="shared" si="46"/>
        <v>1.598966787269402</v>
      </c>
      <c r="AK100" s="2">
        <f t="shared" ref="AK100:AL115" si="50">AK99+Y100/4</f>
        <v>124.74833668030237</v>
      </c>
      <c r="AL100" s="2">
        <f t="shared" si="50"/>
        <v>80.290975260406029</v>
      </c>
      <c r="AM100" s="2">
        <f t="shared" si="30"/>
        <v>0.46503566361477622</v>
      </c>
      <c r="AN100" s="2">
        <f t="shared" si="31"/>
        <v>-2.3960478826638107</v>
      </c>
      <c r="AO100" s="2">
        <f t="shared" si="32"/>
        <v>3.9950146699332127</v>
      </c>
      <c r="AP100" s="2">
        <f t="shared" si="33"/>
        <v>127.14438456296618</v>
      </c>
      <c r="AQ100" s="2">
        <f t="shared" si="34"/>
        <v>82.687023143069837</v>
      </c>
      <c r="AR100" s="2">
        <f t="shared" si="35"/>
        <v>1.598966787269402</v>
      </c>
      <c r="AS100" s="2">
        <f t="shared" si="35"/>
        <v>124.74833668030237</v>
      </c>
      <c r="AT100" s="2">
        <f t="shared" si="35"/>
        <v>80.290975260406029</v>
      </c>
      <c r="AU100" s="2">
        <f t="shared" si="36"/>
        <v>-2.3960478826638107</v>
      </c>
      <c r="AV100" s="2">
        <f t="shared" si="37"/>
        <v>-0.18883633169507086</v>
      </c>
      <c r="AW100" s="2">
        <f t="shared" si="47"/>
        <v>-2.4393196297661373</v>
      </c>
      <c r="AX100" s="2"/>
      <c r="AY100" s="2">
        <f t="shared" si="38"/>
        <v>0.89452710615149189</v>
      </c>
      <c r="AZ100" s="2">
        <f t="shared" si="39"/>
        <v>3.4125848244260761</v>
      </c>
      <c r="BA100" s="2">
        <f t="shared" si="40"/>
        <v>3.024231714382962</v>
      </c>
      <c r="BC100">
        <f t="shared" si="41"/>
        <v>-2.5180577182745827</v>
      </c>
      <c r="BD100">
        <f t="shared" si="42"/>
        <v>2.2504832980710656</v>
      </c>
      <c r="BE100">
        <f t="shared" si="43"/>
        <v>4.3271747102325592E-2</v>
      </c>
    </row>
    <row r="101" spans="1:57" x14ac:dyDescent="0.25">
      <c r="A101" s="3">
        <v>26177</v>
      </c>
      <c r="B101" s="18" t="s">
        <v>100</v>
      </c>
      <c r="C101" s="18">
        <v>-0.16832821579423385</v>
      </c>
      <c r="D101" s="18">
        <v>0.3313597833036166</v>
      </c>
      <c r="E101" s="16">
        <v>8.1515783754691817E-2</v>
      </c>
      <c r="F101" s="16">
        <v>-2.4342354914340043</v>
      </c>
      <c r="G101" s="16">
        <v>2.5157512751886975</v>
      </c>
      <c r="H101" s="16">
        <v>-0.49879640379192658</v>
      </c>
      <c r="I101" s="16">
        <v>-0.28501053440568425</v>
      </c>
      <c r="J101" s="16"/>
      <c r="K101" s="16">
        <v>-0.28417302621196616</v>
      </c>
      <c r="L101" s="16">
        <v>-8.4994434533478547E-3</v>
      </c>
      <c r="M101" s="16">
        <v>2.123534555050226</v>
      </c>
      <c r="N101" s="16">
        <v>-5.3729972077245822</v>
      </c>
      <c r="O101" s="16">
        <v>7.4965317627748096</v>
      </c>
      <c r="P101" s="16">
        <v>2.9733140476093438</v>
      </c>
      <c r="Q101" s="16">
        <v>-2.7618834961046779E-3</v>
      </c>
      <c r="R101" s="16">
        <v>4.4689357258900273</v>
      </c>
      <c r="S101" s="16">
        <v>1.4956216782806837</v>
      </c>
      <c r="T101" s="16">
        <v>-11.600648949548416</v>
      </c>
      <c r="U101" s="16">
        <v>-3.6716398789380227</v>
      </c>
      <c r="V101" s="16">
        <v>16.069584675438445</v>
      </c>
      <c r="W101" s="16">
        <v>5.1672615572187057</v>
      </c>
      <c r="X101" s="2"/>
      <c r="Y101" s="17">
        <v>4.6227428898742993</v>
      </c>
      <c r="Z101" s="17">
        <v>3.3462809294664102</v>
      </c>
      <c r="AA101" s="2"/>
      <c r="AB101" s="2">
        <f t="shared" si="26"/>
        <v>1.4742676863214204</v>
      </c>
      <c r="AC101" s="2">
        <f t="shared" si="27"/>
        <v>-3.0756500120753034</v>
      </c>
      <c r="AD101" s="2">
        <f t="shared" si="28"/>
        <v>4.5499176983967242</v>
      </c>
      <c r="AE101" s="2"/>
      <c r="AF101" s="2">
        <f>VLOOKUP($A101, Haver!$A:$L, MATCH("Normalized hours", Haver!$1:$1, 0), FALSE)</f>
        <v>60.127906062432835</v>
      </c>
      <c r="AG101" s="2">
        <f t="shared" si="48"/>
        <v>3.4872823173782842E-3</v>
      </c>
      <c r="AH101" s="2">
        <f t="shared" si="44"/>
        <v>-2.4342354914340043</v>
      </c>
      <c r="AI101" s="16">
        <f t="shared" si="45"/>
        <v>-0.49879640379192658</v>
      </c>
      <c r="AJ101" s="2">
        <f t="shared" si="46"/>
        <v>1.4742676863214204</v>
      </c>
      <c r="AK101" s="2">
        <f t="shared" si="50"/>
        <v>125.90402240277095</v>
      </c>
      <c r="AL101" s="2">
        <f t="shared" si="50"/>
        <v>81.127545492772626</v>
      </c>
      <c r="AM101" s="2">
        <f t="shared" si="30"/>
        <v>-2.7184085176459707</v>
      </c>
      <c r="AN101" s="2">
        <f t="shared" si="31"/>
        <v>-3.0756500120753034</v>
      </c>
      <c r="AO101" s="2">
        <f t="shared" si="32"/>
        <v>4.5499176983967242</v>
      </c>
      <c r="AP101" s="2">
        <f t="shared" si="33"/>
        <v>128.97967241484625</v>
      </c>
      <c r="AQ101" s="2">
        <f t="shared" si="34"/>
        <v>84.203195504847926</v>
      </c>
      <c r="AR101" s="2">
        <f t="shared" si="35"/>
        <v>1.4742676863214204</v>
      </c>
      <c r="AS101" s="2">
        <f t="shared" si="35"/>
        <v>125.90402240277095</v>
      </c>
      <c r="AT101" s="2">
        <f t="shared" si="35"/>
        <v>81.127545492772626</v>
      </c>
      <c r="AU101" s="2">
        <f t="shared" si="36"/>
        <v>-3.0756500120753034</v>
      </c>
      <c r="AV101" s="2">
        <f t="shared" si="37"/>
        <v>-0.1684573857563979</v>
      </c>
      <c r="AW101" s="2">
        <f t="shared" si="47"/>
        <v>-3.0478785026246382</v>
      </c>
      <c r="AX101" s="2"/>
      <c r="AY101" s="2">
        <f t="shared" si="38"/>
        <v>1.4254107449140485</v>
      </c>
      <c r="AZ101" s="2">
        <f t="shared" si="39"/>
        <v>5.2867177651197785</v>
      </c>
      <c r="BA101" s="2">
        <f t="shared" si="40"/>
        <v>4.8983646550766649</v>
      </c>
      <c r="BC101">
        <f t="shared" si="41"/>
        <v>-3.8613070202057282</v>
      </c>
      <c r="BD101">
        <f t="shared" si="42"/>
        <v>2.8794211168682402</v>
      </c>
      <c r="BE101">
        <f t="shared" si="43"/>
        <v>-2.7771509450665949E-2</v>
      </c>
    </row>
    <row r="102" spans="1:57" x14ac:dyDescent="0.25">
      <c r="A102" s="3">
        <v>26268</v>
      </c>
      <c r="B102" s="18" t="s">
        <v>101</v>
      </c>
      <c r="C102" s="18">
        <v>-2.6868177801647795</v>
      </c>
      <c r="D102" s="18">
        <v>2.5801615334453425</v>
      </c>
      <c r="E102" s="16">
        <v>-5.3328123359719815E-2</v>
      </c>
      <c r="F102" s="16">
        <v>2.6875919623784879</v>
      </c>
      <c r="G102" s="16">
        <v>-2.7409200857382072</v>
      </c>
      <c r="H102" s="16">
        <v>-1.1879292342845611</v>
      </c>
      <c r="I102" s="16">
        <v>-3.2009703686480095E-2</v>
      </c>
      <c r="J102" s="16"/>
      <c r="K102" s="16">
        <v>-3.1199764735291097E-2</v>
      </c>
      <c r="L102" s="16">
        <v>-7.5645634117787464E-3</v>
      </c>
      <c r="M102" s="16">
        <v>-1.5151143848395088</v>
      </c>
      <c r="N102" s="16">
        <v>8.5267015751494633</v>
      </c>
      <c r="O102" s="16">
        <v>-10.041815959988972</v>
      </c>
      <c r="P102" s="16">
        <v>2.5202375689765617</v>
      </c>
      <c r="Q102" s="16">
        <v>2.5558053358989974E-3</v>
      </c>
      <c r="R102" s="16">
        <v>0.45160947915413852</v>
      </c>
      <c r="S102" s="16">
        <v>-2.0686280898224219</v>
      </c>
      <c r="T102" s="16">
        <v>18.120842794336973</v>
      </c>
      <c r="U102" s="16">
        <v>5.8197726125098361</v>
      </c>
      <c r="V102" s="16">
        <v>-17.669233315182833</v>
      </c>
      <c r="W102" s="16">
        <v>-7.8884007023322589</v>
      </c>
      <c r="X102" s="2"/>
      <c r="Y102" s="17">
        <v>4.6093453450134003</v>
      </c>
      <c r="Z102" s="17">
        <v>3.2702424657909428</v>
      </c>
      <c r="AA102" s="2"/>
      <c r="AB102" s="2">
        <f t="shared" si="26"/>
        <v>1.1772853777502801</v>
      </c>
      <c r="AC102" s="2">
        <f t="shared" si="27"/>
        <v>-2.4115519626645043</v>
      </c>
      <c r="AD102" s="2">
        <f t="shared" si="28"/>
        <v>3.5888373404147842</v>
      </c>
      <c r="AE102" s="2"/>
      <c r="AF102" s="2">
        <f>VLOOKUP($A102, Haver!$A:$L, MATCH("Normalized hours", Haver!$1:$1, 0), FALSE)</f>
        <v>60.771630015988251</v>
      </c>
      <c r="AG102" s="2">
        <f t="shared" si="48"/>
        <v>4.2596030237256413</v>
      </c>
      <c r="AH102" s="2">
        <f t="shared" si="44"/>
        <v>2.6875919623784879</v>
      </c>
      <c r="AI102" s="16">
        <f t="shared" si="45"/>
        <v>-1.1879292342845611</v>
      </c>
      <c r="AJ102" s="2">
        <f t="shared" si="46"/>
        <v>1.1772853777502801</v>
      </c>
      <c r="AK102" s="2">
        <f t="shared" si="50"/>
        <v>127.0563587390243</v>
      </c>
      <c r="AL102" s="2">
        <f t="shared" si="50"/>
        <v>81.945106109220362</v>
      </c>
      <c r="AM102" s="2">
        <f t="shared" si="30"/>
        <v>2.6563921976431968</v>
      </c>
      <c r="AN102" s="2">
        <f t="shared" si="31"/>
        <v>-2.4115519626645043</v>
      </c>
      <c r="AO102" s="2">
        <f t="shared" si="32"/>
        <v>3.5888373404147842</v>
      </c>
      <c r="AP102" s="2">
        <f t="shared" si="33"/>
        <v>129.46791070168882</v>
      </c>
      <c r="AQ102" s="2">
        <f t="shared" si="34"/>
        <v>84.356658071884866</v>
      </c>
      <c r="AR102" s="2">
        <f t="shared" si="35"/>
        <v>1.1772853777502801</v>
      </c>
      <c r="AS102" s="2">
        <f t="shared" si="35"/>
        <v>127.0563587390243</v>
      </c>
      <c r="AT102" s="2">
        <f t="shared" si="35"/>
        <v>81.945106109220362</v>
      </c>
      <c r="AU102" s="2">
        <f t="shared" si="36"/>
        <v>-2.4115519626645043</v>
      </c>
      <c r="AV102" s="2">
        <f t="shared" si="37"/>
        <v>-0.18178941659632786</v>
      </c>
      <c r="AW102" s="2">
        <f t="shared" si="47"/>
        <v>-2.3759805120300164</v>
      </c>
      <c r="AX102" s="2"/>
      <c r="AY102" s="2">
        <f t="shared" si="38"/>
        <v>1.0466321487041714</v>
      </c>
      <c r="AZ102" s="2">
        <f t="shared" si="39"/>
        <v>2.7762637751225356</v>
      </c>
      <c r="BA102" s="2">
        <f t="shared" si="40"/>
        <v>2.3879106650794224</v>
      </c>
      <c r="BC102">
        <f t="shared" si="41"/>
        <v>-1.7296316264183624</v>
      </c>
      <c r="BD102">
        <f t="shared" si="42"/>
        <v>2.1941910954336885</v>
      </c>
      <c r="BE102">
        <f t="shared" si="43"/>
        <v>-3.5571450634488723E-2</v>
      </c>
    </row>
    <row r="103" spans="1:57" x14ac:dyDescent="0.25">
      <c r="A103" s="3">
        <v>26359</v>
      </c>
      <c r="B103" s="18" t="s">
        <v>102</v>
      </c>
      <c r="C103" s="18">
        <v>5.5186816486115617</v>
      </c>
      <c r="D103" s="18">
        <v>3.796108481906288</v>
      </c>
      <c r="E103" s="16">
        <v>4.6573950652589247</v>
      </c>
      <c r="F103" s="16">
        <v>3.9458944363686044</v>
      </c>
      <c r="G103" s="16">
        <v>0.71150062889032206</v>
      </c>
      <c r="H103" s="16">
        <v>-1.0865505145399665</v>
      </c>
      <c r="I103" s="16">
        <v>0.220547103976902</v>
      </c>
      <c r="J103" s="16"/>
      <c r="K103" s="16">
        <v>0.22130441560619987</v>
      </c>
      <c r="L103" s="16">
        <v>-8.2245547714519529E-3</v>
      </c>
      <c r="M103" s="16">
        <v>2.1186411199291859</v>
      </c>
      <c r="N103" s="16">
        <v>2.359880207541182</v>
      </c>
      <c r="O103" s="16">
        <v>-0.24123908761199675</v>
      </c>
      <c r="P103" s="16">
        <v>0.91679546565734182</v>
      </c>
      <c r="Q103" s="16">
        <v>2.4970085805431086E-3</v>
      </c>
      <c r="R103" s="16">
        <v>2.8345429056617371</v>
      </c>
      <c r="S103" s="16">
        <v>1.9177474400043955</v>
      </c>
      <c r="T103" s="16">
        <v>6.3194728556809014</v>
      </c>
      <c r="U103" s="16">
        <v>1.2417427436585646</v>
      </c>
      <c r="V103" s="16">
        <v>-3.4849299500191639</v>
      </c>
      <c r="W103" s="16">
        <v>0.67600469634583038</v>
      </c>
      <c r="X103" s="2"/>
      <c r="Y103" s="17">
        <v>4.9728041574317965</v>
      </c>
      <c r="Z103" s="17">
        <v>3.2047327724018317</v>
      </c>
      <c r="AA103" s="2"/>
      <c r="AB103" s="2">
        <f t="shared" si="26"/>
        <v>0.90564774911528845</v>
      </c>
      <c r="AC103" s="2">
        <f t="shared" si="27"/>
        <v>-1.3697522496708032</v>
      </c>
      <c r="AD103" s="2">
        <f t="shared" si="28"/>
        <v>2.2753999987860918</v>
      </c>
      <c r="AE103" s="2"/>
      <c r="AF103" s="2">
        <f>VLOOKUP($A103, Haver!$A:$L, MATCH("Normalized hours", Haver!$1:$1, 0), FALSE)</f>
        <v>61.512331926716115</v>
      </c>
      <c r="AG103" s="2">
        <f t="shared" si="48"/>
        <v>4.8458421395487425</v>
      </c>
      <c r="AH103" s="2">
        <f t="shared" si="44"/>
        <v>3.9458944363686044</v>
      </c>
      <c r="AI103" s="16">
        <f t="shared" si="45"/>
        <v>-1.0865505145399665</v>
      </c>
      <c r="AJ103" s="2">
        <f t="shared" si="46"/>
        <v>0.90564774911528845</v>
      </c>
      <c r="AK103" s="2">
        <f t="shared" si="50"/>
        <v>128.29955977838225</v>
      </c>
      <c r="AL103" s="2">
        <f t="shared" si="50"/>
        <v>82.746289302320818</v>
      </c>
      <c r="AM103" s="2">
        <f t="shared" si="30"/>
        <v>4.1671988519748044</v>
      </c>
      <c r="AN103" s="2">
        <f t="shared" si="31"/>
        <v>-1.3697522496708032</v>
      </c>
      <c r="AO103" s="2">
        <f t="shared" si="32"/>
        <v>2.2753999987860918</v>
      </c>
      <c r="AP103" s="2">
        <f t="shared" si="33"/>
        <v>129.66931202805304</v>
      </c>
      <c r="AQ103" s="2">
        <f t="shared" si="34"/>
        <v>84.116041551991628</v>
      </c>
      <c r="AR103" s="2">
        <f t="shared" si="35"/>
        <v>0.90564774911528845</v>
      </c>
      <c r="AS103" s="2">
        <f t="shared" si="35"/>
        <v>128.29955977838225</v>
      </c>
      <c r="AT103" s="2">
        <f t="shared" si="35"/>
        <v>82.746289302320818</v>
      </c>
      <c r="AU103" s="2">
        <f t="shared" si="36"/>
        <v>-1.3697522496708032</v>
      </c>
      <c r="AV103" s="2">
        <f t="shared" si="37"/>
        <v>0.98255934971840331</v>
      </c>
      <c r="AW103" s="2">
        <f t="shared" si="47"/>
        <v>-1.3895069029378653</v>
      </c>
      <c r="AX103" s="2"/>
      <c r="AY103" s="2">
        <f t="shared" si="38"/>
        <v>1.5762924286864679</v>
      </c>
      <c r="AZ103" s="2">
        <f t="shared" si="39"/>
        <v>2.7159540032195366</v>
      </c>
      <c r="BA103" s="2">
        <f t="shared" si="40"/>
        <v>2.3276008931764229</v>
      </c>
      <c r="BC103">
        <f t="shared" si="41"/>
        <v>-1.1396615745330669</v>
      </c>
      <c r="BD103">
        <f t="shared" si="42"/>
        <v>2.372066252656269</v>
      </c>
      <c r="BE103">
        <f t="shared" si="43"/>
        <v>1.9754653267061245E-2</v>
      </c>
    </row>
    <row r="104" spans="1:57" x14ac:dyDescent="0.25">
      <c r="A104" s="3">
        <v>26451</v>
      </c>
      <c r="B104" s="18" t="s">
        <v>103</v>
      </c>
      <c r="C104" s="18">
        <v>8.0229758359377765</v>
      </c>
      <c r="D104" s="18">
        <v>2.7524534249053918</v>
      </c>
      <c r="E104" s="16">
        <v>5.3877146304215842</v>
      </c>
      <c r="F104" s="16">
        <v>0.60304227421424694</v>
      </c>
      <c r="G104" s="16">
        <v>4.7846723562073397</v>
      </c>
      <c r="H104" s="16">
        <v>-0.276905921894393</v>
      </c>
      <c r="I104" s="16">
        <v>-1.4696459721260685E-2</v>
      </c>
      <c r="J104" s="16"/>
      <c r="K104" s="16">
        <v>-1.405456488764989E-2</v>
      </c>
      <c r="L104" s="16">
        <v>-8.6461880760125842E-3</v>
      </c>
      <c r="M104" s="16">
        <v>5.0734873463842165</v>
      </c>
      <c r="N104" s="16">
        <v>5.7905310818229214</v>
      </c>
      <c r="O104" s="16">
        <v>-0.71704373543870448</v>
      </c>
      <c r="P104" s="16">
        <v>-1.9737094271333353</v>
      </c>
      <c r="Q104" s="16">
        <v>9.4773432860181805E-4</v>
      </c>
      <c r="R104" s="16">
        <v>3.536084573743691</v>
      </c>
      <c r="S104" s="16">
        <v>5.5097940008770268</v>
      </c>
      <c r="T104" s="16">
        <v>11.829835116191076</v>
      </c>
      <c r="U104" s="16">
        <v>4.0961451240413522</v>
      </c>
      <c r="V104" s="16">
        <v>-8.2937505424473841</v>
      </c>
      <c r="W104" s="16">
        <v>1.4136488768356748</v>
      </c>
      <c r="X104" s="2"/>
      <c r="Y104" s="17">
        <v>5.5467788712623491</v>
      </c>
      <c r="Z104" s="17">
        <v>3.3001785991966766</v>
      </c>
      <c r="AA104" s="2"/>
      <c r="AB104" s="2">
        <f t="shared" si="26"/>
        <v>0.8364212686416902</v>
      </c>
      <c r="AC104" s="2">
        <f t="shared" si="27"/>
        <v>-1.222505322339154</v>
      </c>
      <c r="AD104" s="2">
        <f t="shared" si="28"/>
        <v>2.0589265909808443</v>
      </c>
      <c r="AE104" s="2"/>
      <c r="AF104" s="2">
        <f>VLOOKUP($A104, Haver!$A:$L, MATCH("Normalized hours", Haver!$1:$1, 0), FALSE)</f>
        <v>61.952664272796362</v>
      </c>
      <c r="AG104" s="2">
        <f t="shared" si="48"/>
        <v>2.8531760521565679</v>
      </c>
      <c r="AH104" s="2">
        <f t="shared" si="44"/>
        <v>0.60304227421424694</v>
      </c>
      <c r="AI104" s="16">
        <f t="shared" si="45"/>
        <v>-0.276905921894393</v>
      </c>
      <c r="AJ104" s="2">
        <f t="shared" si="46"/>
        <v>0.8364212686416902</v>
      </c>
      <c r="AK104" s="2">
        <f t="shared" si="50"/>
        <v>129.68625449619785</v>
      </c>
      <c r="AL104" s="2">
        <f t="shared" si="50"/>
        <v>83.571333952119986</v>
      </c>
      <c r="AM104" s="2">
        <f t="shared" si="30"/>
        <v>0.58898770932659705</v>
      </c>
      <c r="AN104" s="2">
        <f t="shared" si="31"/>
        <v>-1.222505322339154</v>
      </c>
      <c r="AO104" s="2">
        <f t="shared" si="32"/>
        <v>2.0589265909808443</v>
      </c>
      <c r="AP104" s="2">
        <f t="shared" si="33"/>
        <v>130.90875981853699</v>
      </c>
      <c r="AQ104" s="2">
        <f t="shared" si="34"/>
        <v>84.793839274459145</v>
      </c>
      <c r="AR104" s="2">
        <f t="shared" si="35"/>
        <v>0.8364212686416902</v>
      </c>
      <c r="AS104" s="2">
        <f t="shared" si="35"/>
        <v>129.68625449619785</v>
      </c>
      <c r="AT104" s="2">
        <f t="shared" si="35"/>
        <v>83.571333952119986</v>
      </c>
      <c r="AU104" s="2">
        <f t="shared" si="36"/>
        <v>-1.222505322339154</v>
      </c>
      <c r="AV104" s="2">
        <f t="shared" si="37"/>
        <v>2.3294880073237993</v>
      </c>
      <c r="AW104" s="2">
        <f t="shared" si="47"/>
        <v>-1.2387463343843035</v>
      </c>
      <c r="AX104" s="2"/>
      <c r="AY104" s="2">
        <f t="shared" si="38"/>
        <v>2.844664265282522</v>
      </c>
      <c r="AZ104" s="2">
        <f t="shared" si="39"/>
        <v>2.5366930693598606</v>
      </c>
      <c r="BA104" s="2">
        <f t="shared" si="40"/>
        <v>2.1483399593167469</v>
      </c>
      <c r="BC104">
        <f t="shared" si="41"/>
        <v>0.30797119592266342</v>
      </c>
      <c r="BD104">
        <f t="shared" si="42"/>
        <v>3.5682343417081039</v>
      </c>
      <c r="BE104">
        <f t="shared" si="43"/>
        <v>1.6241012045148773E-2</v>
      </c>
    </row>
    <row r="105" spans="1:57" x14ac:dyDescent="0.25">
      <c r="A105" s="3">
        <v>26543</v>
      </c>
      <c r="B105" s="18" t="s">
        <v>104</v>
      </c>
      <c r="C105" s="18">
        <v>0.45999762775461628</v>
      </c>
      <c r="D105" s="18">
        <v>4.2276868287533613</v>
      </c>
      <c r="E105" s="16">
        <v>2.343842228253989</v>
      </c>
      <c r="F105" s="16">
        <v>1.6947276337818473</v>
      </c>
      <c r="G105" s="16">
        <v>0.64911459447214037</v>
      </c>
      <c r="H105" s="16">
        <v>0.11957586277748344</v>
      </c>
      <c r="I105" s="16">
        <v>-0.24997036480020768</v>
      </c>
      <c r="J105" s="16"/>
      <c r="K105" s="16">
        <v>-0.24949796403452376</v>
      </c>
      <c r="L105" s="16">
        <v>-8.8294335042398697E-3</v>
      </c>
      <c r="M105" s="16">
        <v>1.3149945723884702</v>
      </c>
      <c r="N105" s="16">
        <v>5.7238919558463094E-2</v>
      </c>
      <c r="O105" s="16">
        <v>1.257755652830008</v>
      </c>
      <c r="P105" s="16">
        <v>0.51090698520681044</v>
      </c>
      <c r="Q105" s="16">
        <v>2.4109634734419683E-3</v>
      </c>
      <c r="R105" s="16">
        <v>1.7139559411759921</v>
      </c>
      <c r="S105" s="16">
        <v>1.203048955969181</v>
      </c>
      <c r="T105" s="16">
        <v>0.89688843879849278</v>
      </c>
      <c r="U105" s="16">
        <v>-0.1788763493104106</v>
      </c>
      <c r="V105" s="16">
        <v>0.81706750237749892</v>
      </c>
      <c r="W105" s="16">
        <v>1.3819253052795921</v>
      </c>
      <c r="X105" s="2"/>
      <c r="Y105" s="17">
        <v>5.5663063599616445</v>
      </c>
      <c r="Z105" s="17">
        <v>3.2767136030577375</v>
      </c>
      <c r="AA105" s="2"/>
      <c r="AB105" s="2">
        <f t="shared" si="26"/>
        <v>0.86631523433606106</v>
      </c>
      <c r="AC105" s="2">
        <f t="shared" si="27"/>
        <v>-0.86119790490232306</v>
      </c>
      <c r="AD105" s="2">
        <f t="shared" si="28"/>
        <v>1.727513139238384</v>
      </c>
      <c r="AE105" s="2"/>
      <c r="AF105" s="2">
        <f>VLOOKUP($A105, Haver!$A:$L, MATCH("Normalized hours", Haver!$1:$1, 0), FALSE)</f>
        <v>62.301260713443241</v>
      </c>
      <c r="AG105" s="2">
        <f t="shared" si="48"/>
        <v>2.244419113725181</v>
      </c>
      <c r="AH105" s="2">
        <f t="shared" si="44"/>
        <v>1.6947276337818473</v>
      </c>
      <c r="AI105" s="16">
        <f t="shared" si="45"/>
        <v>0.11957586277748344</v>
      </c>
      <c r="AJ105" s="2">
        <f t="shared" si="46"/>
        <v>0.86631523433606106</v>
      </c>
      <c r="AK105" s="2">
        <f t="shared" si="50"/>
        <v>131.07783108618827</v>
      </c>
      <c r="AL105" s="2">
        <f t="shared" si="50"/>
        <v>84.390512352884414</v>
      </c>
      <c r="AM105" s="2">
        <f t="shared" si="30"/>
        <v>1.4452296697473235</v>
      </c>
      <c r="AN105" s="2">
        <f t="shared" si="31"/>
        <v>-0.86119790490232306</v>
      </c>
      <c r="AO105" s="2">
        <f t="shared" si="32"/>
        <v>1.727513139238384</v>
      </c>
      <c r="AP105" s="2">
        <f t="shared" si="33"/>
        <v>131.93902899109059</v>
      </c>
      <c r="AQ105" s="2">
        <f t="shared" si="34"/>
        <v>85.25171025778674</v>
      </c>
      <c r="AR105" s="2">
        <f t="shared" si="35"/>
        <v>0.86631523433606106</v>
      </c>
      <c r="AS105" s="2">
        <f t="shared" si="35"/>
        <v>131.07783108618827</v>
      </c>
      <c r="AT105" s="2">
        <f t="shared" si="35"/>
        <v>84.390512352884414</v>
      </c>
      <c r="AU105" s="2">
        <f t="shared" si="36"/>
        <v>-0.86119790490232306</v>
      </c>
      <c r="AV105" s="2">
        <f t="shared" si="37"/>
        <v>2.9154485643872965</v>
      </c>
      <c r="AW105" s="2">
        <f t="shared" si="47"/>
        <v>-0.81506442593884165</v>
      </c>
      <c r="AX105" s="2"/>
      <c r="AY105" s="2">
        <f t="shared" si="38"/>
        <v>3.1734129083796394</v>
      </c>
      <c r="AZ105" s="2">
        <f t="shared" si="39"/>
        <v>2.8511319825673627</v>
      </c>
      <c r="BA105" s="2">
        <f t="shared" si="40"/>
        <v>2.4627788725242494</v>
      </c>
      <c r="BC105">
        <f t="shared" si="41"/>
        <v>0.32228092581227918</v>
      </c>
      <c r="BD105">
        <f t="shared" si="42"/>
        <v>3.7305129903261389</v>
      </c>
      <c r="BE105">
        <f t="shared" si="43"/>
        <v>-4.6133478963482168E-2</v>
      </c>
    </row>
    <row r="106" spans="1:57" x14ac:dyDescent="0.25">
      <c r="A106" s="3">
        <v>26634</v>
      </c>
      <c r="B106" s="18" t="s">
        <v>105</v>
      </c>
      <c r="C106" s="18">
        <v>4.2415964361290186</v>
      </c>
      <c r="D106" s="18">
        <v>8.984440818687915</v>
      </c>
      <c r="E106" s="16">
        <v>6.6130186274084668</v>
      </c>
      <c r="F106" s="16">
        <v>2.2167006861801237</v>
      </c>
      <c r="G106" s="16">
        <v>4.3963179412283422</v>
      </c>
      <c r="H106" s="16">
        <v>0.21844310126749722</v>
      </c>
      <c r="I106" s="16">
        <v>-0.48567738518821452</v>
      </c>
      <c r="J106" s="16"/>
      <c r="K106" s="16">
        <v>-0.48540190431683511</v>
      </c>
      <c r="L106" s="16">
        <v>-8.7743271803221723E-3</v>
      </c>
      <c r="M106" s="16">
        <v>5.355341043700621</v>
      </c>
      <c r="N106" s="16">
        <v>3.5728290096311168</v>
      </c>
      <c r="O106" s="16">
        <v>1.7825120340695035</v>
      </c>
      <c r="P106" s="16">
        <v>4.1575995761553877</v>
      </c>
      <c r="Q106" s="16">
        <v>7.3134999350048802E-3</v>
      </c>
      <c r="R106" s="16">
        <v>8.5648678001635208</v>
      </c>
      <c r="S106" s="16">
        <v>4.4072682240081322</v>
      </c>
      <c r="T106" s="16">
        <v>7.4231722277660745</v>
      </c>
      <c r="U106" s="16">
        <v>2.4485928607545158</v>
      </c>
      <c r="V106" s="16">
        <v>1.1416955723974453</v>
      </c>
      <c r="W106" s="16">
        <v>1.958675363253616</v>
      </c>
      <c r="X106" s="2"/>
      <c r="Y106" s="17">
        <v>5.621437402421261</v>
      </c>
      <c r="Z106" s="17">
        <v>3.2505793953443733</v>
      </c>
      <c r="AA106" s="2"/>
      <c r="AB106" s="2">
        <f t="shared" si="26"/>
        <v>0.92092600965293536</v>
      </c>
      <c r="AC106" s="2">
        <f t="shared" si="27"/>
        <v>-0.42837320943650092</v>
      </c>
      <c r="AD106" s="2">
        <f t="shared" si="28"/>
        <v>1.3492992190894362</v>
      </c>
      <c r="AE106" s="2"/>
      <c r="AF106" s="2">
        <f>VLOOKUP($A106, Haver!$A:$L, MATCH("Normalized hours", Haver!$1:$1, 0), FALSE)</f>
        <v>62.95232353943333</v>
      </c>
      <c r="AG106" s="2">
        <f t="shared" si="48"/>
        <v>4.1584035689277359</v>
      </c>
      <c r="AH106" s="2">
        <f t="shared" si="44"/>
        <v>2.2167006861801237</v>
      </c>
      <c r="AI106" s="16">
        <f t="shared" si="45"/>
        <v>0.21844310126749722</v>
      </c>
      <c r="AJ106" s="2">
        <f t="shared" si="46"/>
        <v>0.92092600965293536</v>
      </c>
      <c r="AK106" s="2">
        <f t="shared" si="50"/>
        <v>132.48319043679359</v>
      </c>
      <c r="AL106" s="2">
        <f t="shared" si="50"/>
        <v>85.203157201720501</v>
      </c>
      <c r="AM106" s="2">
        <f t="shared" si="30"/>
        <v>1.7312987818632886</v>
      </c>
      <c r="AN106" s="2">
        <f t="shared" si="31"/>
        <v>-0.42837320943650092</v>
      </c>
      <c r="AO106" s="2">
        <f t="shared" si="32"/>
        <v>1.3492992190894362</v>
      </c>
      <c r="AP106" s="2">
        <f t="shared" si="33"/>
        <v>132.91156364623009</v>
      </c>
      <c r="AQ106" s="2">
        <f t="shared" si="34"/>
        <v>85.631530411157001</v>
      </c>
      <c r="AR106" s="2">
        <f t="shared" si="35"/>
        <v>0.92092600965293536</v>
      </c>
      <c r="AS106" s="2">
        <f t="shared" si="35"/>
        <v>132.48319043679359</v>
      </c>
      <c r="AT106" s="2">
        <f t="shared" si="35"/>
        <v>85.203157201720501</v>
      </c>
      <c r="AU106" s="2">
        <f t="shared" si="36"/>
        <v>-0.42837320943650092</v>
      </c>
      <c r="AV106" s="2">
        <f t="shared" si="37"/>
        <v>4.5687032212394136</v>
      </c>
      <c r="AW106" s="2">
        <f t="shared" si="47"/>
        <v>-0.26088925439381072</v>
      </c>
      <c r="AX106" s="2"/>
      <c r="AY106" s="2">
        <f t="shared" si="38"/>
        <v>4.5122481693047947</v>
      </c>
      <c r="AZ106" s="2">
        <f t="shared" si="39"/>
        <v>3.2967599910847385</v>
      </c>
      <c r="BA106" s="2">
        <f t="shared" si="40"/>
        <v>2.9084068810416248</v>
      </c>
      <c r="BC106">
        <f t="shared" si="41"/>
        <v>1.2154881782200584</v>
      </c>
      <c r="BD106">
        <f t="shared" si="42"/>
        <v>4.8295924756332242</v>
      </c>
      <c r="BE106">
        <f t="shared" si="43"/>
        <v>-0.16748395504269095</v>
      </c>
    </row>
    <row r="107" spans="1:57" x14ac:dyDescent="0.25">
      <c r="A107" s="3">
        <v>26724</v>
      </c>
      <c r="B107" s="18" t="s">
        <v>106</v>
      </c>
      <c r="C107" s="18">
        <v>9.0693816889674626</v>
      </c>
      <c r="D107" s="18">
        <v>5.6919581019119985</v>
      </c>
      <c r="E107" s="16">
        <v>7.3806698954397305</v>
      </c>
      <c r="F107" s="16">
        <v>3.9399003048517214</v>
      </c>
      <c r="G107" s="16">
        <v>3.4407695905880105</v>
      </c>
      <c r="H107" s="16">
        <v>0.97877651693486012</v>
      </c>
      <c r="I107" s="16">
        <v>-0.72222961989769718</v>
      </c>
      <c r="J107" s="16"/>
      <c r="K107" s="16">
        <v>-0.72219086768879348</v>
      </c>
      <c r="L107" s="16">
        <v>-8.4809956573463907E-3</v>
      </c>
      <c r="M107" s="16">
        <v>4.8596433597025142</v>
      </c>
      <c r="N107" s="16">
        <v>1.574125496635955</v>
      </c>
      <c r="O107" s="16">
        <v>3.2855178630665591</v>
      </c>
      <c r="P107" s="16">
        <v>1.901225820366065</v>
      </c>
      <c r="Q107" s="16">
        <v>1.0880917267221429E-2</v>
      </c>
      <c r="R107" s="16">
        <v>6.3103685025049385</v>
      </c>
      <c r="S107" s="16">
        <v>4.4091426821388726</v>
      </c>
      <c r="T107" s="16">
        <v>3.5396142215036992</v>
      </c>
      <c r="U107" s="16">
        <v>0.98880293767002669</v>
      </c>
      <c r="V107" s="16">
        <v>2.7707542810012389</v>
      </c>
      <c r="W107" s="16">
        <v>3.4203397444688464</v>
      </c>
      <c r="X107" s="2"/>
      <c r="Y107" s="17">
        <v>6.5270003770661642</v>
      </c>
      <c r="Z107" s="17">
        <v>3.311593271022037</v>
      </c>
      <c r="AA107" s="2"/>
      <c r="AB107" s="2">
        <f t="shared" si="26"/>
        <v>1.1656201388866503</v>
      </c>
      <c r="AC107" s="2">
        <f t="shared" si="27"/>
        <v>0.37605414985423102</v>
      </c>
      <c r="AD107" s="2">
        <f t="shared" si="28"/>
        <v>0.78956598903241926</v>
      </c>
      <c r="AE107" s="2"/>
      <c r="AF107" s="2">
        <f>VLOOKUP($A107, Haver!$A:$L, MATCH("Normalized hours", Haver!$1:$1, 0), FALSE)</f>
        <v>63.903231724897125</v>
      </c>
      <c r="AG107" s="2">
        <f t="shared" si="48"/>
        <v>5.9969056589354173</v>
      </c>
      <c r="AH107" s="2">
        <f t="shared" si="44"/>
        <v>3.9399003048517214</v>
      </c>
      <c r="AI107" s="16">
        <f t="shared" si="45"/>
        <v>0.97877651693486012</v>
      </c>
      <c r="AJ107" s="2">
        <f t="shared" si="46"/>
        <v>1.1656201388866503</v>
      </c>
      <c r="AK107" s="2">
        <f t="shared" si="50"/>
        <v>134.11494053106014</v>
      </c>
      <c r="AL107" s="2">
        <f t="shared" si="50"/>
        <v>86.031055519476013</v>
      </c>
      <c r="AM107" s="2">
        <f t="shared" si="30"/>
        <v>3.2177094371629278</v>
      </c>
      <c r="AN107" s="2">
        <f t="shared" si="31"/>
        <v>0.37605414985423102</v>
      </c>
      <c r="AO107" s="2">
        <f t="shared" si="32"/>
        <v>0.78956598903241926</v>
      </c>
      <c r="AP107" s="2">
        <f t="shared" si="33"/>
        <v>133.7388863812059</v>
      </c>
      <c r="AQ107" s="2">
        <f t="shared" si="34"/>
        <v>85.655001369621786</v>
      </c>
      <c r="AR107" s="2">
        <f t="shared" si="35"/>
        <v>1.1656201388866503</v>
      </c>
      <c r="AS107" s="2">
        <f t="shared" si="35"/>
        <v>134.11494053106014</v>
      </c>
      <c r="AT107" s="2">
        <f t="shared" si="35"/>
        <v>86.031055519476013</v>
      </c>
      <c r="AU107" s="2">
        <f t="shared" si="36"/>
        <v>0.37605414985423102</v>
      </c>
      <c r="AV107" s="2">
        <f t="shared" si="37"/>
        <v>6.4138706950993463</v>
      </c>
      <c r="AW107" s="2">
        <f t="shared" si="47"/>
        <v>0.72408582181911962</v>
      </c>
      <c r="AX107" s="2"/>
      <c r="AY107" s="2">
        <f t="shared" si="38"/>
        <v>5.727159009230423</v>
      </c>
      <c r="AZ107" s="2">
        <f t="shared" si="39"/>
        <v>4.1181394568513783</v>
      </c>
      <c r="BA107" s="2">
        <f t="shared" si="40"/>
        <v>3.7297863468082646</v>
      </c>
      <c r="BC107">
        <f t="shared" si="41"/>
        <v>1.6090195523790471</v>
      </c>
      <c r="BD107">
        <f t="shared" si="42"/>
        <v>5.6897848732802272</v>
      </c>
      <c r="BE107">
        <f t="shared" si="43"/>
        <v>-0.34803167196488932</v>
      </c>
    </row>
    <row r="108" spans="1:57" x14ac:dyDescent="0.25">
      <c r="A108" s="3">
        <v>26816</v>
      </c>
      <c r="B108" s="18" t="s">
        <v>107</v>
      </c>
      <c r="C108" s="18">
        <v>1.9227397690552324</v>
      </c>
      <c r="D108" s="18">
        <v>-1.014081656510545</v>
      </c>
      <c r="E108" s="16">
        <v>0.45432905627234588</v>
      </c>
      <c r="F108" s="16">
        <v>2.8851140714575685</v>
      </c>
      <c r="G108" s="16">
        <v>-2.4307850151852231</v>
      </c>
      <c r="H108" s="16">
        <v>1.3270779308291987</v>
      </c>
      <c r="I108" s="16">
        <v>-0.30401027951354276</v>
      </c>
      <c r="J108" s="16"/>
      <c r="K108" s="16">
        <v>-0.30424393584691606</v>
      </c>
      <c r="L108" s="16">
        <v>-9.4442928018150241E-3</v>
      </c>
      <c r="M108" s="16">
        <v>-1.7323053054495778</v>
      </c>
      <c r="N108" s="16">
        <v>1.1705834877610115</v>
      </c>
      <c r="O108" s="16">
        <v>-2.90288879321059</v>
      </c>
      <c r="P108" s="16">
        <v>2.2625000220098253</v>
      </c>
      <c r="Q108" s="16">
        <v>8.792404612056326E-3</v>
      </c>
      <c r="R108" s="16">
        <v>3.5500463720086195E-3</v>
      </c>
      <c r="S108" s="16">
        <v>-2.2589499756378153</v>
      </c>
      <c r="T108" s="16">
        <v>2.5582239887278702E-2</v>
      </c>
      <c r="U108" s="16">
        <v>1.5128448679375626</v>
      </c>
      <c r="V108" s="16">
        <v>-2.2032193515268084E-2</v>
      </c>
      <c r="W108" s="16">
        <v>-3.7717948435753774</v>
      </c>
      <c r="X108" s="2"/>
      <c r="Y108" s="17">
        <v>7.3072329486184007</v>
      </c>
      <c r="Z108" s="17">
        <v>3.4854778562187319</v>
      </c>
      <c r="AA108" s="2"/>
      <c r="AB108" s="2">
        <f t="shared" si="26"/>
        <v>1.4973896215939499</v>
      </c>
      <c r="AC108" s="2">
        <f t="shared" si="27"/>
        <v>1.0212716837568943</v>
      </c>
      <c r="AD108" s="2">
        <f t="shared" si="28"/>
        <v>0.47611793783705569</v>
      </c>
      <c r="AE108" s="2"/>
      <c r="AF108" s="2">
        <f>VLOOKUP($A108, Haver!$A:$L, MATCH("Normalized hours", Haver!$1:$1, 0), FALSE)</f>
        <v>64.571593321626082</v>
      </c>
      <c r="AG108" s="2">
        <f t="shared" si="48"/>
        <v>4.1618589542477515</v>
      </c>
      <c r="AH108" s="2">
        <f t="shared" si="44"/>
        <v>2.8851140714575685</v>
      </c>
      <c r="AI108" s="16">
        <f t="shared" si="45"/>
        <v>1.3270779308291987</v>
      </c>
      <c r="AJ108" s="2">
        <f t="shared" si="46"/>
        <v>1.4973896215939499</v>
      </c>
      <c r="AK108" s="2">
        <f t="shared" si="50"/>
        <v>135.94174876821475</v>
      </c>
      <c r="AL108" s="2">
        <f t="shared" si="50"/>
        <v>86.902424983530693</v>
      </c>
      <c r="AM108" s="2">
        <f t="shared" si="30"/>
        <v>2.5808701356106525</v>
      </c>
      <c r="AN108" s="2">
        <f t="shared" si="31"/>
        <v>1.0212716837568943</v>
      </c>
      <c r="AO108" s="2">
        <f t="shared" si="32"/>
        <v>0.47611793783705569</v>
      </c>
      <c r="AP108" s="2">
        <f t="shared" si="33"/>
        <v>134.92047708445784</v>
      </c>
      <c r="AQ108" s="2">
        <f t="shared" si="34"/>
        <v>85.8811532997738</v>
      </c>
      <c r="AR108" s="2">
        <f t="shared" si="35"/>
        <v>1.4973896215939499</v>
      </c>
      <c r="AS108" s="2">
        <f t="shared" si="35"/>
        <v>135.94174876821475</v>
      </c>
      <c r="AT108" s="2">
        <f t="shared" si="35"/>
        <v>86.902424983530693</v>
      </c>
      <c r="AU108" s="2">
        <f t="shared" si="36"/>
        <v>1.0212716837568943</v>
      </c>
      <c r="AV108" s="2">
        <f t="shared" si="37"/>
        <v>6.5274529591674328</v>
      </c>
      <c r="AW108" s="2">
        <f t="shared" si="47"/>
        <v>1.4453643396835116</v>
      </c>
      <c r="AX108" s="2"/>
      <c r="AY108" s="2">
        <f t="shared" si="38"/>
        <v>5.2940826828680283</v>
      </c>
      <c r="AZ108" s="2">
        <f t="shared" si="39"/>
        <v>3.3924172585487309</v>
      </c>
      <c r="BA108" s="2">
        <f t="shared" si="40"/>
        <v>3.0040641485056172</v>
      </c>
      <c r="BC108">
        <f t="shared" si="41"/>
        <v>1.9016654243193001</v>
      </c>
      <c r="BD108">
        <f t="shared" si="42"/>
        <v>5.0820886194839217</v>
      </c>
      <c r="BE108">
        <f t="shared" si="43"/>
        <v>-0.42409265592661832</v>
      </c>
    </row>
    <row r="109" spans="1:57" x14ac:dyDescent="0.25">
      <c r="A109" s="3">
        <v>26908</v>
      </c>
      <c r="B109" s="18" t="s">
        <v>108</v>
      </c>
      <c r="C109" s="18">
        <v>-6.9669480664598247</v>
      </c>
      <c r="D109" s="18">
        <v>-2.2816090904541029</v>
      </c>
      <c r="E109" s="16">
        <v>-4.6242785784569636</v>
      </c>
      <c r="F109" s="16">
        <v>0.87825699511986177</v>
      </c>
      <c r="G109" s="16">
        <v>-5.502535573576826</v>
      </c>
      <c r="H109" s="16">
        <v>1.1832032804317549</v>
      </c>
      <c r="I109" s="16">
        <v>0.11452048022397948</v>
      </c>
      <c r="J109" s="16"/>
      <c r="K109" s="16">
        <v>0.1139935081953489</v>
      </c>
      <c r="L109" s="16">
        <v>-1.1664549416839143E-2</v>
      </c>
      <c r="M109" s="16">
        <v>-5.6597995312393268</v>
      </c>
      <c r="N109" s="16">
        <v>-1.1118847873528617</v>
      </c>
      <c r="O109" s="16">
        <v>-4.5479147438864658</v>
      </c>
      <c r="P109" s="16">
        <v>5.1099806721391623</v>
      </c>
      <c r="Q109" s="16">
        <v>7.7101500543723944E-3</v>
      </c>
      <c r="R109" s="16">
        <v>-1.7219639203368606</v>
      </c>
      <c r="S109" s="16">
        <v>-6.8319445924760211</v>
      </c>
      <c r="T109" s="16">
        <v>-3.0310248842227629</v>
      </c>
      <c r="U109" s="16">
        <v>-0.54248042093777848</v>
      </c>
      <c r="V109" s="16">
        <v>1.3090609638859032</v>
      </c>
      <c r="W109" s="16">
        <v>-6.2894641715382447</v>
      </c>
      <c r="X109" s="2"/>
      <c r="Y109" s="17">
        <v>7.850834323373685</v>
      </c>
      <c r="Z109" s="17">
        <v>3.6216734594644904</v>
      </c>
      <c r="AA109" s="2"/>
      <c r="AB109" s="2">
        <f t="shared" si="26"/>
        <v>1.7931904417018887</v>
      </c>
      <c r="AC109" s="2">
        <f t="shared" si="27"/>
        <v>1.2693343095856968</v>
      </c>
      <c r="AD109" s="2">
        <f t="shared" si="28"/>
        <v>0.52385613211619186</v>
      </c>
      <c r="AE109" s="2"/>
      <c r="AF109" s="2">
        <f>VLOOKUP($A109, Haver!$A:$L, MATCH("Normalized hours", Haver!$1:$1, 0), FALSE)</f>
        <v>65.007732026315097</v>
      </c>
      <c r="AG109" s="2">
        <f t="shared" si="48"/>
        <v>2.6926539429471363</v>
      </c>
      <c r="AH109" s="2">
        <f t="shared" si="44"/>
        <v>0.87825699511986177</v>
      </c>
      <c r="AI109" s="16">
        <f t="shared" si="45"/>
        <v>1.1832032804317549</v>
      </c>
      <c r="AJ109" s="2">
        <f t="shared" si="46"/>
        <v>1.7931904417018887</v>
      </c>
      <c r="AK109" s="2">
        <f t="shared" si="50"/>
        <v>137.90445734905816</v>
      </c>
      <c r="AL109" s="2">
        <f t="shared" si="50"/>
        <v>87.807843348396815</v>
      </c>
      <c r="AM109" s="2">
        <f t="shared" si="30"/>
        <v>0.9922505033152107</v>
      </c>
      <c r="AN109" s="2">
        <f t="shared" si="31"/>
        <v>1.2693343095856968</v>
      </c>
      <c r="AO109" s="2">
        <f t="shared" si="32"/>
        <v>0.52385613211619186</v>
      </c>
      <c r="AP109" s="2">
        <f t="shared" si="33"/>
        <v>136.63512303947246</v>
      </c>
      <c r="AQ109" s="2">
        <f t="shared" si="34"/>
        <v>86.538509038811114</v>
      </c>
      <c r="AR109" s="2">
        <f t="shared" si="35"/>
        <v>1.7931904417018887</v>
      </c>
      <c r="AS109" s="2">
        <f t="shared" si="35"/>
        <v>137.90445734905816</v>
      </c>
      <c r="AT109" s="2">
        <f t="shared" si="35"/>
        <v>87.807843348396815</v>
      </c>
      <c r="AU109" s="2">
        <f t="shared" si="36"/>
        <v>1.2693343095856968</v>
      </c>
      <c r="AV109" s="2">
        <f t="shared" si="37"/>
        <v>5.3713833145531922</v>
      </c>
      <c r="AW109" s="2">
        <f t="shared" si="47"/>
        <v>1.664928588463477</v>
      </c>
      <c r="AX109" s="2"/>
      <c r="AY109" s="2">
        <f t="shared" si="38"/>
        <v>3.8791328000581968</v>
      </c>
      <c r="AZ109" s="2">
        <f t="shared" si="39"/>
        <v>2.2554385725771144</v>
      </c>
      <c r="BA109" s="2">
        <f t="shared" si="40"/>
        <v>1.867085462534001</v>
      </c>
      <c r="BC109">
        <f t="shared" si="41"/>
        <v>1.6236942274810846</v>
      </c>
      <c r="BD109">
        <f t="shared" si="42"/>
        <v>3.7064547260897154</v>
      </c>
      <c r="BE109">
        <f t="shared" si="43"/>
        <v>-0.39559427887778109</v>
      </c>
    </row>
    <row r="110" spans="1:57" x14ac:dyDescent="0.25">
      <c r="A110" s="3">
        <v>26999</v>
      </c>
      <c r="B110" s="18" t="s">
        <v>109</v>
      </c>
      <c r="C110" s="18">
        <v>0.33661959021893795</v>
      </c>
      <c r="D110" s="18">
        <v>0.96726397615002568</v>
      </c>
      <c r="E110" s="16">
        <v>0.65194178318448159</v>
      </c>
      <c r="F110" s="16">
        <v>0.9476376287026953</v>
      </c>
      <c r="G110" s="16">
        <v>-0.29569584551821304</v>
      </c>
      <c r="H110" s="16">
        <v>1.1995812607850311</v>
      </c>
      <c r="I110" s="16">
        <v>0.53202839469932472</v>
      </c>
      <c r="J110" s="16"/>
      <c r="K110" s="16">
        <v>0.53120299795974357</v>
      </c>
      <c r="L110" s="16">
        <v>-1.5142094915238546E-2</v>
      </c>
      <c r="M110" s="16">
        <v>-0.71845626662670137</v>
      </c>
      <c r="N110" s="16">
        <v>-2.5779439757206868</v>
      </c>
      <c r="O110" s="16">
        <v>1.8594877090939836</v>
      </c>
      <c r="P110" s="16">
        <v>4.9881882280622287</v>
      </c>
      <c r="Q110" s="16">
        <v>4.8032929287641912E-4</v>
      </c>
      <c r="R110" s="16">
        <v>3.1710190760239496</v>
      </c>
      <c r="S110" s="16">
        <v>-1.8171691520382813</v>
      </c>
      <c r="T110" s="16">
        <v>-4.8481832420349171</v>
      </c>
      <c r="U110" s="16">
        <v>-1.9309403442972493</v>
      </c>
      <c r="V110" s="16">
        <v>8.0192023180588663</v>
      </c>
      <c r="W110" s="16">
        <v>0.11377119225896781</v>
      </c>
      <c r="X110" s="2"/>
      <c r="Y110" s="17">
        <v>7.5272759431240965</v>
      </c>
      <c r="Z110" s="17">
        <v>3.7014535581147867</v>
      </c>
      <c r="AA110" s="2"/>
      <c r="AB110" s="2">
        <f t="shared" si="26"/>
        <v>2.0930857568981462</v>
      </c>
      <c r="AC110" s="2">
        <f t="shared" si="27"/>
        <v>1.6390444662513066</v>
      </c>
      <c r="AD110" s="2">
        <f t="shared" si="28"/>
        <v>0.45404129064683962</v>
      </c>
      <c r="AE110" s="2"/>
      <c r="AF110" s="2">
        <f>VLOOKUP($A110, Haver!$A:$L, MATCH("Normalized hours", Haver!$1:$1, 0), FALSE)</f>
        <v>65.330642413440614</v>
      </c>
      <c r="AG110" s="2">
        <f t="shared" si="48"/>
        <v>1.9819860370623992</v>
      </c>
      <c r="AH110" s="2">
        <f t="shared" si="44"/>
        <v>0.9476376287026953</v>
      </c>
      <c r="AI110" s="16">
        <f t="shared" si="45"/>
        <v>1.1995812607850311</v>
      </c>
      <c r="AJ110" s="2">
        <f t="shared" si="46"/>
        <v>2.0930857568981462</v>
      </c>
      <c r="AK110" s="2">
        <f t="shared" si="50"/>
        <v>139.78627633483919</v>
      </c>
      <c r="AL110" s="2">
        <f t="shared" si="50"/>
        <v>88.733206737925514</v>
      </c>
      <c r="AM110" s="2">
        <f t="shared" si="30"/>
        <v>1.4788406266624388</v>
      </c>
      <c r="AN110" s="2">
        <f t="shared" si="31"/>
        <v>1.6390444662513066</v>
      </c>
      <c r="AO110" s="2">
        <f t="shared" si="32"/>
        <v>0.45404129064683962</v>
      </c>
      <c r="AP110" s="2">
        <f t="shared" si="33"/>
        <v>138.14723186858788</v>
      </c>
      <c r="AQ110" s="2">
        <f t="shared" si="34"/>
        <v>87.094162271674207</v>
      </c>
      <c r="AR110" s="2">
        <f t="shared" si="35"/>
        <v>2.0930857568981462</v>
      </c>
      <c r="AS110" s="2">
        <f t="shared" si="35"/>
        <v>139.78627633483919</v>
      </c>
      <c r="AT110" s="2">
        <f t="shared" si="35"/>
        <v>88.733206737925514</v>
      </c>
      <c r="AU110" s="2">
        <f t="shared" si="36"/>
        <v>1.6390444662513066</v>
      </c>
      <c r="AV110" s="2">
        <f t="shared" si="37"/>
        <v>5.534368760349313</v>
      </c>
      <c r="AW110" s="2">
        <f t="shared" si="47"/>
        <v>1.9018379956391509</v>
      </c>
      <c r="AX110" s="2"/>
      <c r="AY110" s="2">
        <f t="shared" si="38"/>
        <v>3.6995187334015216</v>
      </c>
      <c r="AZ110" s="2">
        <f t="shared" si="39"/>
        <v>2.7203104998506102</v>
      </c>
      <c r="BA110" s="2">
        <f t="shared" si="40"/>
        <v>2.3319573898074966</v>
      </c>
      <c r="BC110">
        <f t="shared" si="41"/>
        <v>0.97920823355091291</v>
      </c>
      <c r="BD110">
        <f t="shared" si="42"/>
        <v>3.6325307647101619</v>
      </c>
      <c r="BE110">
        <f t="shared" si="43"/>
        <v>-0.26279352938784517</v>
      </c>
    </row>
    <row r="111" spans="1:57" x14ac:dyDescent="0.25">
      <c r="A111" s="3">
        <v>27089</v>
      </c>
      <c r="B111" s="18" t="s">
        <v>110</v>
      </c>
      <c r="C111" s="18">
        <v>-9.1672545515665007</v>
      </c>
      <c r="D111" s="18">
        <v>-8.8105242800331727</v>
      </c>
      <c r="E111" s="16">
        <v>-8.988889415799834</v>
      </c>
      <c r="F111" s="16">
        <v>-1.4518700906945663</v>
      </c>
      <c r="G111" s="16">
        <v>-7.537019325105268</v>
      </c>
      <c r="H111" s="16">
        <v>0.78993273612364501</v>
      </c>
      <c r="I111" s="16">
        <v>0.94718507964623477</v>
      </c>
      <c r="J111" s="16"/>
      <c r="K111" s="16">
        <v>0.94607130945717655</v>
      </c>
      <c r="L111" s="16">
        <v>-1.9877164584413243E-2</v>
      </c>
      <c r="M111" s="16">
        <v>-8.8306040143893085</v>
      </c>
      <c r="N111" s="16">
        <v>-4.3779006669461555</v>
      </c>
      <c r="O111" s="16">
        <v>-4.452703347443153</v>
      </c>
      <c r="P111" s="16">
        <v>3.6361282964808681</v>
      </c>
      <c r="Q111" s="16">
        <v>-9.9383657773852163E-4</v>
      </c>
      <c r="R111" s="16">
        <v>-5.9881028256898929</v>
      </c>
      <c r="S111" s="16">
        <v>-9.6242311221707606</v>
      </c>
      <c r="T111" s="16">
        <v>-9.4824932891687634</v>
      </c>
      <c r="U111" s="16">
        <v>-2.9366848038515063</v>
      </c>
      <c r="V111" s="16">
        <v>3.4943904634788709</v>
      </c>
      <c r="W111" s="16">
        <v>-6.6875463183192538</v>
      </c>
      <c r="X111" s="2"/>
      <c r="Y111" s="17">
        <v>7.5422816577116949</v>
      </c>
      <c r="Z111" s="17">
        <v>3.5890229495555204</v>
      </c>
      <c r="AA111" s="2"/>
      <c r="AB111" s="2">
        <f t="shared" si="26"/>
        <v>2.2905689409290577</v>
      </c>
      <c r="AC111" s="2">
        <f t="shared" si="27"/>
        <v>1.5125947709419592</v>
      </c>
      <c r="AD111" s="2">
        <f t="shared" si="28"/>
        <v>0.77797416998709856</v>
      </c>
      <c r="AE111" s="2"/>
      <c r="AF111" s="2">
        <f>VLOOKUP($A111, Haver!$A:$L, MATCH("Normalized hours", Haver!$1:$1, 0), FALSE)</f>
        <v>65.052289466097022</v>
      </c>
      <c r="AG111" s="2">
        <f t="shared" si="48"/>
        <v>-1.707912937495903</v>
      </c>
      <c r="AH111" s="2">
        <f t="shared" si="44"/>
        <v>-1.4518700906945663</v>
      </c>
      <c r="AI111" s="16">
        <f t="shared" si="45"/>
        <v>0.78993273612364501</v>
      </c>
      <c r="AJ111" s="2">
        <f t="shared" si="46"/>
        <v>2.2905689409290577</v>
      </c>
      <c r="AK111" s="2">
        <f t="shared" si="50"/>
        <v>141.6718467492671</v>
      </c>
      <c r="AL111" s="2">
        <f t="shared" si="50"/>
        <v>89.630462475314388</v>
      </c>
      <c r="AM111" s="2">
        <f t="shared" si="30"/>
        <v>-0.50579878123738975</v>
      </c>
      <c r="AN111" s="2">
        <f t="shared" si="31"/>
        <v>1.5125947709419592</v>
      </c>
      <c r="AO111" s="2">
        <f t="shared" si="32"/>
        <v>0.77797416998709856</v>
      </c>
      <c r="AP111" s="2">
        <f t="shared" si="33"/>
        <v>140.15925197832513</v>
      </c>
      <c r="AQ111" s="2">
        <f t="shared" si="34"/>
        <v>88.117867704372429</v>
      </c>
      <c r="AR111" s="2">
        <f t="shared" si="35"/>
        <v>2.2905689409290577</v>
      </c>
      <c r="AS111" s="2">
        <f t="shared" si="35"/>
        <v>141.6718467492671</v>
      </c>
      <c r="AT111" s="2">
        <f t="shared" si="35"/>
        <v>89.630462475314388</v>
      </c>
      <c r="AU111" s="2">
        <f t="shared" si="36"/>
        <v>1.5125947709419592</v>
      </c>
      <c r="AV111" s="2">
        <f t="shared" si="37"/>
        <v>3.2871464063993545</v>
      </c>
      <c r="AW111" s="2">
        <f t="shared" si="47"/>
        <v>1.5388704729655094</v>
      </c>
      <c r="AX111" s="2"/>
      <c r="AY111" s="2">
        <f t="shared" si="38"/>
        <v>1.4918677298041945</v>
      </c>
      <c r="AZ111" s="2">
        <f t="shared" si="39"/>
        <v>1.607134662989822</v>
      </c>
      <c r="BA111" s="2">
        <f t="shared" si="40"/>
        <v>1.2187815529467085</v>
      </c>
      <c r="BC111">
        <f t="shared" si="41"/>
        <v>-0.11526693318562597</v>
      </c>
      <c r="BD111">
        <f t="shared" si="42"/>
        <v>1.7482759334338449</v>
      </c>
      <c r="BE111">
        <f t="shared" si="43"/>
        <v>-2.6275702023551034E-2</v>
      </c>
    </row>
    <row r="112" spans="1:57" x14ac:dyDescent="0.25">
      <c r="A112" s="3">
        <v>27181</v>
      </c>
      <c r="B112" s="18" t="s">
        <v>111</v>
      </c>
      <c r="C112" s="18">
        <v>-2.7992149777827695</v>
      </c>
      <c r="D112" s="18">
        <v>-6.2165683604707889</v>
      </c>
      <c r="E112" s="16">
        <v>-4.5078916691267779</v>
      </c>
      <c r="F112" s="16">
        <v>-2.2166589284666047</v>
      </c>
      <c r="G112" s="16">
        <v>-2.2912327406601731</v>
      </c>
      <c r="H112" s="16">
        <v>0.56742982991166713</v>
      </c>
      <c r="I112" s="16">
        <v>0.64647308626119071</v>
      </c>
      <c r="J112" s="16"/>
      <c r="K112" s="16">
        <v>0.64507696250853708</v>
      </c>
      <c r="L112" s="16">
        <v>-2.1267632243940515E-2</v>
      </c>
      <c r="M112" s="16">
        <v>-3.5276791768998361</v>
      </c>
      <c r="N112" s="16">
        <v>-3.0411343747150545</v>
      </c>
      <c r="O112" s="16">
        <v>-0.48654480218478224</v>
      </c>
      <c r="P112" s="16">
        <v>-2.2036085132145837</v>
      </c>
      <c r="Q112" s="16">
        <v>-1.2666971478663136E-3</v>
      </c>
      <c r="R112" s="16">
        <v>-5.2410400038812792</v>
      </c>
      <c r="S112" s="16">
        <v>-3.0374314906666937</v>
      </c>
      <c r="T112" s="16">
        <v>-11.538385179115489</v>
      </c>
      <c r="U112" s="16">
        <v>-0.64348984881065863</v>
      </c>
      <c r="V112" s="16">
        <v>6.297345175234212</v>
      </c>
      <c r="W112" s="16">
        <v>-2.3939416418560358</v>
      </c>
      <c r="X112" s="2"/>
      <c r="Y112" s="17">
        <v>7.1160788912346993</v>
      </c>
      <c r="Z112" s="17">
        <v>3.5036543011371957</v>
      </c>
      <c r="AA112" s="2"/>
      <c r="AB112" s="2">
        <f t="shared" si="26"/>
        <v>2.4324263984069745</v>
      </c>
      <c r="AC112" s="2">
        <f t="shared" si="27"/>
        <v>1.1196992794524423</v>
      </c>
      <c r="AD112" s="2">
        <f t="shared" si="28"/>
        <v>1.3127271189545322</v>
      </c>
      <c r="AE112" s="2"/>
      <c r="AF112" s="2">
        <f>VLOOKUP($A112, Haver!$A:$L, MATCH("Normalized hours", Haver!$1:$1, 0), FALSE)</f>
        <v>65.222656147616178</v>
      </c>
      <c r="AG112" s="2">
        <f t="shared" si="48"/>
        <v>1.0461982714307887</v>
      </c>
      <c r="AH112" s="2">
        <f t="shared" si="44"/>
        <v>-2.2166589284666047</v>
      </c>
      <c r="AI112" s="16">
        <f t="shared" si="45"/>
        <v>0.56742982991166713</v>
      </c>
      <c r="AJ112" s="2">
        <f t="shared" si="46"/>
        <v>2.4324263984069745</v>
      </c>
      <c r="AK112" s="2">
        <f t="shared" si="50"/>
        <v>143.45086647207577</v>
      </c>
      <c r="AL112" s="2">
        <f t="shared" si="50"/>
        <v>90.506376050598689</v>
      </c>
      <c r="AM112" s="2">
        <f t="shared" si="30"/>
        <v>-1.5715819659580677</v>
      </c>
      <c r="AN112" s="2">
        <f t="shared" si="31"/>
        <v>1.1196992794524423</v>
      </c>
      <c r="AO112" s="2">
        <f t="shared" si="32"/>
        <v>1.3127271189545322</v>
      </c>
      <c r="AP112" s="2">
        <f t="shared" si="33"/>
        <v>142.33116719262333</v>
      </c>
      <c r="AQ112" s="2">
        <f t="shared" si="34"/>
        <v>89.386676771146242</v>
      </c>
      <c r="AR112" s="2">
        <f t="shared" si="35"/>
        <v>2.4324263984069745</v>
      </c>
      <c r="AS112" s="2">
        <f t="shared" si="35"/>
        <v>143.45086647207577</v>
      </c>
      <c r="AT112" s="2">
        <f t="shared" si="35"/>
        <v>90.506376050598689</v>
      </c>
      <c r="AU112" s="2">
        <f t="shared" si="36"/>
        <v>1.1196992794524423</v>
      </c>
      <c r="AV112" s="2">
        <f t="shared" si="37"/>
        <v>2.1601734891176601</v>
      </c>
      <c r="AW112" s="2">
        <f t="shared" si="47"/>
        <v>0.9847057408488582</v>
      </c>
      <c r="AX112" s="2"/>
      <c r="AY112" s="2">
        <f t="shared" si="38"/>
        <v>0.60994793557923543</v>
      </c>
      <c r="AZ112" s="2">
        <f t="shared" si="39"/>
        <v>1.4854984624436265</v>
      </c>
      <c r="BA112" s="2">
        <f t="shared" si="40"/>
        <v>1.0971453524005128</v>
      </c>
      <c r="BC112">
        <f t="shared" si="41"/>
        <v>-0.87555052686438961</v>
      </c>
      <c r="BD112">
        <f t="shared" si="42"/>
        <v>1.1754677482688016</v>
      </c>
      <c r="BE112">
        <f t="shared" si="43"/>
        <v>0.13499353860358324</v>
      </c>
    </row>
    <row r="113" spans="1:57" x14ac:dyDescent="0.25">
      <c r="A113" s="3">
        <v>27273</v>
      </c>
      <c r="B113" s="18" t="s">
        <v>112</v>
      </c>
      <c r="C113" s="18">
        <v>-9.2084513714165013</v>
      </c>
      <c r="D113" s="18">
        <v>-6.7872957502420164</v>
      </c>
      <c r="E113" s="16">
        <v>-7.9978735608292606</v>
      </c>
      <c r="F113" s="16">
        <v>-3.6737506439709495</v>
      </c>
      <c r="G113" s="16">
        <v>-4.3241229168583093</v>
      </c>
      <c r="H113" s="16">
        <v>-2.4794643758193402E-2</v>
      </c>
      <c r="I113" s="16">
        <v>0.34722330316910388</v>
      </c>
      <c r="J113" s="16"/>
      <c r="K113" s="16">
        <v>0.34551257154317638</v>
      </c>
      <c r="L113" s="16">
        <v>-1.9313341162484565E-2</v>
      </c>
      <c r="M113" s="16">
        <v>-5.617123360613145</v>
      </c>
      <c r="N113" s="16">
        <v>2.0007395564305974</v>
      </c>
      <c r="O113" s="16">
        <v>-7.6178629170437429</v>
      </c>
      <c r="P113" s="16">
        <v>-3.475868383177465</v>
      </c>
      <c r="Q113" s="16">
        <v>4.1070857523401449E-3</v>
      </c>
      <c r="R113" s="16">
        <v>-8.3119232280990438</v>
      </c>
      <c r="S113" s="16">
        <v>-4.8360548449215797</v>
      </c>
      <c r="T113" s="16">
        <v>8.0344783701284221</v>
      </c>
      <c r="U113" s="16">
        <v>0.24737982304494438</v>
      </c>
      <c r="V113" s="16">
        <v>-16.34640159822747</v>
      </c>
      <c r="W113" s="16">
        <v>-5.0834346679665252</v>
      </c>
      <c r="X113" s="2"/>
      <c r="Y113" s="17">
        <v>6.5833589877073564</v>
      </c>
      <c r="Z113" s="17">
        <v>3.4043077171066227</v>
      </c>
      <c r="AA113" s="2"/>
      <c r="AB113" s="2">
        <f t="shared" si="26"/>
        <v>2.4262277374674261</v>
      </c>
      <c r="AC113" s="2">
        <f t="shared" si="27"/>
        <v>0.28763976134549907</v>
      </c>
      <c r="AD113" s="2">
        <f t="shared" si="28"/>
        <v>2.1385879761219271</v>
      </c>
      <c r="AE113" s="2"/>
      <c r="AF113" s="2">
        <f>VLOOKUP($A113, Haver!$A:$L, MATCH("Normalized hours", Haver!$1:$1, 0), FALSE)</f>
        <v>64.995675307315281</v>
      </c>
      <c r="AG113" s="2">
        <f t="shared" si="48"/>
        <v>-1.3944646204308053</v>
      </c>
      <c r="AH113" s="2">
        <f t="shared" si="44"/>
        <v>-3.6737506439709495</v>
      </c>
      <c r="AI113" s="16">
        <f t="shared" si="45"/>
        <v>-2.4794643758193402E-2</v>
      </c>
      <c r="AJ113" s="2">
        <f t="shared" si="46"/>
        <v>2.4262277374674261</v>
      </c>
      <c r="AK113" s="2">
        <f t="shared" si="50"/>
        <v>145.09670621900261</v>
      </c>
      <c r="AL113" s="2">
        <f t="shared" si="50"/>
        <v>91.357452979875347</v>
      </c>
      <c r="AM113" s="2">
        <f t="shared" si="30"/>
        <v>-3.3282380724277729</v>
      </c>
      <c r="AN113" s="2">
        <f t="shared" si="31"/>
        <v>0.28763976134549907</v>
      </c>
      <c r="AO113" s="2">
        <f t="shared" si="32"/>
        <v>2.1385879761219271</v>
      </c>
      <c r="AP113" s="2">
        <f t="shared" si="33"/>
        <v>144.80906645765711</v>
      </c>
      <c r="AQ113" s="2">
        <f t="shared" si="34"/>
        <v>91.069813218529845</v>
      </c>
      <c r="AR113" s="2">
        <f t="shared" si="35"/>
        <v>2.4262277374674261</v>
      </c>
      <c r="AS113" s="2">
        <f t="shared" si="35"/>
        <v>145.09670621900261</v>
      </c>
      <c r="AT113" s="2">
        <f t="shared" si="35"/>
        <v>91.357452979875347</v>
      </c>
      <c r="AU113" s="2">
        <f t="shared" si="36"/>
        <v>0.28763976134549907</v>
      </c>
      <c r="AV113" s="2">
        <f t="shared" si="37"/>
        <v>0.1607050989103449</v>
      </c>
      <c r="AW113" s="2">
        <f t="shared" si="47"/>
        <v>6.6268079856120821E-2</v>
      </c>
      <c r="AX113" s="2"/>
      <c r="AY113" s="2">
        <f t="shared" si="38"/>
        <v>-0.79433290457405081</v>
      </c>
      <c r="AZ113" s="2">
        <f t="shared" si="39"/>
        <v>-0.41896726681730923</v>
      </c>
      <c r="BA113" s="2">
        <f t="shared" si="40"/>
        <v>-0.80732037686042279</v>
      </c>
      <c r="BC113">
        <f t="shared" si="41"/>
        <v>-0.37536563775674026</v>
      </c>
      <c r="BD113">
        <f t="shared" si="42"/>
        <v>9.4437019054224303E-2</v>
      </c>
      <c r="BE113">
        <f t="shared" si="43"/>
        <v>0.22137168148937733</v>
      </c>
    </row>
    <row r="114" spans="1:57" x14ac:dyDescent="0.25">
      <c r="A114" s="3">
        <v>27364</v>
      </c>
      <c r="B114" s="18" t="s">
        <v>113</v>
      </c>
      <c r="C114" s="18">
        <v>-6.3538636996479223</v>
      </c>
      <c r="D114" s="18">
        <v>-10.479241163964957</v>
      </c>
      <c r="E114" s="16">
        <v>-8.4165524318064406</v>
      </c>
      <c r="F114" s="16">
        <v>-7.4336773993711018</v>
      </c>
      <c r="G114" s="16">
        <v>-0.98287503243533947</v>
      </c>
      <c r="H114" s="16">
        <v>0.23820357109354706</v>
      </c>
      <c r="I114" s="16">
        <v>4.8767161005875054E-2</v>
      </c>
      <c r="J114" s="16"/>
      <c r="K114" s="16">
        <v>4.6686118277229016E-2</v>
      </c>
      <c r="L114" s="16">
        <v>-1.4014016558273279E-2</v>
      </c>
      <c r="M114" s="16">
        <v>-3.3169236861857305</v>
      </c>
      <c r="N114" s="16">
        <v>-6.2309727566558699</v>
      </c>
      <c r="O114" s="16">
        <v>2.9140490704701385</v>
      </c>
      <c r="P114" s="16">
        <v>-4.2982205405914078</v>
      </c>
      <c r="Q114" s="16">
        <v>-7.8607188625834101E-3</v>
      </c>
      <c r="R114" s="16">
        <v>-6.6799317919465162</v>
      </c>
      <c r="S114" s="16">
        <v>-2.3817112513551084</v>
      </c>
      <c r="T114" s="16">
        <v>-8.6386539549497545</v>
      </c>
      <c r="U114" s="16">
        <v>-5.5725427819987816</v>
      </c>
      <c r="V114" s="16">
        <v>1.9587221630032388</v>
      </c>
      <c r="W114" s="16">
        <v>3.1908315306436732</v>
      </c>
      <c r="X114" s="2"/>
      <c r="Y114" s="17">
        <v>6.9432391164889609</v>
      </c>
      <c r="Z114" s="17">
        <v>3.0659950184193585</v>
      </c>
      <c r="AA114" s="2"/>
      <c r="AB114" s="2">
        <f t="shared" si="26"/>
        <v>2.4857786302408131</v>
      </c>
      <c r="AC114" s="2">
        <f t="shared" si="27"/>
        <v>-1.5591080589279691</v>
      </c>
      <c r="AD114" s="2">
        <f t="shared" si="28"/>
        <v>4.0448866891687825</v>
      </c>
      <c r="AE114" s="2"/>
      <c r="AF114" s="2">
        <f>VLOOKUP($A114, Haver!$A:$L, MATCH("Normalized hours", Haver!$1:$1, 0), FALSE)</f>
        <v>63.92105470080989</v>
      </c>
      <c r="AG114" s="2">
        <f t="shared" si="48"/>
        <v>-6.6687729204428825</v>
      </c>
      <c r="AH114" s="2">
        <f t="shared" si="44"/>
        <v>-7.4336773993711018</v>
      </c>
      <c r="AI114" s="16">
        <f t="shared" si="45"/>
        <v>0.23820357109354706</v>
      </c>
      <c r="AJ114" s="2">
        <f t="shared" si="46"/>
        <v>2.4857786302408131</v>
      </c>
      <c r="AK114" s="2">
        <f t="shared" si="50"/>
        <v>146.83251599812485</v>
      </c>
      <c r="AL114" s="2">
        <f t="shared" si="50"/>
        <v>92.123951734480187</v>
      </c>
      <c r="AM114" s="2">
        <f t="shared" si="30"/>
        <v>-7.3869912810938727</v>
      </c>
      <c r="AN114" s="2">
        <f t="shared" si="31"/>
        <v>-1.5591080589279691</v>
      </c>
      <c r="AO114" s="2">
        <f t="shared" si="32"/>
        <v>4.0448866891687825</v>
      </c>
      <c r="AP114" s="2">
        <f t="shared" si="33"/>
        <v>148.39162405705281</v>
      </c>
      <c r="AQ114" s="2">
        <f t="shared" si="34"/>
        <v>93.683059793408162</v>
      </c>
      <c r="AR114" s="2">
        <f t="shared" si="35"/>
        <v>2.4857786302408131</v>
      </c>
      <c r="AS114" s="2">
        <f t="shared" si="35"/>
        <v>146.83251599812485</v>
      </c>
      <c r="AT114" s="2">
        <f t="shared" si="35"/>
        <v>92.123951734480187</v>
      </c>
      <c r="AU114" s="2">
        <f t="shared" si="36"/>
        <v>-1.5591080589279691</v>
      </c>
      <c r="AV114" s="2">
        <f t="shared" si="37"/>
        <v>-1.9434330090412653</v>
      </c>
      <c r="AW114" s="2">
        <f t="shared" si="47"/>
        <v>-1.7921512699866546</v>
      </c>
      <c r="AX114" s="2"/>
      <c r="AY114" s="2">
        <f t="shared" si="38"/>
        <v>-1.6235638261204834</v>
      </c>
      <c r="AZ114" s="2">
        <f t="shared" si="39"/>
        <v>0.3095450008002254</v>
      </c>
      <c r="BA114" s="2">
        <f t="shared" si="40"/>
        <v>-7.880810924288828E-2</v>
      </c>
      <c r="BC114">
        <f t="shared" si="41"/>
        <v>-1.9331088269207077</v>
      </c>
      <c r="BD114">
        <f t="shared" si="42"/>
        <v>-0.15128173905461056</v>
      </c>
      <c r="BE114">
        <f t="shared" si="43"/>
        <v>0.23304321105868459</v>
      </c>
    </row>
    <row r="115" spans="1:57" x14ac:dyDescent="0.25">
      <c r="A115" s="3">
        <v>27454</v>
      </c>
      <c r="B115" s="18" t="s">
        <v>114</v>
      </c>
      <c r="C115" s="18">
        <v>-10.840864694988184</v>
      </c>
      <c r="D115" s="18">
        <v>-10.447079204627446</v>
      </c>
      <c r="E115" s="16">
        <v>-10.643971949807813</v>
      </c>
      <c r="F115" s="16">
        <v>-14.35273440839102</v>
      </c>
      <c r="G115" s="16">
        <v>3.7087624585832066</v>
      </c>
      <c r="H115" s="16">
        <v>-0.94922832313050609</v>
      </c>
      <c r="I115" s="16">
        <v>-0.24954598332574138</v>
      </c>
      <c r="J115" s="16"/>
      <c r="K115" s="16">
        <v>-0.25204139997484443</v>
      </c>
      <c r="L115" s="16">
        <v>-5.3693556884653604E-3</v>
      </c>
      <c r="M115" s="16">
        <v>-0.29282044499218174</v>
      </c>
      <c r="N115" s="16">
        <v>-7.6556048620300077</v>
      </c>
      <c r="O115" s="16">
        <v>7.3627844170378269</v>
      </c>
      <c r="P115" s="16">
        <v>-3.5061064414571139</v>
      </c>
      <c r="Q115" s="16">
        <v>-7.9605137920916447E-3</v>
      </c>
      <c r="R115" s="16">
        <v>-3.032371397270007</v>
      </c>
      <c r="S115" s="16">
        <v>0.47373504418710533</v>
      </c>
      <c r="T115" s="16">
        <v>-16.458837455866984</v>
      </c>
      <c r="U115" s="16">
        <v>-5.2545009786196628</v>
      </c>
      <c r="V115" s="16">
        <v>13.426466058596976</v>
      </c>
      <c r="W115" s="16">
        <v>5.7282360228067679</v>
      </c>
      <c r="X115" s="2"/>
      <c r="Y115" s="17">
        <v>5.8385407161048199</v>
      </c>
      <c r="Z115" s="17">
        <v>2.9706918279091608</v>
      </c>
      <c r="AA115" s="2"/>
      <c r="AB115" s="2">
        <f t="shared" si="26"/>
        <v>2.2484715494581868</v>
      </c>
      <c r="AC115" s="2">
        <f t="shared" si="27"/>
        <v>-5.2103020110194356</v>
      </c>
      <c r="AD115" s="2">
        <f t="shared" si="28"/>
        <v>7.4587735604776224</v>
      </c>
      <c r="AE115" s="2"/>
      <c r="AF115" s="2">
        <f>VLOOKUP($A115, Haver!$A:$L, MATCH("Normalized hours", Haver!$1:$1, 0), FALSE)</f>
        <v>61.915969910623012</v>
      </c>
      <c r="AG115" s="2">
        <f t="shared" si="48"/>
        <v>-12.748263962753246</v>
      </c>
      <c r="AH115" s="2">
        <f t="shared" si="44"/>
        <v>-14.35273440839102</v>
      </c>
      <c r="AI115" s="16">
        <f t="shared" si="45"/>
        <v>-0.94922832313050609</v>
      </c>
      <c r="AJ115" s="2">
        <f t="shared" si="46"/>
        <v>2.2484715494581868</v>
      </c>
      <c r="AK115" s="2">
        <f t="shared" si="50"/>
        <v>148.29215117715106</v>
      </c>
      <c r="AL115" s="2">
        <f t="shared" si="50"/>
        <v>92.866624691457474</v>
      </c>
      <c r="AM115" s="2">
        <f t="shared" si="30"/>
        <v>-14.604775808365865</v>
      </c>
      <c r="AN115" s="2">
        <f t="shared" si="31"/>
        <v>-5.2103020110194356</v>
      </c>
      <c r="AO115" s="2">
        <f t="shared" si="32"/>
        <v>7.4587735604776224</v>
      </c>
      <c r="AP115" s="2">
        <f t="shared" si="33"/>
        <v>153.50245318817048</v>
      </c>
      <c r="AQ115" s="2">
        <f t="shared" si="34"/>
        <v>98.076926702476911</v>
      </c>
      <c r="AR115" s="2">
        <f t="shared" si="35"/>
        <v>2.2484715494581868</v>
      </c>
      <c r="AS115" s="2">
        <f t="shared" si="35"/>
        <v>148.29215117715106</v>
      </c>
      <c r="AT115" s="2">
        <f t="shared" si="35"/>
        <v>92.866624691457474</v>
      </c>
      <c r="AU115" s="2">
        <f t="shared" si="36"/>
        <v>-5.2103020110194356</v>
      </c>
      <c r="AV115" s="2">
        <f t="shared" si="37"/>
        <v>-4.6044259964932186</v>
      </c>
      <c r="AW115" s="2">
        <f t="shared" si="47"/>
        <v>-5.3803348720844095</v>
      </c>
      <c r="AX115" s="2"/>
      <c r="AY115" s="2">
        <f t="shared" si="38"/>
        <v>-1.6967689373685289</v>
      </c>
      <c r="AZ115" s="2">
        <f t="shared" si="39"/>
        <v>2.1502411050596821</v>
      </c>
      <c r="BA115" s="2">
        <f t="shared" si="40"/>
        <v>1.7618879950165687</v>
      </c>
      <c r="BC115">
        <f t="shared" si="41"/>
        <v>-3.8470100424282094</v>
      </c>
      <c r="BD115">
        <f t="shared" si="42"/>
        <v>0.77590887559119115</v>
      </c>
      <c r="BE115">
        <f t="shared" si="43"/>
        <v>0.17003286106497348</v>
      </c>
    </row>
    <row r="116" spans="1:57" x14ac:dyDescent="0.25">
      <c r="A116" s="3">
        <v>27546</v>
      </c>
      <c r="B116" s="18" t="s">
        <v>115</v>
      </c>
      <c r="C116" s="18">
        <v>8.731155997410589E-3</v>
      </c>
      <c r="D116" s="18">
        <v>0.50748342219071141</v>
      </c>
      <c r="E116" s="16">
        <v>0.25810728909405967</v>
      </c>
      <c r="F116" s="16">
        <v>-4.7324151706266457</v>
      </c>
      <c r="G116" s="16">
        <v>4.9905224597207054</v>
      </c>
      <c r="H116" s="16">
        <v>-1.8167898366624571</v>
      </c>
      <c r="I116" s="16">
        <v>-0.3185370612702545</v>
      </c>
      <c r="J116" s="16"/>
      <c r="K116" s="16">
        <v>-0.32148887937561066</v>
      </c>
      <c r="L116" s="16">
        <v>1.0320726294190674E-3</v>
      </c>
      <c r="M116" s="16">
        <v>4.2625132097271976</v>
      </c>
      <c r="N116" s="16">
        <v>-0.8479705358143117</v>
      </c>
      <c r="O116" s="16">
        <v>5.1104837455415097</v>
      </c>
      <c r="P116" s="16">
        <v>-6.6468473817600202</v>
      </c>
      <c r="Q116" s="16">
        <v>-7.8790228877671786E-3</v>
      </c>
      <c r="R116" s="16">
        <v>-0.94325106331512298</v>
      </c>
      <c r="S116" s="16">
        <v>5.7035963184448972</v>
      </c>
      <c r="T116" s="16">
        <v>-0.58695805994721417</v>
      </c>
      <c r="U116" s="16">
        <v>-0.91563771043535402</v>
      </c>
      <c r="V116" s="16">
        <v>-0.35629300336790992</v>
      </c>
      <c r="W116" s="16">
        <v>6.6192340288802507</v>
      </c>
      <c r="X116" s="2"/>
      <c r="Y116" s="17">
        <v>4.2137585103074384</v>
      </c>
      <c r="Z116" s="17">
        <v>2.5842818743673321</v>
      </c>
      <c r="AA116" s="2"/>
      <c r="AB116" s="2">
        <f t="shared" si="26"/>
        <v>1.7942740902925727</v>
      </c>
      <c r="AC116" s="2">
        <f t="shared" si="27"/>
        <v>-6.4737780235199995</v>
      </c>
      <c r="AD116" s="2">
        <f t="shared" si="28"/>
        <v>8.2680521138125727</v>
      </c>
      <c r="AE116" s="2"/>
      <c r="AF116" s="2">
        <f>VLOOKUP($A116, Haver!$A:$L, MATCH("Normalized hours", Haver!$1:$1, 0), FALSE)</f>
        <v>61.34458627106649</v>
      </c>
      <c r="AG116" s="2">
        <f t="shared" si="48"/>
        <v>-3.7084871270881545</v>
      </c>
      <c r="AH116" s="2">
        <f t="shared" si="44"/>
        <v>-4.7324151706266457</v>
      </c>
      <c r="AI116" s="16">
        <f t="shared" si="45"/>
        <v>-1.8167898366624571</v>
      </c>
      <c r="AJ116" s="2">
        <f t="shared" si="46"/>
        <v>1.7942740902925727</v>
      </c>
      <c r="AK116" s="2">
        <f t="shared" ref="AK116:AL131" si="51">AK115+Y116/4</f>
        <v>149.34559080472792</v>
      </c>
      <c r="AL116" s="2">
        <f t="shared" si="51"/>
        <v>93.512695160049304</v>
      </c>
      <c r="AM116" s="2">
        <f t="shared" si="30"/>
        <v>-5.0539040500022567</v>
      </c>
      <c r="AN116" s="2">
        <f t="shared" si="31"/>
        <v>-6.4737780235199995</v>
      </c>
      <c r="AO116" s="2">
        <f t="shared" si="32"/>
        <v>8.2680521138125727</v>
      </c>
      <c r="AP116" s="2">
        <f t="shared" si="33"/>
        <v>155.81936882824792</v>
      </c>
      <c r="AQ116" s="2">
        <f t="shared" si="34"/>
        <v>99.986473183569302</v>
      </c>
      <c r="AR116" s="2">
        <f t="shared" si="35"/>
        <v>1.7942740902925727</v>
      </c>
      <c r="AS116" s="2">
        <f t="shared" si="35"/>
        <v>149.34559080472792</v>
      </c>
      <c r="AT116" s="2">
        <f t="shared" si="35"/>
        <v>93.512695160049304</v>
      </c>
      <c r="AU116" s="2">
        <f t="shared" si="36"/>
        <v>-6.4737780235199995</v>
      </c>
      <c r="AV116" s="2">
        <f t="shared" si="37"/>
        <v>-4.5398991742197037</v>
      </c>
      <c r="AW116" s="2">
        <f t="shared" si="47"/>
        <v>-6.5634386647410707</v>
      </c>
      <c r="AX116" s="2"/>
      <c r="AY116" s="2">
        <f t="shared" si="38"/>
        <v>-0.63114063493672945</v>
      </c>
      <c r="AZ116" s="2">
        <f t="shared" si="39"/>
        <v>3.4278620414450596</v>
      </c>
      <c r="BA116" s="2">
        <f t="shared" si="40"/>
        <v>3.0395089314019454</v>
      </c>
      <c r="BC116">
        <f t="shared" si="41"/>
        <v>-4.0590026763817875</v>
      </c>
      <c r="BD116">
        <f t="shared" si="42"/>
        <v>2.0235394905213675</v>
      </c>
      <c r="BE116">
        <f t="shared" si="43"/>
        <v>8.9660641221070814E-2</v>
      </c>
    </row>
    <row r="117" spans="1:57" x14ac:dyDescent="0.25">
      <c r="A117" s="3">
        <v>27638</v>
      </c>
      <c r="B117" s="18" t="s">
        <v>116</v>
      </c>
      <c r="C117" s="18">
        <v>4.66459779364894</v>
      </c>
      <c r="D117" s="18">
        <v>6.6317438380591938</v>
      </c>
      <c r="E117" s="16">
        <v>5.6481708158540647</v>
      </c>
      <c r="F117" s="16">
        <v>2.6122161743310772</v>
      </c>
      <c r="G117" s="16">
        <v>3.0359546415229888</v>
      </c>
      <c r="H117" s="16">
        <v>-1.8281847269181153</v>
      </c>
      <c r="I117" s="16">
        <v>-0.38786644963697908</v>
      </c>
      <c r="J117" s="16"/>
      <c r="K117" s="16">
        <v>-0.39130952637992633</v>
      </c>
      <c r="L117" s="16">
        <v>5.1903884083901453E-3</v>
      </c>
      <c r="M117" s="16">
        <v>4.6977541060792927</v>
      </c>
      <c r="N117" s="16">
        <v>6.0012398328185954</v>
      </c>
      <c r="O117" s="16">
        <v>-1.3034857267393027</v>
      </c>
      <c r="P117" s="16">
        <v>1.2094661888111622</v>
      </c>
      <c r="Q117" s="16">
        <v>-5.7537560182266689E-3</v>
      </c>
      <c r="R117" s="16">
        <v>5.6572985519568562</v>
      </c>
      <c r="S117" s="16">
        <v>4.447832363145694</v>
      </c>
      <c r="T117" s="16">
        <v>11.809453512116791</v>
      </c>
      <c r="U117" s="16">
        <v>4.3967086373467916</v>
      </c>
      <c r="V117" s="16">
        <v>-6.152154960159935</v>
      </c>
      <c r="W117" s="16">
        <v>5.1123725798902231E-2</v>
      </c>
      <c r="X117" s="2"/>
      <c r="Y117" s="17">
        <v>3.5577357943061498</v>
      </c>
      <c r="Z117" s="17">
        <v>2.3241592301429579</v>
      </c>
      <c r="AA117" s="2"/>
      <c r="AB117" s="2">
        <f t="shared" si="26"/>
        <v>1.3372279085630439</v>
      </c>
      <c r="AC117" s="2">
        <f t="shared" si="27"/>
        <v>-5.9185513615322121</v>
      </c>
      <c r="AD117" s="2">
        <f t="shared" si="28"/>
        <v>7.2557792700952559</v>
      </c>
      <c r="AE117" s="2"/>
      <c r="AF117" s="2">
        <f>VLOOKUP($A117, Haver!$A:$L, MATCH("Normalized hours", Haver!$1:$1, 0), FALSE)</f>
        <v>61.906010012318816</v>
      </c>
      <c r="AG117" s="2">
        <f t="shared" si="48"/>
        <v>3.6441373350277901</v>
      </c>
      <c r="AH117" s="2">
        <f t="shared" si="44"/>
        <v>2.6122161743310772</v>
      </c>
      <c r="AI117" s="16">
        <f t="shared" si="45"/>
        <v>-1.8281847269181153</v>
      </c>
      <c r="AJ117" s="2">
        <f t="shared" si="46"/>
        <v>1.3372279085630439</v>
      </c>
      <c r="AK117" s="2">
        <f t="shared" si="51"/>
        <v>150.23502475330446</v>
      </c>
      <c r="AL117" s="2">
        <f t="shared" si="51"/>
        <v>94.09373496758505</v>
      </c>
      <c r="AM117" s="2">
        <f t="shared" si="30"/>
        <v>2.2209066479511508</v>
      </c>
      <c r="AN117" s="2">
        <f t="shared" si="31"/>
        <v>-5.9185513615322121</v>
      </c>
      <c r="AO117" s="2">
        <f t="shared" si="32"/>
        <v>7.2557792700952559</v>
      </c>
      <c r="AP117" s="2">
        <f t="shared" si="33"/>
        <v>156.15357611483668</v>
      </c>
      <c r="AQ117" s="2">
        <f t="shared" si="34"/>
        <v>100.01228632911726</v>
      </c>
      <c r="AR117" s="2">
        <f t="shared" si="35"/>
        <v>1.3372279085630439</v>
      </c>
      <c r="AS117" s="2">
        <f t="shared" si="35"/>
        <v>150.23502475330446</v>
      </c>
      <c r="AT117" s="2">
        <f t="shared" si="35"/>
        <v>94.09373496758505</v>
      </c>
      <c r="AU117" s="2">
        <f t="shared" si="36"/>
        <v>-5.9185513615322121</v>
      </c>
      <c r="AV117" s="2">
        <f t="shared" si="37"/>
        <v>-3.1278564702561873</v>
      </c>
      <c r="AW117" s="2">
        <f t="shared" si="47"/>
        <v>-5.9103846211583013</v>
      </c>
      <c r="AX117" s="2"/>
      <c r="AY117" s="2">
        <f t="shared" si="38"/>
        <v>0.54329789158309372</v>
      </c>
      <c r="AZ117" s="2">
        <f t="shared" si="39"/>
        <v>3.1019906097602341</v>
      </c>
      <c r="BA117" s="2">
        <f t="shared" si="40"/>
        <v>2.7136374997171204</v>
      </c>
      <c r="BC117">
        <f t="shared" si="41"/>
        <v>-2.5586927181771388</v>
      </c>
      <c r="BD117">
        <f t="shared" si="42"/>
        <v>2.7825281509021149</v>
      </c>
      <c r="BE117">
        <f t="shared" si="43"/>
        <v>-8.1667403739107691E-3</v>
      </c>
    </row>
    <row r="118" spans="1:57" x14ac:dyDescent="0.25">
      <c r="A118" s="3">
        <v>27729</v>
      </c>
      <c r="B118" s="18" t="s">
        <v>117</v>
      </c>
      <c r="C118" s="18">
        <v>3.3361124228812069</v>
      </c>
      <c r="D118" s="18">
        <v>1.7497461340162266</v>
      </c>
      <c r="E118" s="16">
        <v>2.5429292784487165</v>
      </c>
      <c r="F118" s="16">
        <v>4.2301604382393183</v>
      </c>
      <c r="G118" s="16">
        <v>-1.687231159790602</v>
      </c>
      <c r="H118" s="16">
        <v>-1.7680869596745223</v>
      </c>
      <c r="I118" s="16">
        <v>-0.45756700522275789</v>
      </c>
      <c r="J118" s="16"/>
      <c r="K118" s="16">
        <v>-0.46154250743336389</v>
      </c>
      <c r="L118" s="16">
        <v>7.1056148128144647E-3</v>
      </c>
      <c r="M118" s="16">
        <v>0.52919391009059813</v>
      </c>
      <c r="N118" s="16">
        <v>5.7251057483014707</v>
      </c>
      <c r="O118" s="16">
        <v>-5.195911838210872</v>
      </c>
      <c r="P118" s="16">
        <v>-1.2824637894564057</v>
      </c>
      <c r="Q118" s="16">
        <v>-4.8482888412036407E-3</v>
      </c>
      <c r="R118" s="16">
        <v>-0.46286959052146859</v>
      </c>
      <c r="S118" s="16">
        <v>0.81959419893493846</v>
      </c>
      <c r="T118" s="16">
        <v>9.8153234590519354</v>
      </c>
      <c r="U118" s="16">
        <v>4.588352445640834</v>
      </c>
      <c r="V118" s="16">
        <v>-10.278193049573403</v>
      </c>
      <c r="W118" s="16">
        <v>-3.7687582467058958</v>
      </c>
      <c r="X118" s="2"/>
      <c r="Y118" s="17">
        <v>3.5265003386202256</v>
      </c>
      <c r="Z118" s="17">
        <v>2.2986153945656396</v>
      </c>
      <c r="AA118" s="2"/>
      <c r="AB118" s="2">
        <f t="shared" si="26"/>
        <v>0.89520616864441327</v>
      </c>
      <c r="AC118" s="2">
        <f t="shared" si="27"/>
        <v>-4.9763968788307231</v>
      </c>
      <c r="AD118" s="2">
        <f t="shared" si="28"/>
        <v>5.8716030474751362</v>
      </c>
      <c r="AE118" s="2"/>
      <c r="AF118" s="2">
        <f>VLOOKUP($A118, Haver!$A:$L, MATCH("Normalized hours", Haver!$1:$1, 0), FALSE)</f>
        <v>62.968573899824385</v>
      </c>
      <c r="AG118" s="2">
        <f t="shared" si="48"/>
        <v>6.8074030754517425</v>
      </c>
      <c r="AH118" s="2">
        <f t="shared" si="44"/>
        <v>4.2301604382393183</v>
      </c>
      <c r="AI118" s="16">
        <f t="shared" si="45"/>
        <v>-1.7680869596745223</v>
      </c>
      <c r="AJ118" s="2">
        <f t="shared" si="46"/>
        <v>0.89520616864441327</v>
      </c>
      <c r="AK118" s="2">
        <f t="shared" si="51"/>
        <v>151.11664983795953</v>
      </c>
      <c r="AL118" s="2">
        <f t="shared" si="51"/>
        <v>94.668388816226454</v>
      </c>
      <c r="AM118" s="2">
        <f t="shared" si="30"/>
        <v>3.7686179308059544</v>
      </c>
      <c r="AN118" s="2">
        <f t="shared" si="31"/>
        <v>-4.9763968788307231</v>
      </c>
      <c r="AO118" s="2">
        <f t="shared" si="32"/>
        <v>5.8716030474751362</v>
      </c>
      <c r="AP118" s="2">
        <f t="shared" si="33"/>
        <v>156.09304671679024</v>
      </c>
      <c r="AQ118" s="2">
        <f t="shared" si="34"/>
        <v>99.64478569505718</v>
      </c>
      <c r="AR118" s="2">
        <f t="shared" si="35"/>
        <v>0.89520616864441327</v>
      </c>
      <c r="AS118" s="2">
        <f t="shared" si="35"/>
        <v>151.11664983795953</v>
      </c>
      <c r="AT118" s="2">
        <f t="shared" si="35"/>
        <v>94.668388816226454</v>
      </c>
      <c r="AU118" s="2">
        <f t="shared" si="36"/>
        <v>-4.9763968788307231</v>
      </c>
      <c r="AV118" s="2">
        <f t="shared" si="37"/>
        <v>-2.4921241506440079</v>
      </c>
      <c r="AW118" s="2">
        <f t="shared" si="47"/>
        <v>-4.8528445115984713</v>
      </c>
      <c r="AX118" s="2"/>
      <c r="AY118" s="2">
        <f t="shared" si="38"/>
        <v>0.67559636910574328</v>
      </c>
      <c r="AZ118" s="2">
        <f t="shared" si="39"/>
        <v>1.8030126502075161</v>
      </c>
      <c r="BA118" s="2">
        <f t="shared" si="40"/>
        <v>1.4146595401644027</v>
      </c>
      <c r="BC118">
        <f t="shared" si="41"/>
        <v>-1.1274162811017712</v>
      </c>
      <c r="BD118">
        <f t="shared" si="42"/>
        <v>2.3607203609544642</v>
      </c>
      <c r="BE118">
        <f t="shared" si="43"/>
        <v>-0.12355236723225174</v>
      </c>
    </row>
    <row r="119" spans="1:57" x14ac:dyDescent="0.25">
      <c r="A119" s="3">
        <v>27820</v>
      </c>
      <c r="B119" s="18" t="s">
        <v>118</v>
      </c>
      <c r="C119" s="18">
        <v>8.0600982846713976</v>
      </c>
      <c r="D119" s="18">
        <v>7.2134559766247897</v>
      </c>
      <c r="E119" s="16">
        <v>7.6367771306480918</v>
      </c>
      <c r="F119" s="16">
        <v>4.2622222785939679</v>
      </c>
      <c r="G119" s="16">
        <v>3.3745548520541253</v>
      </c>
      <c r="H119" s="16">
        <v>-1.2304985828378503</v>
      </c>
      <c r="I119" s="16">
        <v>-0.52768552797174506</v>
      </c>
      <c r="J119" s="16"/>
      <c r="K119" s="16">
        <v>-0.53222341022079089</v>
      </c>
      <c r="L119" s="16">
        <v>6.7777008290603735E-3</v>
      </c>
      <c r="M119" s="16">
        <v>5.4745551685177194</v>
      </c>
      <c r="N119" s="16">
        <v>4.7093263713302944</v>
      </c>
      <c r="O119" s="16">
        <v>0.76522879718742476</v>
      </c>
      <c r="P119" s="16">
        <v>-3.487410016938675</v>
      </c>
      <c r="Q119" s="16">
        <v>-2.8464870994834024E-3</v>
      </c>
      <c r="R119" s="16">
        <v>2.7629276225841934</v>
      </c>
      <c r="S119" s="16">
        <v>6.2503376395228676</v>
      </c>
      <c r="T119" s="16">
        <v>11.827337026505253</v>
      </c>
      <c r="U119" s="16">
        <v>2.7018546833637251</v>
      </c>
      <c r="V119" s="16">
        <v>-9.0644094039210579</v>
      </c>
      <c r="W119" s="16">
        <v>3.5484829561591429</v>
      </c>
      <c r="X119" s="2"/>
      <c r="Y119" s="17">
        <v>3.6284091630272872</v>
      </c>
      <c r="Z119" s="17">
        <v>2.2616463059107939</v>
      </c>
      <c r="AA119" s="2"/>
      <c r="AB119" s="2">
        <f t="shared" si="26"/>
        <v>0.5875815229349507</v>
      </c>
      <c r="AC119" s="2">
        <f t="shared" si="27"/>
        <v>-4.0438971617374291</v>
      </c>
      <c r="AD119" s="2">
        <f t="shared" si="28"/>
        <v>4.6314786846723797</v>
      </c>
      <c r="AE119" s="2"/>
      <c r="AF119" s="2">
        <f>VLOOKUP($A119, Haver!$A:$L, MATCH("Normalized hours", Haver!$1:$1, 0), FALSE)</f>
        <v>64.010169580373756</v>
      </c>
      <c r="AG119" s="2">
        <f t="shared" si="48"/>
        <v>6.5624781922982143</v>
      </c>
      <c r="AH119" s="2">
        <f t="shared" si="44"/>
        <v>4.2622222785939679</v>
      </c>
      <c r="AI119" s="16">
        <f t="shared" si="45"/>
        <v>-1.2304985828378503</v>
      </c>
      <c r="AJ119" s="2">
        <f t="shared" si="46"/>
        <v>0.5875815229349507</v>
      </c>
      <c r="AK119" s="2">
        <f t="shared" si="51"/>
        <v>152.02375212871635</v>
      </c>
      <c r="AL119" s="2">
        <f t="shared" si="51"/>
        <v>95.233800392704154</v>
      </c>
      <c r="AM119" s="2">
        <f t="shared" si="30"/>
        <v>3.7299988683731771</v>
      </c>
      <c r="AN119" s="2">
        <f t="shared" si="31"/>
        <v>-4.0438971617374291</v>
      </c>
      <c r="AO119" s="2">
        <f t="shared" si="32"/>
        <v>4.6314786846723797</v>
      </c>
      <c r="AP119" s="2">
        <f t="shared" si="33"/>
        <v>156.06764929045377</v>
      </c>
      <c r="AQ119" s="2">
        <f t="shared" si="34"/>
        <v>99.277697554441588</v>
      </c>
      <c r="AR119" s="2">
        <f t="shared" si="35"/>
        <v>0.5875815229349507</v>
      </c>
      <c r="AS119" s="2">
        <f t="shared" si="35"/>
        <v>152.02375212871635</v>
      </c>
      <c r="AT119" s="2">
        <f t="shared" si="35"/>
        <v>95.233800392704154</v>
      </c>
      <c r="AU119" s="2">
        <f t="shared" si="36"/>
        <v>-4.0438971617374291</v>
      </c>
      <c r="AV119" s="2">
        <f t="shared" si="37"/>
        <v>-0.58292986798198498</v>
      </c>
      <c r="AW119" s="2">
        <f t="shared" si="47"/>
        <v>-3.7872889419499796</v>
      </c>
      <c r="AX119" s="2"/>
      <c r="AY119" s="2">
        <f t="shared" si="38"/>
        <v>2.0442351612351732</v>
      </c>
      <c r="AZ119" s="2">
        <f t="shared" si="39"/>
        <v>1.9943198495043724</v>
      </c>
      <c r="BA119" s="2">
        <f t="shared" si="40"/>
        <v>1.6059667394612587</v>
      </c>
      <c r="BC119">
        <f t="shared" si="41"/>
        <v>4.9915311730802436E-2</v>
      </c>
      <c r="BD119">
        <f t="shared" si="42"/>
        <v>3.2043590739679955</v>
      </c>
      <c r="BE119">
        <f t="shared" si="43"/>
        <v>-0.25660821978744947</v>
      </c>
    </row>
    <row r="120" spans="1:57" x14ac:dyDescent="0.25">
      <c r="A120" s="3">
        <v>27912</v>
      </c>
      <c r="B120" s="18" t="s">
        <v>119</v>
      </c>
      <c r="C120" s="18">
        <v>0.21908903572132044</v>
      </c>
      <c r="D120" s="18">
        <v>-0.36288291271541739</v>
      </c>
      <c r="E120" s="16">
        <v>-7.1896938497047813E-2</v>
      </c>
      <c r="F120" s="16">
        <v>-0.59968433071711491</v>
      </c>
      <c r="G120" s="16">
        <v>0.52778739222006621</v>
      </c>
      <c r="H120" s="16">
        <v>-0.87992586741000967</v>
      </c>
      <c r="I120" s="16">
        <v>-0.43018770622945224</v>
      </c>
      <c r="J120" s="16"/>
      <c r="K120" s="16">
        <v>-0.43529938652353617</v>
      </c>
      <c r="L120" s="16">
        <v>6.8237415892773989E-3</v>
      </c>
      <c r="M120" s="16">
        <v>0.87630292171835511</v>
      </c>
      <c r="N120" s="16">
        <v>-1.4595548339810711</v>
      </c>
      <c r="O120" s="16">
        <v>2.3358577556994264</v>
      </c>
      <c r="P120" s="16">
        <v>-2.2821312680463675</v>
      </c>
      <c r="Q120" s="16">
        <v>-2.1945510433367676E-3</v>
      </c>
      <c r="R120" s="16">
        <v>-0.89460703811330045</v>
      </c>
      <c r="S120" s="16">
        <v>1.3875242299330672</v>
      </c>
      <c r="T120" s="16">
        <v>-4.2001513014240537</v>
      </c>
      <c r="U120" s="16">
        <v>-0.67753812897938515</v>
      </c>
      <c r="V120" s="16">
        <v>3.3055442633107548</v>
      </c>
      <c r="W120" s="16">
        <v>2.0650623589124524</v>
      </c>
      <c r="X120" s="2"/>
      <c r="Y120" s="17">
        <v>3.8314304195882172</v>
      </c>
      <c r="Z120" s="17">
        <v>2.380205408055184</v>
      </c>
      <c r="AA120" s="2"/>
      <c r="AB120" s="2">
        <f t="shared" si="26"/>
        <v>0.36760005608244828</v>
      </c>
      <c r="AC120" s="2">
        <f t="shared" si="27"/>
        <v>-4.3026430910475915</v>
      </c>
      <c r="AD120" s="2">
        <f t="shared" si="28"/>
        <v>4.6702431471300399</v>
      </c>
      <c r="AE120" s="2"/>
      <c r="AF120" s="2">
        <f>VLOOKUP($A120, Haver!$A:$L, MATCH("Normalized hours", Haver!$1:$1, 0), FALSE)</f>
        <v>64.032710402851663</v>
      </c>
      <c r="AG120" s="2">
        <f t="shared" si="48"/>
        <v>0.14083296291807545</v>
      </c>
      <c r="AH120" s="2">
        <f t="shared" si="44"/>
        <v>-0.59968433071711491</v>
      </c>
      <c r="AI120" s="16">
        <f t="shared" si="45"/>
        <v>-0.87992586741000967</v>
      </c>
      <c r="AJ120" s="2">
        <f t="shared" si="46"/>
        <v>0.36760005608244828</v>
      </c>
      <c r="AK120" s="2">
        <f t="shared" si="51"/>
        <v>152.9816097336134</v>
      </c>
      <c r="AL120" s="2">
        <f t="shared" si="51"/>
        <v>95.828851744717952</v>
      </c>
      <c r="AM120" s="2">
        <f t="shared" si="30"/>
        <v>-1.0349837172406511</v>
      </c>
      <c r="AN120" s="2">
        <f t="shared" si="31"/>
        <v>-4.3026430910475915</v>
      </c>
      <c r="AO120" s="2">
        <f t="shared" si="32"/>
        <v>4.6702431471300399</v>
      </c>
      <c r="AP120" s="2">
        <f t="shared" si="33"/>
        <v>157.284252824661</v>
      </c>
      <c r="AQ120" s="2">
        <f t="shared" si="34"/>
        <v>100.13149483576554</v>
      </c>
      <c r="AR120" s="2">
        <f t="shared" si="35"/>
        <v>0.36760005608244828</v>
      </c>
      <c r="AS120" s="2">
        <f t="shared" si="35"/>
        <v>152.9816097336134</v>
      </c>
      <c r="AT120" s="2">
        <f t="shared" si="35"/>
        <v>95.828851744717952</v>
      </c>
      <c r="AU120" s="2">
        <f t="shared" si="36"/>
        <v>-4.3026430910475915</v>
      </c>
      <c r="AV120" s="2">
        <f t="shared" si="37"/>
        <v>-0.60090410260624694</v>
      </c>
      <c r="AW120" s="2">
        <f t="shared" si="47"/>
        <v>-3.9372100246292581</v>
      </c>
      <c r="AX120" s="2"/>
      <c r="AY120" s="2">
        <f t="shared" si="38"/>
        <v>2.2633108916647622</v>
      </c>
      <c r="AZ120" s="2">
        <f t="shared" si="39"/>
        <v>2.578284288429229</v>
      </c>
      <c r="BA120" s="2">
        <f t="shared" si="40"/>
        <v>2.1899311783861153</v>
      </c>
      <c r="BC120">
        <f t="shared" si="41"/>
        <v>-0.31497339676446534</v>
      </c>
      <c r="BD120">
        <f t="shared" si="42"/>
        <v>3.336305922023012</v>
      </c>
      <c r="BE120">
        <f t="shared" si="43"/>
        <v>-0.36543306641833351</v>
      </c>
    </row>
    <row r="121" spans="1:57" x14ac:dyDescent="0.25">
      <c r="A121" s="3">
        <v>28004</v>
      </c>
      <c r="B121" s="18" t="s">
        <v>120</v>
      </c>
      <c r="C121" s="18">
        <v>-1.1966692072124205</v>
      </c>
      <c r="D121" s="18">
        <v>2.5362238210364652E-3</v>
      </c>
      <c r="E121" s="16">
        <v>-0.59706649169569026</v>
      </c>
      <c r="F121" s="16">
        <v>0.3545008061508006</v>
      </c>
      <c r="G121" s="16">
        <v>-0.95156729784649352</v>
      </c>
      <c r="H121" s="16">
        <v>-0.80548262370087764</v>
      </c>
      <c r="I121" s="16">
        <v>-0.33281481131133062</v>
      </c>
      <c r="J121" s="16"/>
      <c r="K121" s="16">
        <v>-0.33849013415405782</v>
      </c>
      <c r="L121" s="16">
        <v>7.2436353881247806E-3</v>
      </c>
      <c r="M121" s="16">
        <v>-0.3845505279804417</v>
      </c>
      <c r="N121" s="16">
        <v>0.97002523505254823</v>
      </c>
      <c r="O121" s="16">
        <v>-1.35457576303299</v>
      </c>
      <c r="P121" s="16">
        <v>-1.162854234273387</v>
      </c>
      <c r="Q121" s="16">
        <v>2.3470924231752677E-4</v>
      </c>
      <c r="R121" s="16">
        <v>-1.284593334612004</v>
      </c>
      <c r="S121" s="16">
        <v>-0.12173910033861735</v>
      </c>
      <c r="T121" s="16">
        <v>2.8290087049836137</v>
      </c>
      <c r="U121" s="16">
        <v>0.43720644510811602</v>
      </c>
      <c r="V121" s="16">
        <v>-4.1136020395956185</v>
      </c>
      <c r="W121" s="16">
        <v>-0.55894554544673336</v>
      </c>
      <c r="X121" s="2"/>
      <c r="Y121" s="17">
        <v>4.183595728882409</v>
      </c>
      <c r="Z121" s="17">
        <v>2.3377099561542889</v>
      </c>
      <c r="AA121" s="2"/>
      <c r="AB121" s="2">
        <f t="shared" si="26"/>
        <v>0.16622940015722887</v>
      </c>
      <c r="AC121" s="2">
        <f t="shared" si="27"/>
        <v>-4.2986404230484059</v>
      </c>
      <c r="AD121" s="2">
        <f t="shared" si="28"/>
        <v>4.4648698232056345</v>
      </c>
      <c r="AE121" s="2"/>
      <c r="AF121" s="2">
        <f>VLOOKUP($A121, Haver!$A:$L, MATCH("Normalized hours", Haver!$1:$1, 0), FALSE)</f>
        <v>64.287474117369541</v>
      </c>
      <c r="AG121" s="2">
        <f t="shared" si="48"/>
        <v>1.5883022625412551</v>
      </c>
      <c r="AH121" s="2">
        <f t="shared" si="44"/>
        <v>0.3545008061508006</v>
      </c>
      <c r="AI121" s="16">
        <f t="shared" si="45"/>
        <v>-0.80548262370087764</v>
      </c>
      <c r="AJ121" s="2">
        <f t="shared" si="46"/>
        <v>0.16622940015722887</v>
      </c>
      <c r="AK121" s="2">
        <f t="shared" si="51"/>
        <v>154.02750866583401</v>
      </c>
      <c r="AL121" s="2">
        <f t="shared" si="51"/>
        <v>96.413279233756526</v>
      </c>
      <c r="AM121" s="2">
        <f t="shared" si="30"/>
        <v>1.6010671996742776E-2</v>
      </c>
      <c r="AN121" s="2">
        <f t="shared" si="31"/>
        <v>-4.2986404230484059</v>
      </c>
      <c r="AO121" s="2">
        <f t="shared" si="32"/>
        <v>4.4648698232056345</v>
      </c>
      <c r="AP121" s="2">
        <f t="shared" si="33"/>
        <v>158.3261490888824</v>
      </c>
      <c r="AQ121" s="2">
        <f t="shared" si="34"/>
        <v>100.71191965680494</v>
      </c>
      <c r="AR121" s="2">
        <f t="shared" si="35"/>
        <v>0.16622940015722887</v>
      </c>
      <c r="AS121" s="2">
        <f t="shared" si="35"/>
        <v>154.02750866583401</v>
      </c>
      <c r="AT121" s="2">
        <f t="shared" si="35"/>
        <v>96.413279233756526</v>
      </c>
      <c r="AU121" s="2">
        <f t="shared" si="36"/>
        <v>-4.2986404230484059</v>
      </c>
      <c r="AV121" s="2">
        <f t="shared" si="37"/>
        <v>-0.7501707255301695</v>
      </c>
      <c r="AW121" s="2">
        <f t="shared" si="47"/>
        <v>-3.8485848230915578</v>
      </c>
      <c r="AX121" s="2"/>
      <c r="AY121" s="2">
        <f t="shared" si="38"/>
        <v>2.1671732596696516</v>
      </c>
      <c r="AZ121" s="2">
        <f t="shared" si="39"/>
        <v>2.2396403476709814</v>
      </c>
      <c r="BA121" s="2">
        <f t="shared" si="40"/>
        <v>1.851287237627868</v>
      </c>
      <c r="BC121">
        <f t="shared" si="41"/>
        <v>-7.2467088001328284E-2</v>
      </c>
      <c r="BD121">
        <f t="shared" si="42"/>
        <v>3.0984140975613887</v>
      </c>
      <c r="BE121">
        <f t="shared" si="43"/>
        <v>-0.45005559995684796</v>
      </c>
    </row>
    <row r="122" spans="1:57" x14ac:dyDescent="0.25">
      <c r="A122" s="3">
        <v>28095</v>
      </c>
      <c r="B122" s="18" t="s">
        <v>121</v>
      </c>
      <c r="C122" s="18">
        <v>0.13251863988079782</v>
      </c>
      <c r="D122" s="18">
        <v>-2.0243172207112772</v>
      </c>
      <c r="E122" s="16">
        <v>-0.94589929041523746</v>
      </c>
      <c r="F122" s="16">
        <v>-0.63784368948387349</v>
      </c>
      <c r="G122" s="16">
        <v>-0.30805560093136619</v>
      </c>
      <c r="H122" s="16">
        <v>-0.99004762702010662</v>
      </c>
      <c r="I122" s="16">
        <v>-0.23565788525209921</v>
      </c>
      <c r="J122" s="16"/>
      <c r="K122" s="16">
        <v>-0.24183322495636364</v>
      </c>
      <c r="L122" s="16">
        <v>8.0373218766642829E-3</v>
      </c>
      <c r="M122" s="16">
        <v>-6.9877591571026576E-2</v>
      </c>
      <c r="N122" s="16">
        <v>-1.903994229505183</v>
      </c>
      <c r="O122" s="16">
        <v>1.8341166379341565</v>
      </c>
      <c r="P122" s="16">
        <v>-1.3306515604218334</v>
      </c>
      <c r="Q122" s="16">
        <v>2.3544567125008686E-3</v>
      </c>
      <c r="R122" s="16">
        <v>-1.1004414720037159</v>
      </c>
      <c r="S122" s="16">
        <v>0.23021008841811808</v>
      </c>
      <c r="T122" s="16">
        <v>-4.2764845649823098</v>
      </c>
      <c r="U122" s="16">
        <v>-1.2068879094776361</v>
      </c>
      <c r="V122" s="16">
        <v>3.1760430929785923</v>
      </c>
      <c r="W122" s="16">
        <v>1.4370979978957545</v>
      </c>
      <c r="X122" s="2"/>
      <c r="Y122" s="17">
        <v>4.4921610534459067</v>
      </c>
      <c r="Z122" s="17">
        <v>2.3475891616392297</v>
      </c>
      <c r="AA122" s="2"/>
      <c r="AB122" s="2">
        <f t="shared" si="26"/>
        <v>-8.1282506597797788E-2</v>
      </c>
      <c r="AC122" s="2">
        <f t="shared" si="27"/>
        <v>-4.5185596516584647</v>
      </c>
      <c r="AD122" s="2">
        <f t="shared" si="28"/>
        <v>4.4372771450606674</v>
      </c>
      <c r="AE122" s="2"/>
      <c r="AF122" s="2">
        <f>VLOOKUP($A122, Haver!$A:$L, MATCH("Normalized hours", Haver!$1:$1, 0), FALSE)</f>
        <v>64.63187691662516</v>
      </c>
      <c r="AG122" s="2">
        <f t="shared" si="48"/>
        <v>2.1371725240380819</v>
      </c>
      <c r="AH122" s="2">
        <f t="shared" si="44"/>
        <v>-0.63784368948387349</v>
      </c>
      <c r="AI122" s="16">
        <f t="shared" si="45"/>
        <v>-0.99004762702010662</v>
      </c>
      <c r="AJ122" s="2">
        <f t="shared" si="46"/>
        <v>-8.1282506597797788E-2</v>
      </c>
      <c r="AK122" s="2">
        <f t="shared" si="51"/>
        <v>155.15054892919548</v>
      </c>
      <c r="AL122" s="2">
        <f t="shared" si="51"/>
        <v>97.000176524166335</v>
      </c>
      <c r="AM122" s="2">
        <f t="shared" si="30"/>
        <v>-0.8796769144402371</v>
      </c>
      <c r="AN122" s="2">
        <f t="shared" si="31"/>
        <v>-4.5185596516584647</v>
      </c>
      <c r="AO122" s="2">
        <f t="shared" si="32"/>
        <v>4.4372771450606674</v>
      </c>
      <c r="AP122" s="2">
        <f t="shared" si="33"/>
        <v>159.66910858085396</v>
      </c>
      <c r="AQ122" s="2">
        <f t="shared" si="34"/>
        <v>101.5187361758248</v>
      </c>
      <c r="AR122" s="2">
        <f t="shared" si="35"/>
        <v>-8.1282506597797788E-2</v>
      </c>
      <c r="AS122" s="2">
        <f t="shared" si="35"/>
        <v>155.15054892919548</v>
      </c>
      <c r="AT122" s="2">
        <f t="shared" si="35"/>
        <v>97.000176524166335</v>
      </c>
      <c r="AU122" s="2">
        <f t="shared" si="36"/>
        <v>-4.5185596516584647</v>
      </c>
      <c r="AV122" s="2">
        <f t="shared" si="37"/>
        <v>-0.98664554813397887</v>
      </c>
      <c r="AW122" s="2">
        <f t="shared" si="47"/>
        <v>-4.0080457454625265</v>
      </c>
      <c r="AX122" s="2"/>
      <c r="AY122" s="2">
        <f t="shared" si="38"/>
        <v>2.1497038617768949</v>
      </c>
      <c r="AZ122" s="2">
        <f t="shared" si="39"/>
        <v>2.6981695071545206</v>
      </c>
      <c r="BA122" s="2">
        <f t="shared" si="40"/>
        <v>2.3098163971114074</v>
      </c>
      <c r="BC122">
        <f t="shared" si="41"/>
        <v>-0.54846564537762399</v>
      </c>
      <c r="BD122">
        <f t="shared" si="42"/>
        <v>3.0214001973285471</v>
      </c>
      <c r="BE122">
        <f t="shared" si="43"/>
        <v>-0.51051390619593884</v>
      </c>
    </row>
    <row r="123" spans="1:57" x14ac:dyDescent="0.25">
      <c r="A123" s="3">
        <v>28185</v>
      </c>
      <c r="B123" s="18" t="s">
        <v>122</v>
      </c>
      <c r="C123" s="18">
        <v>2.9098448762318072</v>
      </c>
      <c r="D123" s="18">
        <v>1.6174275883413962</v>
      </c>
      <c r="E123" s="16">
        <v>2.2636362322866037</v>
      </c>
      <c r="F123" s="16">
        <v>2.4772639698238343</v>
      </c>
      <c r="G123" s="16">
        <v>-0.21362773753723197</v>
      </c>
      <c r="H123" s="16">
        <v>-0.69215369442876051</v>
      </c>
      <c r="I123" s="16">
        <v>-0.13879401266952063</v>
      </c>
      <c r="J123" s="16"/>
      <c r="K123" s="16">
        <v>-0.14539057473116579</v>
      </c>
      <c r="L123" s="16">
        <v>9.2048258056917076E-3</v>
      </c>
      <c r="M123" s="16">
        <v>0.87534815840228841</v>
      </c>
      <c r="N123" s="16">
        <v>0.92073951976005586</v>
      </c>
      <c r="O123" s="16">
        <v>-4.5391361357767224E-2</v>
      </c>
      <c r="P123" s="16">
        <v>-9.5475870272468955E-2</v>
      </c>
      <c r="Q123" s="16">
        <v>7.8852592289967993E-3</v>
      </c>
      <c r="R123" s="16">
        <v>0.79221121903803482</v>
      </c>
      <c r="S123" s="16">
        <v>0.88768708931050366</v>
      </c>
      <c r="T123" s="16">
        <v>3.3616897210759831</v>
      </c>
      <c r="U123" s="16">
        <v>0.18636527519258742</v>
      </c>
      <c r="V123" s="16">
        <v>-2.5694785020379478</v>
      </c>
      <c r="W123" s="16">
        <v>0.70132181411791605</v>
      </c>
      <c r="X123" s="2"/>
      <c r="Y123" s="17">
        <v>4.863835495568285</v>
      </c>
      <c r="Z123" s="17">
        <v>2.3277959354586271</v>
      </c>
      <c r="AA123" s="2"/>
      <c r="AB123" s="2">
        <f t="shared" si="26"/>
        <v>-0.25432093020498792</v>
      </c>
      <c r="AC123" s="2">
        <f t="shared" si="27"/>
        <v>-3.9355913028852978</v>
      </c>
      <c r="AD123" s="2">
        <f t="shared" si="28"/>
        <v>3.6812703726803098</v>
      </c>
      <c r="AE123" s="2"/>
      <c r="AF123" s="2">
        <f>VLOOKUP($A123, Haver!$A:$L, MATCH("Normalized hours", Haver!$1:$1, 0), FALSE)</f>
        <v>65.320158309962522</v>
      </c>
      <c r="AG123" s="2">
        <f t="shared" si="48"/>
        <v>4.2371807608303289</v>
      </c>
      <c r="AH123" s="2">
        <f t="shared" si="44"/>
        <v>2.4772639698238343</v>
      </c>
      <c r="AI123" s="16">
        <f t="shared" si="45"/>
        <v>-0.69215369442876051</v>
      </c>
      <c r="AJ123" s="2">
        <f t="shared" si="46"/>
        <v>-0.25432093020498792</v>
      </c>
      <c r="AK123" s="2">
        <f t="shared" si="51"/>
        <v>156.36650780308756</v>
      </c>
      <c r="AL123" s="2">
        <f t="shared" si="51"/>
        <v>97.582125508030998</v>
      </c>
      <c r="AM123" s="2">
        <f t="shared" si="30"/>
        <v>2.3318733950926687</v>
      </c>
      <c r="AN123" s="2">
        <f t="shared" si="31"/>
        <v>-3.9355913028852978</v>
      </c>
      <c r="AO123" s="2">
        <f t="shared" si="32"/>
        <v>3.6812703726803098</v>
      </c>
      <c r="AP123" s="2">
        <f t="shared" si="33"/>
        <v>160.30209910597284</v>
      </c>
      <c r="AQ123" s="2">
        <f t="shared" si="34"/>
        <v>101.5177168109163</v>
      </c>
      <c r="AR123" s="2">
        <f t="shared" si="35"/>
        <v>-0.25432093020498792</v>
      </c>
      <c r="AS123" s="2">
        <f t="shared" si="35"/>
        <v>156.36650780308756</v>
      </c>
      <c r="AT123" s="2">
        <f t="shared" si="35"/>
        <v>97.582125508030998</v>
      </c>
      <c r="AU123" s="2">
        <f t="shared" si="36"/>
        <v>-3.9355913028852978</v>
      </c>
      <c r="AV123" s="2">
        <f t="shared" si="37"/>
        <v>-0.42073649006232794</v>
      </c>
      <c r="AW123" s="2">
        <f t="shared" si="47"/>
        <v>-3.3887297530065679</v>
      </c>
      <c r="AX123" s="2"/>
      <c r="AY123" s="2">
        <f t="shared" si="38"/>
        <v>2.3685409013774672</v>
      </c>
      <c r="AZ123" s="2">
        <f t="shared" si="39"/>
        <v>2.6868216668150788</v>
      </c>
      <c r="BA123" s="2">
        <f t="shared" si="40"/>
        <v>2.2984685567719652</v>
      </c>
      <c r="BC123">
        <f t="shared" si="41"/>
        <v>-0.31828076543761002</v>
      </c>
      <c r="BD123">
        <f t="shared" si="42"/>
        <v>2.9679932629442392</v>
      </c>
      <c r="BE123">
        <f t="shared" si="43"/>
        <v>-0.54686154987873026</v>
      </c>
    </row>
    <row r="124" spans="1:57" x14ac:dyDescent="0.25">
      <c r="A124" s="3">
        <v>28277</v>
      </c>
      <c r="B124" s="18" t="s">
        <v>123</v>
      </c>
      <c r="C124" s="18">
        <v>6.2607441560737085</v>
      </c>
      <c r="D124" s="18">
        <v>9.3415820964799003</v>
      </c>
      <c r="E124" s="16">
        <v>7.8011631262768031</v>
      </c>
      <c r="F124" s="16">
        <v>7.3542875702578705</v>
      </c>
      <c r="G124" s="16">
        <v>0.44687555601893392</v>
      </c>
      <c r="H124" s="16">
        <v>-0.37286658142155815</v>
      </c>
      <c r="I124" s="16">
        <v>-8.0388820779514758E-2</v>
      </c>
      <c r="J124" s="16"/>
      <c r="K124" s="16">
        <v>-8.7292301505651065E-2</v>
      </c>
      <c r="L124" s="16">
        <v>1.0042070405938908E-2</v>
      </c>
      <c r="M124" s="16">
        <v>2.987490034007787</v>
      </c>
      <c r="N124" s="16">
        <v>6.4332254624191005</v>
      </c>
      <c r="O124" s="16">
        <v>-3.4457354284113131</v>
      </c>
      <c r="P124" s="16">
        <v>1.4177074784532511</v>
      </c>
      <c r="Q124" s="16">
        <v>6.6787414296645697E-3</v>
      </c>
      <c r="R124" s="16">
        <v>4.0696266755679567</v>
      </c>
      <c r="S124" s="16">
        <v>2.6519191971147063</v>
      </c>
      <c r="T124" s="16">
        <v>12.201717504269691</v>
      </c>
      <c r="U124" s="16">
        <v>4.7027842433232916</v>
      </c>
      <c r="V124" s="16">
        <v>-8.1320908287017346</v>
      </c>
      <c r="W124" s="16">
        <v>-2.0508650462085853</v>
      </c>
      <c r="X124" s="2"/>
      <c r="Y124" s="17">
        <v>5.6818908457887183</v>
      </c>
      <c r="Z124" s="17">
        <v>2.2651907203486896</v>
      </c>
      <c r="AA124" s="2"/>
      <c r="AB124" s="2">
        <f t="shared" si="26"/>
        <v>-0.34753757556037745</v>
      </c>
      <c r="AC124" s="2">
        <f t="shared" si="27"/>
        <v>-2.1188424856972432</v>
      </c>
      <c r="AD124" s="2">
        <f t="shared" si="28"/>
        <v>1.7713049101368656</v>
      </c>
      <c r="AE124" s="2"/>
      <c r="AF124" s="2">
        <f>VLOOKUP($A124, Haver!$A:$L, MATCH("Normalized hours", Haver!$1:$1, 0), FALSE)</f>
        <v>66.566194008334861</v>
      </c>
      <c r="AG124" s="2">
        <f t="shared" si="48"/>
        <v>7.5584637988292513</v>
      </c>
      <c r="AH124" s="2">
        <f t="shared" si="44"/>
        <v>7.3542875702578705</v>
      </c>
      <c r="AI124" s="16">
        <f t="shared" si="45"/>
        <v>-0.37286658142155815</v>
      </c>
      <c r="AJ124" s="2">
        <f t="shared" si="46"/>
        <v>-0.34753757556037745</v>
      </c>
      <c r="AK124" s="2">
        <f t="shared" si="51"/>
        <v>157.78698051453475</v>
      </c>
      <c r="AL124" s="2">
        <f t="shared" si="51"/>
        <v>98.148423188118173</v>
      </c>
      <c r="AM124" s="2">
        <f t="shared" si="30"/>
        <v>7.2669952687522192</v>
      </c>
      <c r="AN124" s="2">
        <f t="shared" si="31"/>
        <v>-2.1188424856972432</v>
      </c>
      <c r="AO124" s="2">
        <f t="shared" si="32"/>
        <v>1.7713049101368656</v>
      </c>
      <c r="AP124" s="2">
        <f t="shared" si="33"/>
        <v>159.90582300023198</v>
      </c>
      <c r="AQ124" s="2">
        <f t="shared" si="34"/>
        <v>100.26726567381542</v>
      </c>
      <c r="AR124" s="2">
        <f t="shared" si="35"/>
        <v>-0.34753757556037745</v>
      </c>
      <c r="AS124" s="2">
        <f t="shared" si="35"/>
        <v>157.78698051453475</v>
      </c>
      <c r="AT124" s="2">
        <f t="shared" si="35"/>
        <v>98.148423188118173</v>
      </c>
      <c r="AU124" s="2">
        <f t="shared" si="36"/>
        <v>-2.1188424856972432</v>
      </c>
      <c r="AV124" s="2">
        <f t="shared" si="37"/>
        <v>1.5295542915068729</v>
      </c>
      <c r="AW124" s="2">
        <f t="shared" si="47"/>
        <v>-1.5501578604421002</v>
      </c>
      <c r="AX124" s="2"/>
      <c r="AY124" s="2">
        <f t="shared" si="38"/>
        <v>3.1154134098794142</v>
      </c>
      <c r="AZ124" s="2">
        <f t="shared" si="39"/>
        <v>1.8253878097122507</v>
      </c>
      <c r="BA124" s="2">
        <f t="shared" si="40"/>
        <v>1.4370346996691372</v>
      </c>
      <c r="BC124">
        <f t="shared" si="41"/>
        <v>1.2900256001671651</v>
      </c>
      <c r="BD124">
        <f t="shared" si="42"/>
        <v>3.0797121519489727</v>
      </c>
      <c r="BE124">
        <f t="shared" si="43"/>
        <v>-0.56868462525514307</v>
      </c>
    </row>
    <row r="125" spans="1:57" x14ac:dyDescent="0.25">
      <c r="A125" s="3">
        <v>28369</v>
      </c>
      <c r="B125" s="18" t="s">
        <v>124</v>
      </c>
      <c r="C125" s="18">
        <v>4.8241349103089437</v>
      </c>
      <c r="D125" s="18">
        <v>5.7032135022372668</v>
      </c>
      <c r="E125" s="16">
        <v>5.2636742062731052</v>
      </c>
      <c r="F125" s="16">
        <v>1.5916151929081088</v>
      </c>
      <c r="G125" s="16">
        <v>3.672059013364998</v>
      </c>
      <c r="H125" s="16">
        <v>-3.539277074280367E-2</v>
      </c>
      <c r="I125" s="16">
        <v>-2.2332631849178608E-2</v>
      </c>
      <c r="J125" s="16"/>
      <c r="K125" s="16">
        <v>-2.9377977726429833E-2</v>
      </c>
      <c r="L125" s="16">
        <v>1.0549332153948932E-2</v>
      </c>
      <c r="M125" s="16">
        <v>4.1794150427839938</v>
      </c>
      <c r="N125" s="16">
        <v>-0.39208598385470961</v>
      </c>
      <c r="O125" s="16">
        <v>4.5715010266387024</v>
      </c>
      <c r="P125" s="16">
        <v>-1.4410311356044176</v>
      </c>
      <c r="Q125" s="16">
        <v>6.3106991550696823E-3</v>
      </c>
      <c r="R125" s="16">
        <v>3.0636336639385626</v>
      </c>
      <c r="S125" s="16">
        <v>4.5046647995429812</v>
      </c>
      <c r="T125" s="16">
        <v>-0.83293869052003122</v>
      </c>
      <c r="U125" s="16">
        <v>-0.25702034476299618</v>
      </c>
      <c r="V125" s="16">
        <v>3.8965723544585957</v>
      </c>
      <c r="W125" s="16">
        <v>4.7616851443059778</v>
      </c>
      <c r="X125" s="2"/>
      <c r="Y125" s="17">
        <v>5.8657807426510864</v>
      </c>
      <c r="Z125" s="17">
        <v>2.4138162266475769</v>
      </c>
      <c r="AA125" s="2"/>
      <c r="AB125" s="2">
        <f t="shared" si="26"/>
        <v>-0.35638576824607837</v>
      </c>
      <c r="AC125" s="2">
        <f t="shared" si="27"/>
        <v>-1.7282831819018234</v>
      </c>
      <c r="AD125" s="2">
        <f t="shared" si="28"/>
        <v>1.3718974136557449</v>
      </c>
      <c r="AE125" s="2"/>
      <c r="AF125" s="2">
        <f>VLOOKUP($A125, Haver!$A:$L, MATCH("Normalized hours", Haver!$1:$1, 0), FALSE)</f>
        <v>67.278588839671841</v>
      </c>
      <c r="AG125" s="2">
        <f t="shared" si="48"/>
        <v>4.2580759207868173</v>
      </c>
      <c r="AH125" s="2">
        <f t="shared" si="44"/>
        <v>1.5916151929081088</v>
      </c>
      <c r="AI125" s="16">
        <f t="shared" si="45"/>
        <v>-3.539277074280367E-2</v>
      </c>
      <c r="AJ125" s="2">
        <f t="shared" si="46"/>
        <v>-0.35638576824607837</v>
      </c>
      <c r="AK125" s="2">
        <f t="shared" si="51"/>
        <v>159.25342570019751</v>
      </c>
      <c r="AL125" s="2">
        <f t="shared" si="51"/>
        <v>98.751877244780061</v>
      </c>
      <c r="AM125" s="2">
        <f t="shared" si="30"/>
        <v>1.562237215181679</v>
      </c>
      <c r="AN125" s="2">
        <f t="shared" si="31"/>
        <v>-1.7282831819018234</v>
      </c>
      <c r="AO125" s="2">
        <f t="shared" si="32"/>
        <v>1.3718974136557449</v>
      </c>
      <c r="AP125" s="2">
        <f t="shared" si="33"/>
        <v>160.98170888209933</v>
      </c>
      <c r="AQ125" s="2">
        <f t="shared" si="34"/>
        <v>100.48016042668189</v>
      </c>
      <c r="AR125" s="2">
        <f t="shared" si="35"/>
        <v>-0.35638576824607837</v>
      </c>
      <c r="AS125" s="2">
        <f t="shared" si="35"/>
        <v>159.25342570019751</v>
      </c>
      <c r="AT125" s="2">
        <f t="shared" si="35"/>
        <v>98.751877244780061</v>
      </c>
      <c r="AU125" s="2">
        <f t="shared" si="36"/>
        <v>-1.7282831819018234</v>
      </c>
      <c r="AV125" s="2">
        <f t="shared" si="37"/>
        <v>2.8454728430751492</v>
      </c>
      <c r="AW125" s="2">
        <f t="shared" si="47"/>
        <v>-1.152254062215073</v>
      </c>
      <c r="AX125" s="2"/>
      <c r="AY125" s="2">
        <f t="shared" si="38"/>
        <v>4.1602671705754126</v>
      </c>
      <c r="AZ125" s="2">
        <f t="shared" si="39"/>
        <v>2.9682630663719261</v>
      </c>
      <c r="BA125" s="2">
        <f t="shared" si="40"/>
        <v>2.5799099563288124</v>
      </c>
      <c r="BC125">
        <f t="shared" si="41"/>
        <v>1.1920041042034877</v>
      </c>
      <c r="BD125">
        <f t="shared" si="42"/>
        <v>3.9977269052902225</v>
      </c>
      <c r="BE125">
        <f t="shared" si="43"/>
        <v>-0.57602911968675052</v>
      </c>
    </row>
    <row r="126" spans="1:57" x14ac:dyDescent="0.25">
      <c r="A126" s="3">
        <v>28460</v>
      </c>
      <c r="B126" s="18" t="s">
        <v>125</v>
      </c>
      <c r="C126" s="18">
        <v>-3.7674746988772077</v>
      </c>
      <c r="D126" s="18">
        <v>-0.80187317884349829</v>
      </c>
      <c r="E126" s="16">
        <v>-2.2846739388603527</v>
      </c>
      <c r="F126" s="16">
        <v>2.5093041828390006</v>
      </c>
      <c r="G126" s="16">
        <v>-4.7939781216993538</v>
      </c>
      <c r="H126" s="16">
        <v>-0.32791741519988271</v>
      </c>
      <c r="I126" s="16">
        <v>3.5370850744389171E-2</v>
      </c>
      <c r="J126" s="16"/>
      <c r="K126" s="16">
        <v>2.8343223197195094E-2</v>
      </c>
      <c r="L126" s="16">
        <v>1.0726974466116201E-2</v>
      </c>
      <c r="M126" s="16">
        <v>-3.9286150042558958</v>
      </c>
      <c r="N126" s="16">
        <v>1.9866907025127694</v>
      </c>
      <c r="O126" s="16">
        <v>-5.9153057067686658</v>
      </c>
      <c r="P126" s="16">
        <v>-1.676585640133383</v>
      </c>
      <c r="Q126" s="16">
        <v>1.1933760082178391E-2</v>
      </c>
      <c r="R126" s="16">
        <v>-5.2247267953953367</v>
      </c>
      <c r="S126" s="16">
        <v>-3.5481411552619546</v>
      </c>
      <c r="T126" s="16">
        <v>1.7681114625906296</v>
      </c>
      <c r="U126" s="16">
        <v>2.0568973529180017</v>
      </c>
      <c r="V126" s="16">
        <v>-6.9928382579859676</v>
      </c>
      <c r="W126" s="16">
        <v>-5.6050385081799572</v>
      </c>
      <c r="X126" s="2"/>
      <c r="Y126" s="17">
        <v>5.9813343562487464</v>
      </c>
      <c r="Z126" s="17">
        <v>2.4569967702422315</v>
      </c>
      <c r="AA126" s="2"/>
      <c r="AB126" s="2">
        <f t="shared" si="26"/>
        <v>-0.43836512204604905</v>
      </c>
      <c r="AC126" s="2">
        <f t="shared" si="27"/>
        <v>-1.0938713303927745</v>
      </c>
      <c r="AD126" s="2">
        <f t="shared" si="28"/>
        <v>0.65550620834672546</v>
      </c>
      <c r="AE126" s="2"/>
      <c r="AF126" s="2">
        <f>VLOOKUP($A126, Haver!$A:$L, MATCH("Normalized hours", Haver!$1:$1, 0), FALSE)</f>
        <v>67.935942127748802</v>
      </c>
      <c r="AG126" s="2">
        <f t="shared" si="48"/>
        <v>3.8892770606232681</v>
      </c>
      <c r="AH126" s="2">
        <f t="shared" si="44"/>
        <v>2.5093041828390006</v>
      </c>
      <c r="AI126" s="16">
        <f t="shared" si="45"/>
        <v>-0.32791741519988271</v>
      </c>
      <c r="AJ126" s="2">
        <f t="shared" si="46"/>
        <v>-0.43836512204604905</v>
      </c>
      <c r="AK126" s="2">
        <f t="shared" si="51"/>
        <v>160.74875928925971</v>
      </c>
      <c r="AL126" s="2">
        <f t="shared" si="51"/>
        <v>99.366126437340625</v>
      </c>
      <c r="AM126" s="2">
        <f t="shared" si="30"/>
        <v>2.5376474060361955</v>
      </c>
      <c r="AN126" s="2">
        <f t="shared" si="31"/>
        <v>-1.0938713303927745</v>
      </c>
      <c r="AO126" s="2">
        <f t="shared" si="32"/>
        <v>0.65550620834672546</v>
      </c>
      <c r="AP126" s="2">
        <f t="shared" si="33"/>
        <v>161.84263061965248</v>
      </c>
      <c r="AQ126" s="2">
        <f t="shared" si="34"/>
        <v>100.4599977677334</v>
      </c>
      <c r="AR126" s="2">
        <f t="shared" si="35"/>
        <v>-0.43836512204604905</v>
      </c>
      <c r="AS126" s="2">
        <f t="shared" si="35"/>
        <v>160.74875928925971</v>
      </c>
      <c r="AT126" s="2">
        <f t="shared" si="35"/>
        <v>99.366126437340625</v>
      </c>
      <c r="AU126" s="2">
        <f t="shared" si="36"/>
        <v>-1.0938713303927745</v>
      </c>
      <c r="AV126" s="2">
        <f t="shared" si="37"/>
        <v>2.2743043583600611</v>
      </c>
      <c r="AW126" s="2">
        <f t="shared" si="47"/>
        <v>-0.52492801650532284</v>
      </c>
      <c r="AX126" s="2"/>
      <c r="AY126" s="2">
        <f t="shared" si="38"/>
        <v>3.1781134195114387</v>
      </c>
      <c r="AZ126" s="2">
        <f t="shared" si="39"/>
        <v>1.4894366396797596</v>
      </c>
      <c r="BA126" s="2">
        <f t="shared" si="40"/>
        <v>1.1010835296366459</v>
      </c>
      <c r="BC126">
        <f t="shared" si="41"/>
        <v>1.68867677983168</v>
      </c>
      <c r="BD126">
        <f t="shared" si="42"/>
        <v>2.799232374865384</v>
      </c>
      <c r="BE126">
        <f t="shared" si="43"/>
        <v>-0.56894331388745178</v>
      </c>
    </row>
    <row r="127" spans="1:57" x14ac:dyDescent="0.25">
      <c r="A127" s="3">
        <v>28550</v>
      </c>
      <c r="B127" s="18" t="s">
        <v>126</v>
      </c>
      <c r="C127" s="18">
        <v>-2.7239072454898468</v>
      </c>
      <c r="D127" s="18">
        <v>-1.2643556320791571</v>
      </c>
      <c r="E127" s="16">
        <v>-1.9941314387845033</v>
      </c>
      <c r="F127" s="16">
        <v>0.4893839953189274</v>
      </c>
      <c r="G127" s="16">
        <v>-2.4835154341034293</v>
      </c>
      <c r="H127" s="16">
        <v>-5.9188180817812075E-2</v>
      </c>
      <c r="I127" s="16">
        <v>9.2719354438470458E-2</v>
      </c>
      <c r="J127" s="16"/>
      <c r="K127" s="16">
        <v>8.5833739339302023E-2</v>
      </c>
      <c r="L127" s="16">
        <v>1.0575411633092391E-2</v>
      </c>
      <c r="M127" s="16">
        <v>-2.4062075050498049</v>
      </c>
      <c r="N127" s="16">
        <v>-6.0829485193701771</v>
      </c>
      <c r="O127" s="16">
        <v>3.6767410143203727</v>
      </c>
      <c r="P127" s="16">
        <v>2.1193738499124626</v>
      </c>
      <c r="Q127" s="16">
        <v>8.6403898189522377E-3</v>
      </c>
      <c r="R127" s="16">
        <v>-0.7934170536961016</v>
      </c>
      <c r="S127" s="16">
        <v>-2.9127909036085637</v>
      </c>
      <c r="T127" s="16">
        <v>-12.239883090407963</v>
      </c>
      <c r="U127" s="16">
        <v>-4.2033991543716231</v>
      </c>
      <c r="V127" s="16">
        <v>11.446466036711861</v>
      </c>
      <c r="W127" s="16">
        <v>1.2906082507630592</v>
      </c>
      <c r="X127" s="2"/>
      <c r="Y127" s="17">
        <v>6.56963538467215</v>
      </c>
      <c r="Z127" s="17">
        <v>2.4628622058032632</v>
      </c>
      <c r="AA127" s="2"/>
      <c r="AB127" s="2">
        <f t="shared" si="26"/>
        <v>-0.45316216725050207</v>
      </c>
      <c r="AC127" s="2">
        <f t="shared" si="27"/>
        <v>-0.95006689672821709</v>
      </c>
      <c r="AD127" s="2">
        <f t="shared" si="28"/>
        <v>0.49690472947771502</v>
      </c>
      <c r="AE127" s="2"/>
      <c r="AF127" s="2">
        <f>VLOOKUP($A127, Haver!$A:$L, MATCH("Normalized hours", Haver!$1:$1, 0), FALSE)</f>
        <v>68.24941682174402</v>
      </c>
      <c r="AG127" s="2">
        <f t="shared" si="48"/>
        <v>1.841462254400315</v>
      </c>
      <c r="AH127" s="2">
        <f t="shared" si="44"/>
        <v>0.4893839953189274</v>
      </c>
      <c r="AI127" s="16">
        <f t="shared" si="45"/>
        <v>-5.9188180817812075E-2</v>
      </c>
      <c r="AJ127" s="2">
        <f t="shared" si="46"/>
        <v>-0.45316216725050207</v>
      </c>
      <c r="AK127" s="2">
        <f t="shared" si="51"/>
        <v>162.39116813542773</v>
      </c>
      <c r="AL127" s="2">
        <f t="shared" si="51"/>
        <v>99.981841988791444</v>
      </c>
      <c r="AM127" s="2">
        <f t="shared" si="30"/>
        <v>0.57521773465822945</v>
      </c>
      <c r="AN127" s="2">
        <f t="shared" si="31"/>
        <v>-0.95006689672821709</v>
      </c>
      <c r="AO127" s="2">
        <f t="shared" si="32"/>
        <v>0.49690472947771502</v>
      </c>
      <c r="AP127" s="2">
        <f t="shared" si="33"/>
        <v>163.34123503215596</v>
      </c>
      <c r="AQ127" s="2">
        <f t="shared" si="34"/>
        <v>100.93190888551966</v>
      </c>
      <c r="AR127" s="2">
        <f t="shared" si="35"/>
        <v>-0.45316216725050207</v>
      </c>
      <c r="AS127" s="2">
        <f t="shared" si="35"/>
        <v>162.39116813542773</v>
      </c>
      <c r="AT127" s="2">
        <f t="shared" si="35"/>
        <v>99.981841988791444</v>
      </c>
      <c r="AU127" s="2">
        <f t="shared" si="36"/>
        <v>-0.95006689672821709</v>
      </c>
      <c r="AV127" s="2">
        <f t="shared" si="37"/>
        <v>1.7757714986639352</v>
      </c>
      <c r="AW127" s="2">
        <f t="shared" si="47"/>
        <v>-0.40258201767559099</v>
      </c>
      <c r="AX127" s="2"/>
      <c r="AY127" s="2">
        <f t="shared" si="38"/>
        <v>2.5765615432489875</v>
      </c>
      <c r="AZ127" s="2">
        <f t="shared" si="39"/>
        <v>2.4086218932598529</v>
      </c>
      <c r="BA127" s="2">
        <f t="shared" si="40"/>
        <v>2.0202687832167392</v>
      </c>
      <c r="BC127">
        <f t="shared" si="41"/>
        <v>0.16793964998913569</v>
      </c>
      <c r="BD127">
        <f t="shared" si="42"/>
        <v>2.1783535163395267</v>
      </c>
      <c r="BE127">
        <f t="shared" si="43"/>
        <v>-0.54748487905262633</v>
      </c>
    </row>
    <row r="128" spans="1:57" x14ac:dyDescent="0.25">
      <c r="A128" s="3">
        <v>28642</v>
      </c>
      <c r="B128" s="18" t="s">
        <v>127</v>
      </c>
      <c r="C128" s="18">
        <v>15.624803246466392</v>
      </c>
      <c r="D128" s="18">
        <v>11.101626099359615</v>
      </c>
      <c r="E128" s="16">
        <v>13.363214672913003</v>
      </c>
      <c r="F128" s="16">
        <v>9.68482586667505</v>
      </c>
      <c r="G128" s="16">
        <v>3.6783888062379533</v>
      </c>
      <c r="H128" s="16">
        <v>9.6643358196821794E-3</v>
      </c>
      <c r="I128" s="16">
        <v>-0.1453751422970663</v>
      </c>
      <c r="J128" s="16"/>
      <c r="K128" s="16">
        <v>-0.15202721044009593</v>
      </c>
      <c r="L128" s="16">
        <v>9.5378889188246774E-3</v>
      </c>
      <c r="M128" s="16">
        <v>6.8993024987233191</v>
      </c>
      <c r="N128" s="16">
        <v>6.7608389403690019</v>
      </c>
      <c r="O128" s="16">
        <v>0.13846355835431723</v>
      </c>
      <c r="P128" s="16">
        <v>0.45575317640602275</v>
      </c>
      <c r="Q128" s="16">
        <v>1.2992407822610741E-2</v>
      </c>
      <c r="R128" s="16">
        <v>7.2281781295299652</v>
      </c>
      <c r="S128" s="16">
        <v>6.7724249531239424</v>
      </c>
      <c r="T128" s="16">
        <v>12.307643317499036</v>
      </c>
      <c r="U128" s="16">
        <v>5.0281242788963336</v>
      </c>
      <c r="V128" s="16">
        <v>-5.0794651879690704</v>
      </c>
      <c r="W128" s="16">
        <v>1.7443006742276084</v>
      </c>
      <c r="X128" s="2"/>
      <c r="Y128" s="17">
        <v>6.5376233248242031</v>
      </c>
      <c r="Z128" s="17">
        <v>2.492257581798424</v>
      </c>
      <c r="AA128" s="2"/>
      <c r="AB128" s="2">
        <f t="shared" si="26"/>
        <v>-0.45074608329558152</v>
      </c>
      <c r="AC128" s="2">
        <f t="shared" si="27"/>
        <v>1.4331327673305214</v>
      </c>
      <c r="AD128" s="2">
        <f t="shared" si="28"/>
        <v>-1.8838788506261031</v>
      </c>
      <c r="AE128" s="2"/>
      <c r="AF128" s="2">
        <f>VLOOKUP($A128, Haver!$A:$L, MATCH("Normalized hours", Haver!$1:$1, 0), FALSE)</f>
        <v>70.245590123974509</v>
      </c>
      <c r="AG128" s="2">
        <f t="shared" si="48"/>
        <v>11.531457166128602</v>
      </c>
      <c r="AH128" s="2">
        <f t="shared" si="44"/>
        <v>9.68482586667505</v>
      </c>
      <c r="AI128" s="16">
        <f t="shared" si="45"/>
        <v>9.6643358196821794E-3</v>
      </c>
      <c r="AJ128" s="2">
        <f t="shared" si="46"/>
        <v>-0.45074608329558152</v>
      </c>
      <c r="AK128" s="2">
        <f t="shared" si="51"/>
        <v>164.02557396663377</v>
      </c>
      <c r="AL128" s="2">
        <f t="shared" si="51"/>
        <v>100.60490638424105</v>
      </c>
      <c r="AM128" s="2">
        <f t="shared" si="30"/>
        <v>9.532798656234954</v>
      </c>
      <c r="AN128" s="2">
        <f t="shared" si="31"/>
        <v>1.4331327673305214</v>
      </c>
      <c r="AO128" s="2">
        <f t="shared" si="32"/>
        <v>-1.8838788506261031</v>
      </c>
      <c r="AP128" s="2">
        <f t="shared" si="33"/>
        <v>162.59244119930324</v>
      </c>
      <c r="AQ128" s="2">
        <f t="shared" si="34"/>
        <v>99.171773616910528</v>
      </c>
      <c r="AR128" s="2">
        <f t="shared" si="35"/>
        <v>-0.45074608329558152</v>
      </c>
      <c r="AS128" s="2">
        <f t="shared" si="35"/>
        <v>164.02557396663377</v>
      </c>
      <c r="AT128" s="2">
        <f t="shared" si="35"/>
        <v>100.60490638424105</v>
      </c>
      <c r="AU128" s="2">
        <f t="shared" si="36"/>
        <v>1.4331327673305214</v>
      </c>
      <c r="AV128" s="2">
        <f t="shared" si="37"/>
        <v>5.1165751668921864</v>
      </c>
      <c r="AW128" s="2">
        <f t="shared" si="47"/>
        <v>2.0186244489931715</v>
      </c>
      <c r="AX128" s="2"/>
      <c r="AY128" s="2">
        <f t="shared" si="38"/>
        <v>4.3013871679298177</v>
      </c>
      <c r="AZ128" s="2">
        <f t="shared" si="39"/>
        <v>2.4432377828484322</v>
      </c>
      <c r="BA128" s="2">
        <f t="shared" si="40"/>
        <v>2.0548846728053185</v>
      </c>
      <c r="BC128">
        <f t="shared" si="41"/>
        <v>1.8581493850813862</v>
      </c>
      <c r="BD128">
        <f t="shared" si="42"/>
        <v>3.0979507178990149</v>
      </c>
      <c r="BE128">
        <f t="shared" si="43"/>
        <v>-0.58549168166265031</v>
      </c>
    </row>
    <row r="129" spans="1:57" x14ac:dyDescent="0.25">
      <c r="A129" s="3">
        <v>28734</v>
      </c>
      <c r="B129" s="18" t="s">
        <v>128</v>
      </c>
      <c r="C129" s="18">
        <v>0.79831809643839247</v>
      </c>
      <c r="D129" s="18">
        <v>-0.80635913399513592</v>
      </c>
      <c r="E129" s="16">
        <v>-4.0205187783728391E-3</v>
      </c>
      <c r="F129" s="16">
        <v>1.7131366782817159</v>
      </c>
      <c r="G129" s="16">
        <v>-1.7171571970600876</v>
      </c>
      <c r="H129" s="16">
        <v>0.74865768012029488</v>
      </c>
      <c r="I129" s="16">
        <v>-0.38353209166963964</v>
      </c>
      <c r="J129" s="16"/>
      <c r="K129" s="16">
        <v>-0.38986493715368747</v>
      </c>
      <c r="L129" s="16">
        <v>7.6148246726238655E-3</v>
      </c>
      <c r="M129" s="16">
        <v>-1.1776646160513347</v>
      </c>
      <c r="N129" s="16">
        <v>-1.0943677396870848</v>
      </c>
      <c r="O129" s="16">
        <v>-8.3296876364249761E-2</v>
      </c>
      <c r="P129" s="16">
        <v>-0.68079564388751379</v>
      </c>
      <c r="Q129" s="16">
        <v>1.104349809389768E-2</v>
      </c>
      <c r="R129" s="16">
        <v>-1.7128025893599765</v>
      </c>
      <c r="S129" s="16">
        <v>-1.032006945472463</v>
      </c>
      <c r="T129" s="16">
        <v>-1.8400098803718625</v>
      </c>
      <c r="U129" s="16">
        <v>-0.86183301619406683</v>
      </c>
      <c r="V129" s="16">
        <v>0.1272072910118851</v>
      </c>
      <c r="W129" s="16">
        <v>-0.17017392927839592</v>
      </c>
      <c r="X129" s="2"/>
      <c r="Y129" s="17">
        <v>7.8144181302653823</v>
      </c>
      <c r="Z129" s="17">
        <v>2.9593161195618842</v>
      </c>
      <c r="AA129" s="2"/>
      <c r="AB129" s="2">
        <f t="shared" si="26"/>
        <v>-0.2635816632655078</v>
      </c>
      <c r="AC129" s="2">
        <f t="shared" si="27"/>
        <v>1.7639507026125285</v>
      </c>
      <c r="AD129" s="2">
        <f t="shared" si="28"/>
        <v>-2.0275323658780362</v>
      </c>
      <c r="AE129" s="2"/>
      <c r="AF129" s="2">
        <f>VLOOKUP($A129, Haver!$A:$L, MATCH("Normalized hours", Haver!$1:$1, 0), FALSE)</f>
        <v>70.83689356013943</v>
      </c>
      <c r="AG129" s="2">
        <f t="shared" si="48"/>
        <v>3.3529713004933792</v>
      </c>
      <c r="AH129" s="2">
        <f t="shared" si="44"/>
        <v>1.7131366782817159</v>
      </c>
      <c r="AI129" s="16">
        <f t="shared" si="45"/>
        <v>0.74865768012029488</v>
      </c>
      <c r="AJ129" s="2">
        <f t="shared" si="46"/>
        <v>-0.2635816632655078</v>
      </c>
      <c r="AK129" s="2">
        <f t="shared" si="51"/>
        <v>165.97917849920012</v>
      </c>
      <c r="AL129" s="2">
        <f t="shared" si="51"/>
        <v>101.34473541413152</v>
      </c>
      <c r="AM129" s="2">
        <f t="shared" si="30"/>
        <v>1.3232717411280284</v>
      </c>
      <c r="AN129" s="2">
        <f t="shared" si="31"/>
        <v>1.7639507026125285</v>
      </c>
      <c r="AO129" s="2">
        <f t="shared" si="32"/>
        <v>-2.0275323658780362</v>
      </c>
      <c r="AP129" s="2">
        <f t="shared" si="33"/>
        <v>164.21522779658758</v>
      </c>
      <c r="AQ129" s="2">
        <f t="shared" si="34"/>
        <v>99.580784711518987</v>
      </c>
      <c r="AR129" s="2">
        <f t="shared" si="35"/>
        <v>-0.2635816632655078</v>
      </c>
      <c r="AS129" s="2">
        <f t="shared" si="35"/>
        <v>165.97917849920012</v>
      </c>
      <c r="AT129" s="2">
        <f t="shared" si="35"/>
        <v>101.34473541413152</v>
      </c>
      <c r="AU129" s="2">
        <f t="shared" si="36"/>
        <v>1.7639507026125285</v>
      </c>
      <c r="AV129" s="2">
        <f t="shared" si="37"/>
        <v>5.1155700371975934</v>
      </c>
      <c r="AW129" s="2">
        <f t="shared" si="47"/>
        <v>2.4469086185636004</v>
      </c>
      <c r="AX129" s="2"/>
      <c r="AY129" s="2">
        <f t="shared" si="38"/>
        <v>4.0069710139169841</v>
      </c>
      <c r="AZ129" s="2">
        <f t="shared" si="39"/>
        <v>2.4224135637573698</v>
      </c>
      <c r="BA129" s="2">
        <f t="shared" si="40"/>
        <v>2.0340604537142566</v>
      </c>
      <c r="BC129">
        <f t="shared" si="41"/>
        <v>1.5845574501596149</v>
      </c>
      <c r="BD129">
        <f t="shared" si="42"/>
        <v>2.668661418633993</v>
      </c>
      <c r="BE129">
        <f t="shared" si="43"/>
        <v>-0.68295791595107214</v>
      </c>
    </row>
    <row r="130" spans="1:57" x14ac:dyDescent="0.25">
      <c r="A130" s="3">
        <v>28825</v>
      </c>
      <c r="B130" s="18" t="s">
        <v>129</v>
      </c>
      <c r="C130" s="18">
        <v>2.4633829030508001</v>
      </c>
      <c r="D130" s="18">
        <v>0.24043501440582782</v>
      </c>
      <c r="E130" s="16">
        <v>1.3519089587283153</v>
      </c>
      <c r="F130" s="16">
        <v>2.7665895244278751</v>
      </c>
      <c r="G130" s="16">
        <v>-1.4146805656995607</v>
      </c>
      <c r="H130" s="16">
        <v>1.0471977475314986</v>
      </c>
      <c r="I130" s="16">
        <v>-0.6221328229648726</v>
      </c>
      <c r="J130" s="16"/>
      <c r="K130" s="16">
        <v>-0.62807214340800632</v>
      </c>
      <c r="L130" s="16">
        <v>4.8065945264538223E-3</v>
      </c>
      <c r="M130" s="16">
        <v>-0.46522636980523013</v>
      </c>
      <c r="N130" s="16">
        <v>0.75082610907828884</v>
      </c>
      <c r="O130" s="16">
        <v>-1.216052478883519</v>
      </c>
      <c r="P130" s="16">
        <v>1.2030521807169225</v>
      </c>
      <c r="Q130" s="16">
        <v>1.0314015180730246E-2</v>
      </c>
      <c r="R130" s="16">
        <v>0.43972623817855028</v>
      </c>
      <c r="S130" s="16">
        <v>-0.7633259425383716</v>
      </c>
      <c r="T130" s="16">
        <v>2.8337098272033159</v>
      </c>
      <c r="U130" s="16">
        <v>0.10903937055164206</v>
      </c>
      <c r="V130" s="16">
        <v>-2.3939835890247654</v>
      </c>
      <c r="W130" s="16">
        <v>-0.87236531309001397</v>
      </c>
      <c r="X130" s="2"/>
      <c r="Y130" s="17">
        <v>7.9169077275343609</v>
      </c>
      <c r="Z130" s="17">
        <v>3.3176410061186581</v>
      </c>
      <c r="AA130" s="2"/>
      <c r="AB130" s="2">
        <f t="shared" si="26"/>
        <v>-1.7822263826331453E-3</v>
      </c>
      <c r="AC130" s="2">
        <f t="shared" si="27"/>
        <v>2.2985800478674956</v>
      </c>
      <c r="AD130" s="2">
        <f t="shared" si="28"/>
        <v>-2.3003622742501286</v>
      </c>
      <c r="AE130" s="2"/>
      <c r="AF130" s="2">
        <f>VLOOKUP($A130, Haver!$A:$L, MATCH("Normalized hours", Haver!$1:$1, 0), FALSE)</f>
        <v>71.695541634995948</v>
      </c>
      <c r="AG130" s="2">
        <f t="shared" si="48"/>
        <v>4.8194417562284722</v>
      </c>
      <c r="AH130" s="2">
        <f t="shared" si="44"/>
        <v>2.7665895244278751</v>
      </c>
      <c r="AI130" s="16">
        <f t="shared" si="45"/>
        <v>1.0471977475314986</v>
      </c>
      <c r="AJ130" s="2">
        <f t="shared" si="46"/>
        <v>-1.7822263826331453E-3</v>
      </c>
      <c r="AK130" s="2">
        <f t="shared" si="51"/>
        <v>167.95840543108372</v>
      </c>
      <c r="AL130" s="2">
        <f t="shared" si="51"/>
        <v>102.17414566566119</v>
      </c>
      <c r="AM130" s="2">
        <f t="shared" si="30"/>
        <v>2.1385173810198688</v>
      </c>
      <c r="AN130" s="2">
        <f t="shared" si="31"/>
        <v>2.2985800478674956</v>
      </c>
      <c r="AO130" s="2">
        <f t="shared" si="32"/>
        <v>-2.3003622742501286</v>
      </c>
      <c r="AP130" s="2">
        <f t="shared" si="33"/>
        <v>165.65982538321623</v>
      </c>
      <c r="AQ130" s="2">
        <f t="shared" si="34"/>
        <v>99.875565617793697</v>
      </c>
      <c r="AR130" s="2">
        <f t="shared" si="35"/>
        <v>-1.7822263826331453E-3</v>
      </c>
      <c r="AS130" s="2">
        <f t="shared" si="35"/>
        <v>167.95840543108372</v>
      </c>
      <c r="AT130" s="2">
        <f t="shared" si="35"/>
        <v>102.17414566566119</v>
      </c>
      <c r="AU130" s="2">
        <f t="shared" si="36"/>
        <v>2.2985800478674956</v>
      </c>
      <c r="AV130" s="2">
        <f t="shared" si="37"/>
        <v>5.4535472768796724</v>
      </c>
      <c r="AW130" s="2">
        <f t="shared" si="47"/>
        <v>3.1385559996705692</v>
      </c>
      <c r="AX130" s="2"/>
      <c r="AY130" s="2">
        <f t="shared" si="38"/>
        <v>3.8906644214656767</v>
      </c>
      <c r="AZ130" s="2">
        <f t="shared" si="39"/>
        <v>2.1184004440364901</v>
      </c>
      <c r="BA130" s="2">
        <f t="shared" si="40"/>
        <v>1.7300473339933766</v>
      </c>
      <c r="BC130">
        <f t="shared" si="41"/>
        <v>1.7722639774291871</v>
      </c>
      <c r="BD130">
        <f t="shared" si="42"/>
        <v>2.3149912772091028</v>
      </c>
      <c r="BE130">
        <f t="shared" si="43"/>
        <v>-0.83997595180307372</v>
      </c>
    </row>
    <row r="131" spans="1:57" x14ac:dyDescent="0.25">
      <c r="A131" s="3">
        <v>28915</v>
      </c>
      <c r="B131" s="18" t="s">
        <v>130</v>
      </c>
      <c r="C131" s="18">
        <v>-2.7844309686158466</v>
      </c>
      <c r="D131" s="18">
        <v>1.0280272201823504</v>
      </c>
      <c r="E131" s="16">
        <v>-0.87820187421674767</v>
      </c>
      <c r="F131" s="16">
        <v>1.2154719136915928</v>
      </c>
      <c r="G131" s="16">
        <v>-2.093673787908338</v>
      </c>
      <c r="H131" s="16">
        <v>1.2520919574129623</v>
      </c>
      <c r="I131" s="16">
        <v>-0.86156592415282218</v>
      </c>
      <c r="J131" s="16"/>
      <c r="K131" s="16">
        <v>-0.86704456866487623</v>
      </c>
      <c r="L131" s="16">
        <v>1.1135019988967043E-3</v>
      </c>
      <c r="M131" s="16">
        <v>-1.535650615362715</v>
      </c>
      <c r="N131" s="16">
        <v>-1.4850202580006437</v>
      </c>
      <c r="O131" s="16">
        <v>-5.0630357362070777E-2</v>
      </c>
      <c r="P131" s="16">
        <v>-0.43973200515020272</v>
      </c>
      <c r="Q131" s="16">
        <v>1.2455827726804147E-2</v>
      </c>
      <c r="R131" s="16">
        <v>-1.8883829319369014</v>
      </c>
      <c r="S131" s="16">
        <v>-1.4486509267866987</v>
      </c>
      <c r="T131" s="16">
        <v>-1.927670274587125</v>
      </c>
      <c r="U131" s="16">
        <v>-1.3456175564201567</v>
      </c>
      <c r="V131" s="16">
        <v>3.92873426502236E-2</v>
      </c>
      <c r="W131" s="16">
        <v>-0.10303337036654237</v>
      </c>
      <c r="X131" s="2"/>
      <c r="Y131" s="17">
        <v>8.2123265200805324</v>
      </c>
      <c r="Z131" s="17">
        <v>3.5361014645690583</v>
      </c>
      <c r="AA131" s="2"/>
      <c r="AB131" s="2">
        <f t="shared" si="26"/>
        <v>0.31124076297060743</v>
      </c>
      <c r="AC131" s="2">
        <f t="shared" si="27"/>
        <v>2.3856868841241745</v>
      </c>
      <c r="AD131" s="2">
        <f t="shared" si="28"/>
        <v>-2.0744461211535672</v>
      </c>
      <c r="AE131" s="2"/>
      <c r="AF131" s="2">
        <f>VLOOKUP($A131, Haver!$A:$L, MATCH("Normalized hours", Haver!$1:$1, 0), FALSE)</f>
        <v>72.205069064031647</v>
      </c>
      <c r="AG131" s="2">
        <f t="shared" si="48"/>
        <v>2.8326748912116324</v>
      </c>
      <c r="AH131" s="2">
        <f t="shared" si="44"/>
        <v>1.2154719136915928</v>
      </c>
      <c r="AI131" s="16">
        <f t="shared" si="45"/>
        <v>1.2520919574129623</v>
      </c>
      <c r="AJ131" s="2">
        <f t="shared" si="46"/>
        <v>0.31124076297060743</v>
      </c>
      <c r="AK131" s="2">
        <f t="shared" si="51"/>
        <v>170.01148706110385</v>
      </c>
      <c r="AL131" s="2">
        <f t="shared" si="51"/>
        <v>103.05817103180345</v>
      </c>
      <c r="AM131" s="2">
        <f t="shared" si="30"/>
        <v>0.34842734502671657</v>
      </c>
      <c r="AN131" s="2">
        <f t="shared" si="31"/>
        <v>2.3856868841241745</v>
      </c>
      <c r="AO131" s="2">
        <f t="shared" si="32"/>
        <v>-2.0744461211535672</v>
      </c>
      <c r="AP131" s="2">
        <f t="shared" si="33"/>
        <v>167.62580017697968</v>
      </c>
      <c r="AQ131" s="2">
        <f t="shared" si="34"/>
        <v>100.67248414767928</v>
      </c>
      <c r="AR131" s="2">
        <f t="shared" si="35"/>
        <v>0.31124076297060743</v>
      </c>
      <c r="AS131" s="2">
        <f t="shared" si="35"/>
        <v>170.01148706110385</v>
      </c>
      <c r="AT131" s="2">
        <f t="shared" si="35"/>
        <v>103.05817103180345</v>
      </c>
      <c r="AU131" s="2">
        <f t="shared" si="36"/>
        <v>2.3856868841241745</v>
      </c>
      <c r="AV131" s="2">
        <f t="shared" si="37"/>
        <v>5.233996808325486</v>
      </c>
      <c r="AW131" s="2">
        <f t="shared" si="47"/>
        <v>3.4424239780934673</v>
      </c>
      <c r="AX131" s="2"/>
      <c r="AY131" s="2">
        <f t="shared" si="38"/>
        <v>3.5067517676249977</v>
      </c>
      <c r="AZ131" s="2">
        <f t="shared" si="39"/>
        <v>2.1057428546959724</v>
      </c>
      <c r="BA131" s="2">
        <f t="shared" si="40"/>
        <v>1.717389744652859</v>
      </c>
      <c r="BC131">
        <f t="shared" si="41"/>
        <v>1.4010089129290262</v>
      </c>
      <c r="BD131">
        <f t="shared" si="42"/>
        <v>1.7915728302320182</v>
      </c>
      <c r="BE131">
        <f t="shared" si="43"/>
        <v>-1.0567370939692928</v>
      </c>
    </row>
    <row r="132" spans="1:57" x14ac:dyDescent="0.25">
      <c r="A132" s="3">
        <v>29007</v>
      </c>
      <c r="B132" s="18" t="s">
        <v>131</v>
      </c>
      <c r="C132" s="18">
        <v>-2.8481795167406996</v>
      </c>
      <c r="D132" s="18">
        <v>-6.1351753215637643</v>
      </c>
      <c r="E132" s="16">
        <v>-4.491677419152234</v>
      </c>
      <c r="F132" s="16">
        <v>-0.36484481117802714</v>
      </c>
      <c r="G132" s="16">
        <v>-4.1268326079742055</v>
      </c>
      <c r="H132" s="16">
        <v>1.5065454273564862</v>
      </c>
      <c r="I132" s="16">
        <v>-0.6035009250257577</v>
      </c>
      <c r="J132" s="16">
        <v>0.69854801587362103</v>
      </c>
      <c r="K132" s="16">
        <v>0.91896559240999309</v>
      </c>
      <c r="L132" s="16">
        <v>-2.5498755954325714E-3</v>
      </c>
      <c r="M132" s="16">
        <v>-5.3582997702169219</v>
      </c>
      <c r="N132" s="16">
        <v>-8.7852682656727445</v>
      </c>
      <c r="O132" s="16">
        <v>3.4269684954558226</v>
      </c>
      <c r="P132" s="16">
        <v>2.9390399985687727</v>
      </c>
      <c r="Q132" s="16">
        <v>6.3997622337119142E-3</v>
      </c>
      <c r="R132" s="16">
        <v>-3.110481690033339</v>
      </c>
      <c r="S132" s="16">
        <v>-6.0495216886021117</v>
      </c>
      <c r="T132" s="16">
        <v>-25.04075138865117</v>
      </c>
      <c r="U132" s="16">
        <v>-3.8640170614196716</v>
      </c>
      <c r="V132" s="16">
        <v>21.930269698617831</v>
      </c>
      <c r="W132" s="16">
        <v>-2.1855046271824401</v>
      </c>
      <c r="X132" s="2"/>
      <c r="Y132" s="17">
        <v>8.4514050543788812</v>
      </c>
      <c r="Z132" s="17">
        <v>3.5042329768032761</v>
      </c>
      <c r="AA132" s="2"/>
      <c r="AB132" s="2">
        <f t="shared" ref="AB132:AB195" si="52">AB131+H132/4</f>
        <v>0.68787711980972899</v>
      </c>
      <c r="AC132" s="2">
        <f t="shared" ref="AC132:AC195" si="53">AC131+(F132+K132)/4</f>
        <v>2.5242170794321659</v>
      </c>
      <c r="AD132" s="2">
        <f t="shared" ref="AD132:AD195" si="54">AB132-AC132</f>
        <v>-1.8363399596224368</v>
      </c>
      <c r="AE132" s="2"/>
      <c r="AF132" s="2">
        <f>VLOOKUP($A132, Haver!$A:$L, MATCH("Normalized hours", Haver!$1:$1, 0), FALSE)</f>
        <v>72.497575551070696</v>
      </c>
      <c r="AG132" s="2">
        <f t="shared" si="48"/>
        <v>1.6171474196894495</v>
      </c>
      <c r="AH132" s="2">
        <f t="shared" si="44"/>
        <v>-0.36484481117802714</v>
      </c>
      <c r="AI132" s="16">
        <f t="shared" si="45"/>
        <v>1.5065454273564862</v>
      </c>
      <c r="AJ132" s="2">
        <f t="shared" si="46"/>
        <v>0.68787711980972899</v>
      </c>
      <c r="AK132" s="2">
        <f t="shared" ref="AK132:AL147" si="55">AK131+Y132/4</f>
        <v>172.12433832469856</v>
      </c>
      <c r="AL132" s="2">
        <f t="shared" si="55"/>
        <v>103.93422927600427</v>
      </c>
      <c r="AM132" s="2">
        <f t="shared" ref="AM132:AM195" si="56">AH132+K132</f>
        <v>0.55412078123196595</v>
      </c>
      <c r="AN132" s="2">
        <f t="shared" ref="AN132:AN195" si="57">AN131+(AH132+K132)/4</f>
        <v>2.5242170794321659</v>
      </c>
      <c r="AO132" s="2">
        <f t="shared" ref="AO132:AO195" si="58">AJ132-AN132</f>
        <v>-1.8363399596224368</v>
      </c>
      <c r="AP132" s="2">
        <f t="shared" ref="AP132:AP195" si="59">AK132-AN132</f>
        <v>169.60012124526639</v>
      </c>
      <c r="AQ132" s="2">
        <f t="shared" ref="AQ132:AQ195" si="60">AL132-AN132</f>
        <v>101.41001219657211</v>
      </c>
      <c r="AR132" s="2">
        <f t="shared" ref="AR132:AT195" si="61">AJ132</f>
        <v>0.68787711980972899</v>
      </c>
      <c r="AS132" s="2">
        <f t="shared" si="61"/>
        <v>172.12433832469856</v>
      </c>
      <c r="AT132" s="2">
        <f t="shared" si="61"/>
        <v>103.93422927600427</v>
      </c>
      <c r="AU132" s="2">
        <f t="shared" ref="AU132:AU195" si="62">AN132</f>
        <v>2.5242170794321659</v>
      </c>
      <c r="AV132" s="2">
        <f t="shared" ref="AV132:AV195" si="63">AV131+ E132/4</f>
        <v>4.1110774535374279</v>
      </c>
      <c r="AW132" s="2">
        <f t="shared" si="47"/>
        <v>3.3512127752989604</v>
      </c>
      <c r="AX132" s="2"/>
      <c r="AY132" s="2">
        <f t="shared" ref="AY132:AY195" si="64">AY131+M132/4</f>
        <v>2.1671768250707673</v>
      </c>
      <c r="AZ132" s="2">
        <f t="shared" ref="AZ132:AZ195" si="65">AZ131+O132/4</f>
        <v>2.9624849785599281</v>
      </c>
      <c r="BA132" s="2">
        <f t="shared" ref="BA132:BA195" si="66">AZ132+AVERAGE(AY$3:AY$262)-AVERAGE(AZ$3:AZ$262)</f>
        <v>2.5741318685168144</v>
      </c>
      <c r="BC132">
        <f t="shared" ref="BC132:BC195" si="67">BC131+N132/4</f>
        <v>-0.79530815348915995</v>
      </c>
      <c r="BD132">
        <f t="shared" ref="BD132:BD195" si="68">BD131+G132/4</f>
        <v>0.75986467823846682</v>
      </c>
      <c r="BE132">
        <f t="shared" ref="BE132:BE195" si="69">BE131+K132/4</f>
        <v>-0.82699569586679456</v>
      </c>
    </row>
    <row r="133" spans="1:57" x14ac:dyDescent="0.25">
      <c r="A133" s="3">
        <v>29099</v>
      </c>
      <c r="B133" s="18" t="s">
        <v>132</v>
      </c>
      <c r="C133" s="18">
        <v>-3.4388646596923422E-3</v>
      </c>
      <c r="D133" s="18">
        <v>-3.056282342349331</v>
      </c>
      <c r="E133" s="16">
        <v>-1.5298606035045115</v>
      </c>
      <c r="F133" s="16">
        <v>1.7341084645892721</v>
      </c>
      <c r="G133" s="16">
        <v>-3.2639690680937843</v>
      </c>
      <c r="H133" s="16">
        <v>1.1864052013236703</v>
      </c>
      <c r="I133" s="16">
        <v>-0.34485758090565022</v>
      </c>
      <c r="J133" s="16">
        <v>-1.3839764156563392</v>
      </c>
      <c r="K133" s="16">
        <v>-1.1689681140302568</v>
      </c>
      <c r="L133" s="16">
        <v>-6.1834255108093594E-3</v>
      </c>
      <c r="M133" s="16">
        <v>-2.2926124249537159</v>
      </c>
      <c r="N133" s="16">
        <v>4.843346722447305</v>
      </c>
      <c r="O133" s="16">
        <v>-7.1359591474010218</v>
      </c>
      <c r="P133" s="16">
        <v>1.3351522599277601</v>
      </c>
      <c r="Q133" s="16">
        <v>8.431402671631838E-3</v>
      </c>
      <c r="R133" s="16">
        <v>-1.282272235025393</v>
      </c>
      <c r="S133" s="16">
        <v>-2.6174244949531538</v>
      </c>
      <c r="T133" s="16">
        <v>8.9693121643484695</v>
      </c>
      <c r="U133" s="16">
        <v>3.5794856437317373</v>
      </c>
      <c r="V133" s="16">
        <v>-10.251584399373865</v>
      </c>
      <c r="W133" s="16">
        <v>-6.1969101386848902</v>
      </c>
      <c r="X133" s="2"/>
      <c r="Y133" s="17">
        <v>7.7063427435784977</v>
      </c>
      <c r="Z133" s="17">
        <v>3.5287686652333616</v>
      </c>
      <c r="AA133" s="2"/>
      <c r="AB133" s="2">
        <f t="shared" si="52"/>
        <v>0.98447842014064657</v>
      </c>
      <c r="AC133" s="2">
        <f t="shared" si="53"/>
        <v>2.6655021670719199</v>
      </c>
      <c r="AD133" s="2">
        <f t="shared" si="54"/>
        <v>-1.6810237469312734</v>
      </c>
      <c r="AE133" s="2"/>
      <c r="AF133" s="2">
        <f>VLOOKUP($A133, Haver!$A:$L, MATCH("Normalized hours", Haver!$1:$1, 0), FALSE)</f>
        <v>73.105129347626658</v>
      </c>
      <c r="AG133" s="2">
        <f t="shared" si="48"/>
        <v>3.3381650326403065</v>
      </c>
      <c r="AH133" s="2">
        <f t="shared" ref="AH133:AH196" si="70">F133</f>
        <v>1.7341084645892721</v>
      </c>
      <c r="AI133" s="16">
        <f t="shared" ref="AI133:AI196" si="71">H133</f>
        <v>1.1864052013236703</v>
      </c>
      <c r="AJ133" s="2">
        <f t="shared" ref="AJ133:AJ196" si="72">AJ132+AI133/4</f>
        <v>0.98447842014064657</v>
      </c>
      <c r="AK133" s="2">
        <f t="shared" si="55"/>
        <v>174.05092401059318</v>
      </c>
      <c r="AL133" s="2">
        <f t="shared" si="55"/>
        <v>104.81642144231262</v>
      </c>
      <c r="AM133" s="2">
        <f t="shared" si="56"/>
        <v>0.56514035055901535</v>
      </c>
      <c r="AN133" s="2">
        <f t="shared" si="57"/>
        <v>2.6655021670719199</v>
      </c>
      <c r="AO133" s="2">
        <f t="shared" si="58"/>
        <v>-1.6810237469312734</v>
      </c>
      <c r="AP133" s="2">
        <f t="shared" si="59"/>
        <v>171.38542184352127</v>
      </c>
      <c r="AQ133" s="2">
        <f t="shared" si="60"/>
        <v>102.1509192752407</v>
      </c>
      <c r="AR133" s="2">
        <f t="shared" si="61"/>
        <v>0.98447842014064657</v>
      </c>
      <c r="AS133" s="2">
        <f t="shared" si="61"/>
        <v>174.05092401059318</v>
      </c>
      <c r="AT133" s="2">
        <f t="shared" si="61"/>
        <v>104.81642144231262</v>
      </c>
      <c r="AU133" s="2">
        <f t="shared" si="62"/>
        <v>2.6655021670719199</v>
      </c>
      <c r="AV133" s="2">
        <f t="shared" si="63"/>
        <v>3.7286123026613001</v>
      </c>
      <c r="AW133" s="2">
        <f t="shared" ref="AW133:AW196" si="73">AW132+F133/4</f>
        <v>3.7847398914462786</v>
      </c>
      <c r="AX133" s="2"/>
      <c r="AY133" s="2">
        <f t="shared" si="64"/>
        <v>1.5940237188323383</v>
      </c>
      <c r="AZ133" s="2">
        <f t="shared" si="65"/>
        <v>1.1784951917096727</v>
      </c>
      <c r="BA133" s="2">
        <f t="shared" si="66"/>
        <v>0.79014208166655897</v>
      </c>
      <c r="BC133">
        <f t="shared" si="67"/>
        <v>0.4155285271226663</v>
      </c>
      <c r="BD133">
        <f t="shared" si="68"/>
        <v>-5.6127588784979254E-2</v>
      </c>
      <c r="BE133">
        <f t="shared" si="69"/>
        <v>-1.1192377243743588</v>
      </c>
    </row>
    <row r="134" spans="1:57" x14ac:dyDescent="0.25">
      <c r="A134" s="3">
        <v>29190</v>
      </c>
      <c r="B134" s="18" t="s">
        <v>133</v>
      </c>
      <c r="C134" s="18">
        <v>-2.7340999953590286</v>
      </c>
      <c r="D134" s="18">
        <v>-1.904451997664486</v>
      </c>
      <c r="E134" s="16">
        <v>-2.3192759965117569</v>
      </c>
      <c r="F134" s="16">
        <v>-0.20126822707251191</v>
      </c>
      <c r="G134" s="16">
        <v>-2.1180077694392443</v>
      </c>
      <c r="H134" s="16">
        <v>1.3224549297141834</v>
      </c>
      <c r="I134" s="16">
        <v>-8.6147441247256151E-2</v>
      </c>
      <c r="J134" s="16">
        <v>-0.71846701470730368</v>
      </c>
      <c r="K134" s="16">
        <v>-0.50884232478609182</v>
      </c>
      <c r="L134" s="16">
        <v>-9.7870699052908794E-3</v>
      </c>
      <c r="M134" s="16">
        <v>-2.2308135142816625</v>
      </c>
      <c r="N134" s="16">
        <v>-2.039924361733668</v>
      </c>
      <c r="O134" s="16">
        <v>-0.19088915254799532</v>
      </c>
      <c r="P134" s="16">
        <v>-1.4796494721484172</v>
      </c>
      <c r="Q134" s="16">
        <v>3.6992029653844793E-3</v>
      </c>
      <c r="R134" s="16">
        <v>-3.3744438694446899</v>
      </c>
      <c r="S134" s="16">
        <v>-1.8947943972962726</v>
      </c>
      <c r="T134" s="16">
        <v>-4.956686271614049</v>
      </c>
      <c r="U134" s="16">
        <v>-1.1683678135637927</v>
      </c>
      <c r="V134" s="16">
        <v>1.58224240216936</v>
      </c>
      <c r="W134" s="16">
        <v>-0.72642658373247948</v>
      </c>
      <c r="X134" s="2"/>
      <c r="Y134" s="17">
        <v>7.7068000479703045</v>
      </c>
      <c r="Z134" s="17">
        <v>3.6818999670453745</v>
      </c>
      <c r="AA134" s="2"/>
      <c r="AB134" s="2">
        <f t="shared" si="52"/>
        <v>1.3150921525691923</v>
      </c>
      <c r="AC134" s="2">
        <f t="shared" si="53"/>
        <v>2.487974529107269</v>
      </c>
      <c r="AD134" s="2">
        <f t="shared" si="54"/>
        <v>-1.1728823765380767</v>
      </c>
      <c r="AE134" s="2"/>
      <c r="AF134" s="2">
        <f>VLOOKUP($A134, Haver!$A:$L, MATCH("Normalized hours", Haver!$1:$1, 0), FALSE)</f>
        <v>73.248237360102735</v>
      </c>
      <c r="AG134" s="2">
        <f t="shared" ref="AG134:AG197" si="74">400*LN(AF134/AF133)</f>
        <v>0.78226042246050209</v>
      </c>
      <c r="AH134" s="2">
        <f t="shared" si="70"/>
        <v>-0.20126822707251191</v>
      </c>
      <c r="AI134" s="16">
        <f t="shared" si="71"/>
        <v>1.3224549297141834</v>
      </c>
      <c r="AJ134" s="2">
        <f t="shared" si="72"/>
        <v>1.3150921525691923</v>
      </c>
      <c r="AK134" s="2">
        <f t="shared" si="55"/>
        <v>175.97762402258576</v>
      </c>
      <c r="AL134" s="2">
        <f t="shared" si="55"/>
        <v>105.73689643407396</v>
      </c>
      <c r="AM134" s="2">
        <f t="shared" si="56"/>
        <v>-0.71011055185860372</v>
      </c>
      <c r="AN134" s="2">
        <f t="shared" si="57"/>
        <v>2.487974529107269</v>
      </c>
      <c r="AO134" s="2">
        <f t="shared" si="58"/>
        <v>-1.1728823765380767</v>
      </c>
      <c r="AP134" s="2">
        <f t="shared" si="59"/>
        <v>173.48964949347848</v>
      </c>
      <c r="AQ134" s="2">
        <f t="shared" si="60"/>
        <v>103.24892190496669</v>
      </c>
      <c r="AR134" s="2">
        <f t="shared" si="61"/>
        <v>1.3150921525691923</v>
      </c>
      <c r="AS134" s="2">
        <f t="shared" si="61"/>
        <v>175.97762402258576</v>
      </c>
      <c r="AT134" s="2">
        <f t="shared" si="61"/>
        <v>105.73689643407396</v>
      </c>
      <c r="AU134" s="2">
        <f t="shared" si="62"/>
        <v>2.487974529107269</v>
      </c>
      <c r="AV134" s="2">
        <f t="shared" si="63"/>
        <v>3.1487933035333606</v>
      </c>
      <c r="AW134" s="2">
        <f t="shared" si="73"/>
        <v>3.7344228346781505</v>
      </c>
      <c r="AX134" s="2"/>
      <c r="AY134" s="2">
        <f t="shared" si="64"/>
        <v>1.0363203402619225</v>
      </c>
      <c r="AZ134" s="2">
        <f t="shared" si="65"/>
        <v>1.1307729035726739</v>
      </c>
      <c r="BA134" s="2">
        <f t="shared" si="66"/>
        <v>0.74241979352956045</v>
      </c>
      <c r="BC134">
        <f t="shared" si="67"/>
        <v>-9.4452563310750692E-2</v>
      </c>
      <c r="BD134">
        <f t="shared" si="68"/>
        <v>-0.58562953114479033</v>
      </c>
      <c r="BE134">
        <f t="shared" si="69"/>
        <v>-1.2464483055708817</v>
      </c>
    </row>
    <row r="135" spans="1:57" x14ac:dyDescent="0.25">
      <c r="A135" s="3">
        <v>29281</v>
      </c>
      <c r="B135" s="18" t="s">
        <v>134</v>
      </c>
      <c r="C135" s="18">
        <v>-2.573333771515339</v>
      </c>
      <c r="D135" s="18">
        <v>-3.8230014127782406</v>
      </c>
      <c r="E135" s="16">
        <v>-3.1981675921467896</v>
      </c>
      <c r="F135" s="16">
        <v>-3.4822082449998524</v>
      </c>
      <c r="G135" s="16">
        <v>0.28404065285306235</v>
      </c>
      <c r="H135" s="16">
        <v>1.1500100732163947</v>
      </c>
      <c r="I135" s="16">
        <v>0.17212513099694154</v>
      </c>
      <c r="J135" s="16">
        <v>-0.25142637986768235</v>
      </c>
      <c r="K135" s="16">
        <v>-4.7189361423414455E-2</v>
      </c>
      <c r="L135" s="16">
        <v>-1.3360710826974986E-2</v>
      </c>
      <c r="M135" s="16">
        <v>-1.0808582202125967</v>
      </c>
      <c r="N135" s="16">
        <v>-11.268140807054733</v>
      </c>
      <c r="O135" s="16">
        <v>10.187282586842137</v>
      </c>
      <c r="P135" s="16">
        <v>-3.8346710222612566</v>
      </c>
      <c r="Q135" s="16">
        <v>3.7789651786232503E-3</v>
      </c>
      <c r="R135" s="16">
        <v>-4.0372391822188334</v>
      </c>
      <c r="S135" s="16">
        <v>-0.20256815995757665</v>
      </c>
      <c r="T135" s="16">
        <v>-8.3624189891067822</v>
      </c>
      <c r="U135" s="16">
        <v>-12.137070689569146</v>
      </c>
      <c r="V135" s="16">
        <v>4.3251798068879488</v>
      </c>
      <c r="W135" s="16">
        <v>11.934502529611569</v>
      </c>
      <c r="X135" s="2"/>
      <c r="Y135" s="17">
        <v>7.0342030455500204</v>
      </c>
      <c r="Z135" s="17">
        <v>3.7335579665999057</v>
      </c>
      <c r="AA135" s="2"/>
      <c r="AB135" s="2">
        <f t="shared" si="52"/>
        <v>1.602594670873291</v>
      </c>
      <c r="AC135" s="2">
        <f t="shared" si="53"/>
        <v>1.6056251275014524</v>
      </c>
      <c r="AD135" s="2">
        <f t="shared" si="54"/>
        <v>-3.030456628161371E-3</v>
      </c>
      <c r="AE135" s="2"/>
      <c r="AF135" s="2">
        <f>VLOOKUP($A135, Haver!$A:$L, MATCH("Normalized hours", Haver!$1:$1, 0), FALSE)</f>
        <v>73.073677037192354</v>
      </c>
      <c r="AG135" s="2">
        <f t="shared" si="74"/>
        <v>-0.95439104356778071</v>
      </c>
      <c r="AH135" s="2">
        <f t="shared" si="70"/>
        <v>-3.4822082449998524</v>
      </c>
      <c r="AI135" s="16">
        <f t="shared" si="71"/>
        <v>1.1500100732163947</v>
      </c>
      <c r="AJ135" s="2">
        <f t="shared" si="72"/>
        <v>1.602594670873291</v>
      </c>
      <c r="AK135" s="2">
        <f t="shared" si="55"/>
        <v>177.73617478397327</v>
      </c>
      <c r="AL135" s="2">
        <f t="shared" si="55"/>
        <v>106.67028592572393</v>
      </c>
      <c r="AM135" s="2">
        <f t="shared" si="56"/>
        <v>-3.5293976064232666</v>
      </c>
      <c r="AN135" s="2">
        <f t="shared" si="57"/>
        <v>1.6056251275014524</v>
      </c>
      <c r="AO135" s="2">
        <f t="shared" si="58"/>
        <v>-3.030456628161371E-3</v>
      </c>
      <c r="AP135" s="2">
        <f t="shared" si="59"/>
        <v>176.13054965647183</v>
      </c>
      <c r="AQ135" s="2">
        <f t="shared" si="60"/>
        <v>105.06466079822248</v>
      </c>
      <c r="AR135" s="2">
        <f t="shared" si="61"/>
        <v>1.602594670873291</v>
      </c>
      <c r="AS135" s="2">
        <f t="shared" si="61"/>
        <v>177.73617478397327</v>
      </c>
      <c r="AT135" s="2">
        <f t="shared" si="61"/>
        <v>106.67028592572393</v>
      </c>
      <c r="AU135" s="2">
        <f t="shared" si="62"/>
        <v>1.6056251275014524</v>
      </c>
      <c r="AV135" s="2">
        <f t="shared" si="63"/>
        <v>2.3492514054966631</v>
      </c>
      <c r="AW135" s="2">
        <f t="shared" si="73"/>
        <v>2.8638707734281876</v>
      </c>
      <c r="AX135" s="2"/>
      <c r="AY135" s="2">
        <f t="shared" si="64"/>
        <v>0.76610578520877337</v>
      </c>
      <c r="AZ135" s="2">
        <f t="shared" si="65"/>
        <v>3.6775935502832082</v>
      </c>
      <c r="BA135" s="2">
        <f t="shared" si="66"/>
        <v>3.2892404402400945</v>
      </c>
      <c r="BC135">
        <f t="shared" si="67"/>
        <v>-2.9114877650744342</v>
      </c>
      <c r="BD135">
        <f t="shared" si="68"/>
        <v>-0.51461936793152474</v>
      </c>
      <c r="BE135">
        <f t="shared" si="69"/>
        <v>-1.2582456459267353</v>
      </c>
    </row>
    <row r="136" spans="1:57" x14ac:dyDescent="0.25">
      <c r="A136" s="3">
        <v>29373</v>
      </c>
      <c r="B136" s="18" t="s">
        <v>135</v>
      </c>
      <c r="C136" s="18">
        <v>-14.617132664958181</v>
      </c>
      <c r="D136" s="18">
        <v>-13.812062143947184</v>
      </c>
      <c r="E136" s="16">
        <v>-14.214597404452682</v>
      </c>
      <c r="F136" s="16">
        <v>-8.3883822820228335</v>
      </c>
      <c r="G136" s="16">
        <v>-5.8262151224298488</v>
      </c>
      <c r="H136" s="16">
        <v>0.94261744318258422</v>
      </c>
      <c r="I136" s="16">
        <v>0.22237183232473351</v>
      </c>
      <c r="J136" s="16">
        <v>0.58754314902261329</v>
      </c>
      <c r="K136" s="16">
        <v>0.78635754711319428</v>
      </c>
      <c r="L136" s="16">
        <v>-1.4435691582097232E-2</v>
      </c>
      <c r="M136" s="16">
        <v>-9.1902150376061176</v>
      </c>
      <c r="N136" s="16">
        <v>-4.3014839136088998</v>
      </c>
      <c r="O136" s="16">
        <v>-4.8887311239972169</v>
      </c>
      <c r="P136" s="16">
        <v>-2.5400835110303146</v>
      </c>
      <c r="Q136" s="16">
        <v>-8.534305906838735E-3</v>
      </c>
      <c r="R136" s="16">
        <v>-11.161517041972866</v>
      </c>
      <c r="S136" s="16">
        <v>-8.6214335309425518</v>
      </c>
      <c r="T136" s="16">
        <v>-17.396369535138927</v>
      </c>
      <c r="U136" s="16">
        <v>-0.64914021498253738</v>
      </c>
      <c r="V136" s="16">
        <v>6.2348524931660618</v>
      </c>
      <c r="W136" s="16">
        <v>-7.9722933159600151</v>
      </c>
      <c r="X136" s="2"/>
      <c r="Y136" s="17">
        <v>6.6775842950895017</v>
      </c>
      <c r="Z136" s="17">
        <v>3.6599653741838343</v>
      </c>
      <c r="AA136" s="2"/>
      <c r="AB136" s="2">
        <f t="shared" si="52"/>
        <v>1.8382490316689371</v>
      </c>
      <c r="AC136" s="2">
        <f t="shared" si="53"/>
        <v>-0.29488105622595739</v>
      </c>
      <c r="AD136" s="2">
        <f t="shared" si="54"/>
        <v>2.1331300878948944</v>
      </c>
      <c r="AE136" s="2"/>
      <c r="AF136" s="2">
        <f>VLOOKUP($A136, Haver!$A:$L, MATCH("Normalized hours", Haver!$1:$1, 0), FALSE)</f>
        <v>71.798810054255242</v>
      </c>
      <c r="AG136" s="2">
        <f t="shared" si="74"/>
        <v>-7.0401215196364264</v>
      </c>
      <c r="AH136" s="2">
        <f t="shared" si="70"/>
        <v>-8.3883822820228335</v>
      </c>
      <c r="AI136" s="16">
        <f t="shared" si="71"/>
        <v>0.94261744318258422</v>
      </c>
      <c r="AJ136" s="2">
        <f t="shared" si="72"/>
        <v>1.8382490316689371</v>
      </c>
      <c r="AK136" s="2">
        <f t="shared" si="55"/>
        <v>179.40557085774563</v>
      </c>
      <c r="AL136" s="2">
        <f t="shared" si="55"/>
        <v>107.58527726926989</v>
      </c>
      <c r="AM136" s="2">
        <f t="shared" si="56"/>
        <v>-7.602024734909639</v>
      </c>
      <c r="AN136" s="2">
        <f t="shared" si="57"/>
        <v>-0.29488105622595739</v>
      </c>
      <c r="AO136" s="2">
        <f t="shared" si="58"/>
        <v>2.1331300878948944</v>
      </c>
      <c r="AP136" s="2">
        <f t="shared" si="59"/>
        <v>179.70045191397159</v>
      </c>
      <c r="AQ136" s="2">
        <f t="shared" si="60"/>
        <v>107.88015832549586</v>
      </c>
      <c r="AR136" s="2">
        <f t="shared" si="61"/>
        <v>1.8382490316689371</v>
      </c>
      <c r="AS136" s="2">
        <f t="shared" si="61"/>
        <v>179.40557085774563</v>
      </c>
      <c r="AT136" s="2">
        <f t="shared" si="61"/>
        <v>107.58527726926989</v>
      </c>
      <c r="AU136" s="2">
        <f t="shared" si="62"/>
        <v>-0.29488105622595739</v>
      </c>
      <c r="AV136" s="2">
        <f t="shared" si="63"/>
        <v>-1.2043979456165075</v>
      </c>
      <c r="AW136" s="2">
        <f t="shared" si="73"/>
        <v>0.76677520292247925</v>
      </c>
      <c r="AX136" s="2"/>
      <c r="AY136" s="2">
        <f t="shared" si="64"/>
        <v>-1.531447974192756</v>
      </c>
      <c r="AZ136" s="2">
        <f t="shared" si="65"/>
        <v>2.4554107692839038</v>
      </c>
      <c r="BA136" s="2">
        <f t="shared" si="66"/>
        <v>2.0670576592407901</v>
      </c>
      <c r="BC136">
        <f t="shared" si="67"/>
        <v>-3.9868587434766591</v>
      </c>
      <c r="BD136">
        <f t="shared" si="68"/>
        <v>-1.971173148538987</v>
      </c>
      <c r="BE136">
        <f t="shared" si="69"/>
        <v>-1.0616562591484366</v>
      </c>
    </row>
    <row r="137" spans="1:57" x14ac:dyDescent="0.25">
      <c r="A137" s="3">
        <v>29465</v>
      </c>
      <c r="B137" s="18" t="s">
        <v>136</v>
      </c>
      <c r="C137" s="18">
        <v>-4.5285401139453274</v>
      </c>
      <c r="D137" s="18">
        <v>0.1057222096757453</v>
      </c>
      <c r="E137" s="16">
        <v>-2.2114089521347902</v>
      </c>
      <c r="F137" s="16">
        <v>-3.0802015401522191</v>
      </c>
      <c r="G137" s="16">
        <v>0.86879258801742876</v>
      </c>
      <c r="H137" s="16">
        <v>-0.30156787190679513</v>
      </c>
      <c r="I137" s="16">
        <v>0.27238343178341279</v>
      </c>
      <c r="J137" s="16">
        <v>0.44346886967342986</v>
      </c>
      <c r="K137" s="16">
        <v>0.63683438463814279</v>
      </c>
      <c r="L137" s="16">
        <v>-1.3011750589845328E-2</v>
      </c>
      <c r="M137" s="16">
        <v>-0.40994603568999266</v>
      </c>
      <c r="N137" s="16">
        <v>3.6258279862233787</v>
      </c>
      <c r="O137" s="16">
        <v>-4.0357740219133724</v>
      </c>
      <c r="P137" s="16">
        <v>-0.12517229757906678</v>
      </c>
      <c r="Q137" s="16">
        <v>-3.4106615630058457E-3</v>
      </c>
      <c r="R137" s="16">
        <v>-0.50052553038196357</v>
      </c>
      <c r="S137" s="16">
        <v>-0.37535323280289601</v>
      </c>
      <c r="T137" s="16">
        <v>8.3007575090043364</v>
      </c>
      <c r="U137" s="16">
        <v>2.2816068821611188</v>
      </c>
      <c r="V137" s="16">
        <v>-8.8012830393862984</v>
      </c>
      <c r="W137" s="16">
        <v>-2.656960114964015</v>
      </c>
      <c r="X137" s="2"/>
      <c r="Y137" s="17">
        <v>5.1314540768116208</v>
      </c>
      <c r="Z137" s="17">
        <v>3.3679990123981929</v>
      </c>
      <c r="AA137" s="2"/>
      <c r="AB137" s="2">
        <f t="shared" si="52"/>
        <v>1.7628570636922383</v>
      </c>
      <c r="AC137" s="2">
        <f t="shared" si="53"/>
        <v>-0.90572284510447654</v>
      </c>
      <c r="AD137" s="2">
        <f t="shared" si="54"/>
        <v>2.6685799087967146</v>
      </c>
      <c r="AE137" s="2"/>
      <c r="AF137" s="2">
        <f>VLOOKUP($A137, Haver!$A:$L, MATCH("Normalized hours", Haver!$1:$1, 0), FALSE)</f>
        <v>71.469609205042843</v>
      </c>
      <c r="AG137" s="2">
        <f t="shared" si="74"/>
        <v>-1.8382358389512996</v>
      </c>
      <c r="AH137" s="2">
        <f t="shared" si="70"/>
        <v>-3.0802015401522191</v>
      </c>
      <c r="AI137" s="16">
        <f t="shared" si="71"/>
        <v>-0.30156787190679513</v>
      </c>
      <c r="AJ137" s="2">
        <f t="shared" si="72"/>
        <v>1.7628570636922383</v>
      </c>
      <c r="AK137" s="2">
        <f t="shared" si="55"/>
        <v>180.68843437694852</v>
      </c>
      <c r="AL137" s="2">
        <f t="shared" si="55"/>
        <v>108.42727702236944</v>
      </c>
      <c r="AM137" s="2">
        <f t="shared" si="56"/>
        <v>-2.4433671555140766</v>
      </c>
      <c r="AN137" s="2">
        <f t="shared" si="57"/>
        <v>-0.90572284510447654</v>
      </c>
      <c r="AO137" s="2">
        <f t="shared" si="58"/>
        <v>2.6685799087967146</v>
      </c>
      <c r="AP137" s="2">
        <f t="shared" si="59"/>
        <v>181.59415722205298</v>
      </c>
      <c r="AQ137" s="2">
        <f t="shared" si="60"/>
        <v>109.33299986747392</v>
      </c>
      <c r="AR137" s="2">
        <f t="shared" si="61"/>
        <v>1.7628570636922383</v>
      </c>
      <c r="AS137" s="2">
        <f t="shared" si="61"/>
        <v>180.68843437694852</v>
      </c>
      <c r="AT137" s="2">
        <f t="shared" si="61"/>
        <v>108.42727702236944</v>
      </c>
      <c r="AU137" s="2">
        <f t="shared" si="62"/>
        <v>-0.90572284510447654</v>
      </c>
      <c r="AV137" s="2">
        <f t="shared" si="63"/>
        <v>-1.757250183650205</v>
      </c>
      <c r="AW137" s="2">
        <f t="shared" si="73"/>
        <v>-3.2751821155755367E-3</v>
      </c>
      <c r="AX137" s="2"/>
      <c r="AY137" s="2">
        <f t="shared" si="64"/>
        <v>-1.6339344831152542</v>
      </c>
      <c r="AZ137" s="2">
        <f t="shared" si="65"/>
        <v>1.4464672638055607</v>
      </c>
      <c r="BA137" s="2">
        <f t="shared" si="66"/>
        <v>1.0581141537624472</v>
      </c>
      <c r="BC137">
        <f t="shared" si="67"/>
        <v>-3.0804017469208143</v>
      </c>
      <c r="BD137">
        <f t="shared" si="68"/>
        <v>-1.7539750015346298</v>
      </c>
      <c r="BE137">
        <f t="shared" si="69"/>
        <v>-0.90244766298890089</v>
      </c>
    </row>
    <row r="138" spans="1:57" x14ac:dyDescent="0.25">
      <c r="A138" s="3">
        <v>29556</v>
      </c>
      <c r="B138" s="18" t="s">
        <v>137</v>
      </c>
      <c r="C138" s="18">
        <v>6.088730697369046</v>
      </c>
      <c r="D138" s="18">
        <v>9.6618909531785793</v>
      </c>
      <c r="E138" s="16">
        <v>7.8753108252738127</v>
      </c>
      <c r="F138" s="16">
        <v>3.4492775286497581</v>
      </c>
      <c r="G138" s="16">
        <v>4.4260332966240536</v>
      </c>
      <c r="H138" s="16">
        <v>-0.17800049960208586</v>
      </c>
      <c r="I138" s="16">
        <v>0.3221602042529757</v>
      </c>
      <c r="J138" s="16">
        <v>5.1602459863555439E-2</v>
      </c>
      <c r="K138" s="16">
        <v>0.23948803519104828</v>
      </c>
      <c r="L138" s="16">
        <v>-9.0885724621371233E-3</v>
      </c>
      <c r="M138" s="16">
        <v>5.3833495330369159</v>
      </c>
      <c r="N138" s="16">
        <v>10.124153906511033</v>
      </c>
      <c r="O138" s="16">
        <v>-4.7408043734741163</v>
      </c>
      <c r="P138" s="16">
        <v>3.0777609666913692</v>
      </c>
      <c r="Q138" s="16">
        <v>-5.5919850014095052E-3</v>
      </c>
      <c r="R138" s="16">
        <v>7.7900256391604827</v>
      </c>
      <c r="S138" s="16">
        <v>4.7122646724691153</v>
      </c>
      <c r="T138" s="16">
        <v>20.487846305762908</v>
      </c>
      <c r="U138" s="16">
        <v>7.1790121032293106</v>
      </c>
      <c r="V138" s="16">
        <v>-12.697820666602425</v>
      </c>
      <c r="W138" s="16">
        <v>-2.4667474307601953</v>
      </c>
      <c r="X138" s="2"/>
      <c r="Y138" s="17">
        <v>5.1269029768320928</v>
      </c>
      <c r="Z138" s="17">
        <v>3.1565824746123723</v>
      </c>
      <c r="AA138" s="2"/>
      <c r="AB138" s="2">
        <f t="shared" si="52"/>
        <v>1.7183569387917168</v>
      </c>
      <c r="AC138" s="2">
        <f t="shared" si="53"/>
        <v>1.6468545855725103E-2</v>
      </c>
      <c r="AD138" s="2">
        <f t="shared" si="54"/>
        <v>1.7018883929359916</v>
      </c>
      <c r="AE138" s="2"/>
      <c r="AF138" s="2">
        <f>VLOOKUP($A138, Haver!$A:$L, MATCH("Normalized hours", Haver!$1:$1, 0), FALSE)</f>
        <v>72.351846512725075</v>
      </c>
      <c r="AG138" s="2">
        <f t="shared" si="74"/>
        <v>4.9074645751678601</v>
      </c>
      <c r="AH138" s="2">
        <f t="shared" si="70"/>
        <v>3.4492775286497581</v>
      </c>
      <c r="AI138" s="16">
        <f t="shared" si="71"/>
        <v>-0.17800049960208586</v>
      </c>
      <c r="AJ138" s="2">
        <f t="shared" si="72"/>
        <v>1.7183569387917168</v>
      </c>
      <c r="AK138" s="2">
        <f t="shared" si="55"/>
        <v>181.97016012115654</v>
      </c>
      <c r="AL138" s="2">
        <f t="shared" si="55"/>
        <v>109.21642264102253</v>
      </c>
      <c r="AM138" s="2">
        <f t="shared" si="56"/>
        <v>3.6887655638408066</v>
      </c>
      <c r="AN138" s="2">
        <f t="shared" si="57"/>
        <v>1.6468545855725103E-2</v>
      </c>
      <c r="AO138" s="2">
        <f t="shared" si="58"/>
        <v>1.7018883929359916</v>
      </c>
      <c r="AP138" s="2">
        <f t="shared" si="59"/>
        <v>181.95369157530081</v>
      </c>
      <c r="AQ138" s="2">
        <f t="shared" si="60"/>
        <v>109.1999540951668</v>
      </c>
      <c r="AR138" s="2">
        <f t="shared" si="61"/>
        <v>1.7183569387917168</v>
      </c>
      <c r="AS138" s="2">
        <f t="shared" si="61"/>
        <v>181.97016012115654</v>
      </c>
      <c r="AT138" s="2">
        <f t="shared" si="61"/>
        <v>109.21642264102253</v>
      </c>
      <c r="AU138" s="2">
        <f t="shared" si="62"/>
        <v>1.6468545855725103E-2</v>
      </c>
      <c r="AV138" s="2">
        <f t="shared" si="63"/>
        <v>0.21157752266824814</v>
      </c>
      <c r="AW138" s="2">
        <f t="shared" si="73"/>
        <v>0.85904420004686399</v>
      </c>
      <c r="AX138" s="2"/>
      <c r="AY138" s="2">
        <f t="shared" si="64"/>
        <v>-0.28809709985602527</v>
      </c>
      <c r="AZ138" s="2">
        <f t="shared" si="65"/>
        <v>0.2612661704370316</v>
      </c>
      <c r="BA138" s="2">
        <f t="shared" si="66"/>
        <v>-0.12708693960608197</v>
      </c>
      <c r="BC138">
        <f t="shared" si="67"/>
        <v>-0.54936327029305598</v>
      </c>
      <c r="BD138">
        <f t="shared" si="68"/>
        <v>-0.64746667737861641</v>
      </c>
      <c r="BE138">
        <f t="shared" si="69"/>
        <v>-0.84257565419113878</v>
      </c>
    </row>
    <row r="139" spans="1:57" x14ac:dyDescent="0.25">
      <c r="A139" s="3">
        <v>29646</v>
      </c>
      <c r="B139" s="18" t="s">
        <v>138</v>
      </c>
      <c r="C139" s="18">
        <v>6.9289868062447653</v>
      </c>
      <c r="D139" s="18">
        <v>0.45957197035604125</v>
      </c>
      <c r="E139" s="16">
        <v>3.6942793883004028</v>
      </c>
      <c r="F139" s="16">
        <v>0.56846591999257923</v>
      </c>
      <c r="G139" s="16">
        <v>3.1258134683078236</v>
      </c>
      <c r="H139" s="16">
        <v>0.38645077141586714</v>
      </c>
      <c r="I139" s="16">
        <v>0.37169361515927973</v>
      </c>
      <c r="J139" s="16">
        <v>-0.63154841280229856</v>
      </c>
      <c r="K139" s="16">
        <v>-0.4491737828800984</v>
      </c>
      <c r="L139" s="16">
        <v>-2.6658246433427513E-3</v>
      </c>
      <c r="M139" s="16">
        <v>3.4796350114741306</v>
      </c>
      <c r="N139" s="16">
        <v>-0.83785232940635057</v>
      </c>
      <c r="O139" s="16">
        <v>4.317487340880481</v>
      </c>
      <c r="P139" s="16">
        <v>3.8134380826126471</v>
      </c>
      <c r="Q139" s="16">
        <v>-6.8737609662518906E-3</v>
      </c>
      <c r="R139" s="16">
        <v>6.4654806997462888</v>
      </c>
      <c r="S139" s="16">
        <v>2.6520426171336418</v>
      </c>
      <c r="T139" s="16">
        <v>-5.313596639233932</v>
      </c>
      <c r="U139" s="16">
        <v>0.4254995949236936</v>
      </c>
      <c r="V139" s="16">
        <v>11.779077338980221</v>
      </c>
      <c r="W139" s="16">
        <v>2.2265430222099476</v>
      </c>
      <c r="X139" s="2"/>
      <c r="Y139" s="17">
        <v>5.0379438858717149</v>
      </c>
      <c r="Z139" s="17">
        <v>3.2970059099913502</v>
      </c>
      <c r="AA139" s="2"/>
      <c r="AB139" s="2">
        <f t="shared" si="52"/>
        <v>1.8149696316456836</v>
      </c>
      <c r="AC139" s="2">
        <f t="shared" si="53"/>
        <v>4.6291580133845309E-2</v>
      </c>
      <c r="AD139" s="2">
        <f t="shared" si="54"/>
        <v>1.7686780515118383</v>
      </c>
      <c r="AE139" s="2"/>
      <c r="AF139" s="2">
        <f>VLOOKUP($A139, Haver!$A:$L, MATCH("Normalized hours", Haver!$1:$1, 0), FALSE)</f>
        <v>72.750766650066822</v>
      </c>
      <c r="AG139" s="2">
        <f t="shared" si="74"/>
        <v>2.1993877777803967</v>
      </c>
      <c r="AH139" s="2">
        <f t="shared" si="70"/>
        <v>0.56846591999257923</v>
      </c>
      <c r="AI139" s="16">
        <f t="shared" si="71"/>
        <v>0.38645077141586714</v>
      </c>
      <c r="AJ139" s="2">
        <f t="shared" si="72"/>
        <v>1.8149696316456836</v>
      </c>
      <c r="AK139" s="2">
        <f t="shared" si="55"/>
        <v>183.22964609262448</v>
      </c>
      <c r="AL139" s="2">
        <f t="shared" si="55"/>
        <v>110.04067411852037</v>
      </c>
      <c r="AM139" s="2">
        <f t="shared" si="56"/>
        <v>0.11929213711248082</v>
      </c>
      <c r="AN139" s="2">
        <f t="shared" si="57"/>
        <v>4.6291580133845309E-2</v>
      </c>
      <c r="AO139" s="2">
        <f t="shared" si="58"/>
        <v>1.7686780515118383</v>
      </c>
      <c r="AP139" s="2">
        <f t="shared" si="59"/>
        <v>183.18335451249064</v>
      </c>
      <c r="AQ139" s="2">
        <f t="shared" si="60"/>
        <v>109.99438253838653</v>
      </c>
      <c r="AR139" s="2">
        <f t="shared" si="61"/>
        <v>1.8149696316456836</v>
      </c>
      <c r="AS139" s="2">
        <f t="shared" si="61"/>
        <v>183.22964609262448</v>
      </c>
      <c r="AT139" s="2">
        <f t="shared" si="61"/>
        <v>110.04067411852037</v>
      </c>
      <c r="AU139" s="2">
        <f t="shared" si="62"/>
        <v>4.6291580133845309E-2</v>
      </c>
      <c r="AV139" s="2">
        <f t="shared" si="63"/>
        <v>1.1351473697433487</v>
      </c>
      <c r="AW139" s="2">
        <f t="shared" si="73"/>
        <v>1.0011606800450088</v>
      </c>
      <c r="AX139" s="2"/>
      <c r="AY139" s="2">
        <f t="shared" si="64"/>
        <v>0.58181165301250737</v>
      </c>
      <c r="AZ139" s="2">
        <f t="shared" si="65"/>
        <v>1.3406380056571519</v>
      </c>
      <c r="BA139" s="2">
        <f t="shared" si="66"/>
        <v>0.9522848956140384</v>
      </c>
      <c r="BC139">
        <f t="shared" si="67"/>
        <v>-0.7588263526446436</v>
      </c>
      <c r="BD139">
        <f t="shared" si="68"/>
        <v>0.13398668969833949</v>
      </c>
      <c r="BE139">
        <f t="shared" si="69"/>
        <v>-0.95486909991116342</v>
      </c>
    </row>
    <row r="140" spans="1:57" x14ac:dyDescent="0.25">
      <c r="A140" s="3">
        <v>29738</v>
      </c>
      <c r="B140" s="18" t="s">
        <v>139</v>
      </c>
      <c r="C140" s="18">
        <v>-7.4045100728833084</v>
      </c>
      <c r="D140" s="18">
        <v>-3.5587624211346465</v>
      </c>
      <c r="E140" s="16">
        <v>-5.4816362470089768</v>
      </c>
      <c r="F140" s="16">
        <v>-2.2555829473857205</v>
      </c>
      <c r="G140" s="16">
        <v>-3.2260532996232563</v>
      </c>
      <c r="H140" s="16">
        <v>0.22971809338243965</v>
      </c>
      <c r="I140" s="16">
        <v>0.51203628971307302</v>
      </c>
      <c r="J140" s="16">
        <v>-0.37074767376216733</v>
      </c>
      <c r="K140" s="16">
        <v>-0.19390733904144591</v>
      </c>
      <c r="L140" s="16">
        <v>1.586789642796016E-3</v>
      </c>
      <c r="M140" s="16">
        <v>-3.908535888551957</v>
      </c>
      <c r="N140" s="16">
        <v>0.15017632734872766</v>
      </c>
      <c r="O140" s="16">
        <v>-4.0587122159006839</v>
      </c>
      <c r="P140" s="16">
        <v>-2.176001726854218</v>
      </c>
      <c r="Q140" s="16">
        <v>-7.424130044002164E-3</v>
      </c>
      <c r="R140" s="16">
        <v>-5.5936897015180023</v>
      </c>
      <c r="S140" s="16">
        <v>-3.4176879746637847</v>
      </c>
      <c r="T140" s="16">
        <v>2.8584994476017207</v>
      </c>
      <c r="U140" s="16">
        <v>-0.61282387837025121</v>
      </c>
      <c r="V140" s="16">
        <v>-8.4521891491197234</v>
      </c>
      <c r="W140" s="16">
        <v>-2.8048640962935329</v>
      </c>
      <c r="X140" s="2"/>
      <c r="Y140" s="17">
        <v>5.3141161845428107</v>
      </c>
      <c r="Z140" s="17">
        <v>3.5620064115273991</v>
      </c>
      <c r="AA140" s="2"/>
      <c r="AB140" s="2">
        <f t="shared" si="52"/>
        <v>1.8723991549912935</v>
      </c>
      <c r="AC140" s="2">
        <f t="shared" si="53"/>
        <v>-0.56608099147294633</v>
      </c>
      <c r="AD140" s="2">
        <f t="shared" si="54"/>
        <v>2.4384801464642401</v>
      </c>
      <c r="AE140" s="2"/>
      <c r="AF140" s="2">
        <f>VLOOKUP($A140, Haver!$A:$L, MATCH("Normalized hours", Haver!$1:$1, 0), FALSE)</f>
        <v>72.776452703588177</v>
      </c>
      <c r="AG140" s="2">
        <f t="shared" si="74"/>
        <v>0.14120274627483373</v>
      </c>
      <c r="AH140" s="2">
        <f t="shared" si="70"/>
        <v>-2.2555829473857205</v>
      </c>
      <c r="AI140" s="16">
        <f t="shared" si="71"/>
        <v>0.22971809338243965</v>
      </c>
      <c r="AJ140" s="2">
        <f t="shared" si="72"/>
        <v>1.8723991549912935</v>
      </c>
      <c r="AK140" s="2">
        <f t="shared" si="55"/>
        <v>184.55817513876019</v>
      </c>
      <c r="AL140" s="2">
        <f t="shared" si="55"/>
        <v>110.93117572140223</v>
      </c>
      <c r="AM140" s="2">
        <f t="shared" si="56"/>
        <v>-2.4494902864271664</v>
      </c>
      <c r="AN140" s="2">
        <f t="shared" si="57"/>
        <v>-0.56608099147294633</v>
      </c>
      <c r="AO140" s="2">
        <f t="shared" si="58"/>
        <v>2.4384801464642401</v>
      </c>
      <c r="AP140" s="2">
        <f t="shared" si="59"/>
        <v>185.12425613023314</v>
      </c>
      <c r="AQ140" s="2">
        <f t="shared" si="60"/>
        <v>111.49725671287517</v>
      </c>
      <c r="AR140" s="2">
        <f t="shared" si="61"/>
        <v>1.8723991549912935</v>
      </c>
      <c r="AS140" s="2">
        <f t="shared" si="61"/>
        <v>184.55817513876019</v>
      </c>
      <c r="AT140" s="2">
        <f t="shared" si="61"/>
        <v>110.93117572140223</v>
      </c>
      <c r="AU140" s="2">
        <f t="shared" si="62"/>
        <v>-0.56608099147294633</v>
      </c>
      <c r="AV140" s="2">
        <f t="shared" si="63"/>
        <v>-0.23526169200889546</v>
      </c>
      <c r="AW140" s="2">
        <f t="shared" si="73"/>
        <v>0.43726494319857867</v>
      </c>
      <c r="AX140" s="2"/>
      <c r="AY140" s="2">
        <f t="shared" si="64"/>
        <v>-0.39532231912548188</v>
      </c>
      <c r="AZ140" s="2">
        <f t="shared" si="65"/>
        <v>0.32595995168198089</v>
      </c>
      <c r="BA140" s="2">
        <f t="shared" si="66"/>
        <v>-6.2393158361132572E-2</v>
      </c>
      <c r="BC140">
        <f t="shared" si="67"/>
        <v>-0.72128227080746166</v>
      </c>
      <c r="BD140">
        <f t="shared" si="68"/>
        <v>-0.67252663520747458</v>
      </c>
      <c r="BE140">
        <f t="shared" si="69"/>
        <v>-1.003345934671525</v>
      </c>
    </row>
    <row r="141" spans="1:57" x14ac:dyDescent="0.25">
      <c r="A141" s="3">
        <v>29830</v>
      </c>
      <c r="B141" s="18" t="s">
        <v>140</v>
      </c>
      <c r="C141" s="18">
        <v>1.9466838517697602</v>
      </c>
      <c r="D141" s="18">
        <v>3.2690172935092106</v>
      </c>
      <c r="E141" s="16">
        <v>2.6078505726394865</v>
      </c>
      <c r="F141" s="16">
        <v>-1.4338931004815452</v>
      </c>
      <c r="G141" s="16">
        <v>4.0417436731210312</v>
      </c>
      <c r="H141" s="16">
        <v>0.64241053103979873</v>
      </c>
      <c r="I141" s="16">
        <v>0.65150028015684747</v>
      </c>
      <c r="J141" s="16">
        <v>-0.26251605821018981</v>
      </c>
      <c r="K141" s="16">
        <v>-9.1237562725219989E-2</v>
      </c>
      <c r="L141" s="16">
        <v>3.6695317560881957E-3</v>
      </c>
      <c r="M141" s="16">
        <v>3.4115199867705024</v>
      </c>
      <c r="N141" s="16">
        <v>-2.9799476083369782</v>
      </c>
      <c r="O141" s="16">
        <v>6.3914675951074811</v>
      </c>
      <c r="P141" s="16">
        <v>0.92457318488779183</v>
      </c>
      <c r="Q141" s="16">
        <v>-5.797778011454674E-3</v>
      </c>
      <c r="R141" s="16">
        <v>4.1413021540161896</v>
      </c>
      <c r="S141" s="16">
        <v>3.2167289691283978</v>
      </c>
      <c r="T141" s="16">
        <v>-3.6800797674148318</v>
      </c>
      <c r="U141" s="16">
        <v>-2.7814123507138118</v>
      </c>
      <c r="V141" s="16">
        <v>7.8213819214310218</v>
      </c>
      <c r="W141" s="16">
        <v>5.9981413198422091</v>
      </c>
      <c r="X141" s="2"/>
      <c r="Y141" s="17">
        <v>5.0900454659328114</v>
      </c>
      <c r="Z141" s="17">
        <v>3.8640903374005506</v>
      </c>
      <c r="AA141" s="2"/>
      <c r="AB141" s="2">
        <f t="shared" si="52"/>
        <v>2.0330017877512434</v>
      </c>
      <c r="AC141" s="2">
        <f t="shared" si="53"/>
        <v>-0.94736365727463756</v>
      </c>
      <c r="AD141" s="2">
        <f t="shared" si="54"/>
        <v>2.980365445025881</v>
      </c>
      <c r="AE141" s="2"/>
      <c r="AF141" s="2">
        <f>VLOOKUP($A141, Haver!$A:$L, MATCH("Normalized hours", Haver!$1:$1, 0), FALSE)</f>
        <v>72.751815060414643</v>
      </c>
      <c r="AG141" s="2">
        <f t="shared" si="74"/>
        <v>-0.13543839303509059</v>
      </c>
      <c r="AH141" s="2">
        <f t="shared" si="70"/>
        <v>-1.4338931004815452</v>
      </c>
      <c r="AI141" s="16">
        <f t="shared" si="71"/>
        <v>0.64241053103979873</v>
      </c>
      <c r="AJ141" s="2">
        <f t="shared" si="72"/>
        <v>2.0330017877512434</v>
      </c>
      <c r="AK141" s="2">
        <f t="shared" si="55"/>
        <v>185.83068650524339</v>
      </c>
      <c r="AL141" s="2">
        <f t="shared" si="55"/>
        <v>111.89719830575237</v>
      </c>
      <c r="AM141" s="2">
        <f t="shared" si="56"/>
        <v>-1.5251306632067652</v>
      </c>
      <c r="AN141" s="2">
        <f t="shared" si="57"/>
        <v>-0.94736365727463756</v>
      </c>
      <c r="AO141" s="2">
        <f t="shared" si="58"/>
        <v>2.980365445025881</v>
      </c>
      <c r="AP141" s="2">
        <f t="shared" si="59"/>
        <v>186.77805016251804</v>
      </c>
      <c r="AQ141" s="2">
        <f t="shared" si="60"/>
        <v>112.844561963027</v>
      </c>
      <c r="AR141" s="2">
        <f t="shared" si="61"/>
        <v>2.0330017877512434</v>
      </c>
      <c r="AS141" s="2">
        <f t="shared" si="61"/>
        <v>185.83068650524339</v>
      </c>
      <c r="AT141" s="2">
        <f t="shared" si="61"/>
        <v>111.89719830575237</v>
      </c>
      <c r="AU141" s="2">
        <f t="shared" si="62"/>
        <v>-0.94736365727463756</v>
      </c>
      <c r="AV141" s="2">
        <f t="shared" si="63"/>
        <v>0.41670095115097616</v>
      </c>
      <c r="AW141" s="2">
        <f t="shared" si="73"/>
        <v>7.8791668078192378E-2</v>
      </c>
      <c r="AX141" s="2"/>
      <c r="AY141" s="2">
        <f t="shared" si="64"/>
        <v>0.45755767756714372</v>
      </c>
      <c r="AZ141" s="2">
        <f t="shared" si="65"/>
        <v>1.9238268504588512</v>
      </c>
      <c r="BA141" s="2">
        <f t="shared" si="66"/>
        <v>1.5354737404157375</v>
      </c>
      <c r="BC141">
        <f t="shared" si="67"/>
        <v>-1.4662691728917063</v>
      </c>
      <c r="BD141">
        <f t="shared" si="68"/>
        <v>0.33790928307278323</v>
      </c>
      <c r="BE141">
        <f t="shared" si="69"/>
        <v>-1.0261553253528299</v>
      </c>
    </row>
    <row r="142" spans="1:57" x14ac:dyDescent="0.25">
      <c r="A142" s="3">
        <v>29921</v>
      </c>
      <c r="B142" s="18" t="s">
        <v>141</v>
      </c>
      <c r="C142" s="18">
        <v>-10.037019397649097</v>
      </c>
      <c r="D142" s="18">
        <v>-9.8299828908102516</v>
      </c>
      <c r="E142" s="16">
        <v>-9.9335011442296732</v>
      </c>
      <c r="F142" s="16">
        <v>-2.9494496704328901</v>
      </c>
      <c r="G142" s="16">
        <v>-6.984051473796784</v>
      </c>
      <c r="H142" s="16">
        <v>0.56363951732241224</v>
      </c>
      <c r="I142" s="16">
        <v>0.78993453378921052</v>
      </c>
      <c r="J142" s="16">
        <v>0.33861526825570781</v>
      </c>
      <c r="K142" s="16">
        <v>0.50429536999760172</v>
      </c>
      <c r="L142" s="16">
        <v>3.582601201305935E-3</v>
      </c>
      <c r="M142" s="16">
        <v>-8.4799835910088959</v>
      </c>
      <c r="N142" s="16">
        <v>-4.5849982834717462</v>
      </c>
      <c r="O142" s="16">
        <v>-3.8949853075371492</v>
      </c>
      <c r="P142" s="16">
        <v>-0.92311195425317982</v>
      </c>
      <c r="Q142" s="16">
        <v>-1.0654060657828451E-2</v>
      </c>
      <c r="R142" s="16">
        <v>-9.1852862486037683</v>
      </c>
      <c r="S142" s="16">
        <v>-8.2621742943505883</v>
      </c>
      <c r="T142" s="16">
        <v>-8.5965471395674662</v>
      </c>
      <c r="U142" s="16">
        <v>-3.4751599328252119</v>
      </c>
      <c r="V142" s="16">
        <v>-0.588739109036301</v>
      </c>
      <c r="W142" s="16">
        <v>-4.787014361525376</v>
      </c>
      <c r="X142" s="2"/>
      <c r="Y142" s="17">
        <v>5.2741591150690805</v>
      </c>
      <c r="Z142" s="17">
        <v>4.1223678087054223</v>
      </c>
      <c r="AA142" s="2"/>
      <c r="AB142" s="2">
        <f t="shared" si="52"/>
        <v>2.1739116670818466</v>
      </c>
      <c r="AC142" s="2">
        <f t="shared" si="53"/>
        <v>-1.5586522323834595</v>
      </c>
      <c r="AD142" s="2">
        <f t="shared" si="54"/>
        <v>3.7325638994653061</v>
      </c>
      <c r="AE142" s="2"/>
      <c r="AF142" s="2">
        <f>VLOOKUP($A142, Haver!$A:$L, MATCH("Normalized hours", Haver!$1:$1, 0), FALSE)</f>
        <v>72.471365292375438</v>
      </c>
      <c r="AG142" s="2">
        <f t="shared" si="74"/>
        <v>-1.5449330664407261</v>
      </c>
      <c r="AH142" s="2">
        <f t="shared" si="70"/>
        <v>-2.9494496704328901</v>
      </c>
      <c r="AI142" s="16">
        <f t="shared" si="71"/>
        <v>0.56363951732241224</v>
      </c>
      <c r="AJ142" s="2">
        <f t="shared" si="72"/>
        <v>2.1739116670818466</v>
      </c>
      <c r="AK142" s="2">
        <f t="shared" si="55"/>
        <v>187.14922628401067</v>
      </c>
      <c r="AL142" s="2">
        <f t="shared" si="55"/>
        <v>112.92779025792872</v>
      </c>
      <c r="AM142" s="2">
        <f t="shared" si="56"/>
        <v>-2.4451543004352883</v>
      </c>
      <c r="AN142" s="2">
        <f t="shared" si="57"/>
        <v>-1.5586522323834595</v>
      </c>
      <c r="AO142" s="2">
        <f t="shared" si="58"/>
        <v>3.7325638994653061</v>
      </c>
      <c r="AP142" s="2">
        <f t="shared" si="59"/>
        <v>188.70787851639412</v>
      </c>
      <c r="AQ142" s="2">
        <f t="shared" si="60"/>
        <v>114.48644249031219</v>
      </c>
      <c r="AR142" s="2">
        <f t="shared" si="61"/>
        <v>2.1739116670818466</v>
      </c>
      <c r="AS142" s="2">
        <f t="shared" si="61"/>
        <v>187.14922628401067</v>
      </c>
      <c r="AT142" s="2">
        <f t="shared" si="61"/>
        <v>112.92779025792872</v>
      </c>
      <c r="AU142" s="2">
        <f t="shared" si="62"/>
        <v>-1.5586522323834595</v>
      </c>
      <c r="AV142" s="2">
        <f t="shared" si="63"/>
        <v>-2.066674334906442</v>
      </c>
      <c r="AW142" s="2">
        <f t="shared" si="73"/>
        <v>-0.65857074953003014</v>
      </c>
      <c r="AX142" s="2"/>
      <c r="AY142" s="2">
        <f t="shared" si="64"/>
        <v>-1.6624382201850803</v>
      </c>
      <c r="AZ142" s="2">
        <f t="shared" si="65"/>
        <v>0.95008052357456385</v>
      </c>
      <c r="BA142" s="2">
        <f t="shared" si="66"/>
        <v>0.56172741353145028</v>
      </c>
      <c r="BC142">
        <f t="shared" si="67"/>
        <v>-2.6125187437596429</v>
      </c>
      <c r="BD142">
        <f t="shared" si="68"/>
        <v>-1.4081035853764128</v>
      </c>
      <c r="BE142">
        <f t="shared" si="69"/>
        <v>-0.90008148285342948</v>
      </c>
    </row>
    <row r="143" spans="1:57" x14ac:dyDescent="0.25">
      <c r="A143" s="3">
        <v>30011</v>
      </c>
      <c r="B143" s="18" t="s">
        <v>142</v>
      </c>
      <c r="C143" s="18">
        <v>-12.544187199099037</v>
      </c>
      <c r="D143" s="18">
        <v>-7.9928109545727395</v>
      </c>
      <c r="E143" s="16">
        <v>-10.268499076835891</v>
      </c>
      <c r="F143" s="16">
        <v>-8.1887238397606588</v>
      </c>
      <c r="G143" s="16">
        <v>-2.0797752370752312</v>
      </c>
      <c r="H143" s="16">
        <v>0.26711377868592123</v>
      </c>
      <c r="I143" s="16">
        <v>0.92719517735349377</v>
      </c>
      <c r="J143" s="16">
        <v>1.1432589675665787</v>
      </c>
      <c r="K143" s="16">
        <v>1.3032987631888773</v>
      </c>
      <c r="L143" s="16">
        <v>1.3261226002838633E-3</v>
      </c>
      <c r="M143" s="16">
        <v>-5.6880546201202646</v>
      </c>
      <c r="N143" s="16">
        <v>-6.5155795350620327</v>
      </c>
      <c r="O143" s="16">
        <v>0.82752491494176839</v>
      </c>
      <c r="P143" s="16">
        <v>1.191892253271408</v>
      </c>
      <c r="Q143" s="16">
        <v>-5.5219738104335392E-3</v>
      </c>
      <c r="R143" s="16">
        <v>-4.7514350044787701</v>
      </c>
      <c r="S143" s="16">
        <v>-5.9433272577501786</v>
      </c>
      <c r="T143" s="16">
        <v>-15.38775583284319</v>
      </c>
      <c r="U143" s="16">
        <v>-3.9846286017231622</v>
      </c>
      <c r="V143" s="16">
        <v>10.636320828364418</v>
      </c>
      <c r="W143" s="16">
        <v>-1.9586986560270168</v>
      </c>
      <c r="X143" s="2"/>
      <c r="Y143" s="17">
        <v>5.1845825510466739</v>
      </c>
      <c r="Z143" s="17">
        <v>4.5895673697535209</v>
      </c>
      <c r="AA143" s="2"/>
      <c r="AB143" s="2">
        <f t="shared" si="52"/>
        <v>2.2406901117533269</v>
      </c>
      <c r="AC143" s="2">
        <f t="shared" si="53"/>
        <v>-3.2800085015264049</v>
      </c>
      <c r="AD143" s="2">
        <f t="shared" si="54"/>
        <v>5.5206986132797322</v>
      </c>
      <c r="AE143" s="2"/>
      <c r="AF143" s="2">
        <f>VLOOKUP($A143, Haver!$A:$L, MATCH("Normalized hours", Haver!$1:$1, 0), FALSE)</f>
        <v>71.304484575262748</v>
      </c>
      <c r="AG143" s="2">
        <f t="shared" si="74"/>
        <v>-6.4929198589038482</v>
      </c>
      <c r="AH143" s="2">
        <f t="shared" si="70"/>
        <v>-8.1887238397606588</v>
      </c>
      <c r="AI143" s="16">
        <f t="shared" si="71"/>
        <v>0.26711377868592123</v>
      </c>
      <c r="AJ143" s="2">
        <f t="shared" si="72"/>
        <v>2.2406901117533269</v>
      </c>
      <c r="AK143" s="2">
        <f t="shared" si="55"/>
        <v>188.44537192177233</v>
      </c>
      <c r="AL143" s="2">
        <f t="shared" si="55"/>
        <v>114.0751821003671</v>
      </c>
      <c r="AM143" s="2">
        <f t="shared" si="56"/>
        <v>-6.8854250765717815</v>
      </c>
      <c r="AN143" s="2">
        <f t="shared" si="57"/>
        <v>-3.2800085015264049</v>
      </c>
      <c r="AO143" s="2">
        <f t="shared" si="58"/>
        <v>5.5206986132797322</v>
      </c>
      <c r="AP143" s="2">
        <f t="shared" si="59"/>
        <v>191.72538042329873</v>
      </c>
      <c r="AQ143" s="2">
        <f t="shared" si="60"/>
        <v>117.35519060189351</v>
      </c>
      <c r="AR143" s="2">
        <f t="shared" si="61"/>
        <v>2.2406901117533269</v>
      </c>
      <c r="AS143" s="2">
        <f t="shared" si="61"/>
        <v>188.44537192177233</v>
      </c>
      <c r="AT143" s="2">
        <f t="shared" si="61"/>
        <v>114.0751821003671</v>
      </c>
      <c r="AU143" s="2">
        <f t="shared" si="62"/>
        <v>-3.2800085015264049</v>
      </c>
      <c r="AV143" s="2">
        <f t="shared" si="63"/>
        <v>-4.6337991041154147</v>
      </c>
      <c r="AW143" s="2">
        <f t="shared" si="73"/>
        <v>-2.7057517094701948</v>
      </c>
      <c r="AX143" s="2"/>
      <c r="AY143" s="2">
        <f t="shared" si="64"/>
        <v>-3.0844518752151462</v>
      </c>
      <c r="AZ143" s="2">
        <f t="shared" si="65"/>
        <v>1.156961752310006</v>
      </c>
      <c r="BA143" s="2">
        <f t="shared" si="66"/>
        <v>0.76860864226689229</v>
      </c>
      <c r="BC143">
        <f t="shared" si="67"/>
        <v>-4.2414136275251515</v>
      </c>
      <c r="BD143">
        <f t="shared" si="68"/>
        <v>-1.9280473946452206</v>
      </c>
      <c r="BE143">
        <f t="shared" si="69"/>
        <v>-0.57425679205621016</v>
      </c>
    </row>
    <row r="144" spans="1:57" x14ac:dyDescent="0.25">
      <c r="A144" s="3">
        <v>30103</v>
      </c>
      <c r="B144" s="18" t="s">
        <v>143</v>
      </c>
      <c r="C144" s="18">
        <v>-1.0190837081653474</v>
      </c>
      <c r="D144" s="18">
        <v>-1.7076708295118297</v>
      </c>
      <c r="E144" s="16">
        <v>-1.3633772688385908</v>
      </c>
      <c r="F144" s="16">
        <v>-0.61995023170154528</v>
      </c>
      <c r="G144" s="16">
        <v>-0.74342703713704417</v>
      </c>
      <c r="H144" s="16">
        <v>-0.26819366596925942</v>
      </c>
      <c r="I144" s="16">
        <v>0.68142628944292338</v>
      </c>
      <c r="J144" s="16">
        <v>0.50926308029118295</v>
      </c>
      <c r="K144" s="16">
        <v>0.66364071005731207</v>
      </c>
      <c r="L144" s="16">
        <v>3.7955493395525064E-4</v>
      </c>
      <c r="M144" s="16">
        <v>-1.3233076620125264</v>
      </c>
      <c r="N144" s="16">
        <v>3.7071739470639833</v>
      </c>
      <c r="O144" s="16">
        <v>-5.0304816090765092</v>
      </c>
      <c r="P144" s="16">
        <v>-0.99920084350818628</v>
      </c>
      <c r="Q144" s="16">
        <v>-1.0608890305446872E-2</v>
      </c>
      <c r="R144" s="16">
        <v>-2.0881077276009274</v>
      </c>
      <c r="S144" s="16">
        <v>-1.0889068840927407</v>
      </c>
      <c r="T144" s="16">
        <v>9.4269889999902468</v>
      </c>
      <c r="U144" s="16">
        <v>2.1205783877115185</v>
      </c>
      <c r="V144" s="16">
        <v>-11.515096727591173</v>
      </c>
      <c r="W144" s="16">
        <v>-3.209485271804259</v>
      </c>
      <c r="X144" s="2"/>
      <c r="Y144" s="17">
        <v>4.1759601233352672</v>
      </c>
      <c r="Z144" s="17">
        <v>4.3738451661770945</v>
      </c>
      <c r="AA144" s="2"/>
      <c r="AB144" s="2">
        <f t="shared" si="52"/>
        <v>2.1736416952610123</v>
      </c>
      <c r="AC144" s="2">
        <f t="shared" si="53"/>
        <v>-3.2690858819374631</v>
      </c>
      <c r="AD144" s="2">
        <f t="shared" si="54"/>
        <v>5.4427275771984753</v>
      </c>
      <c r="AE144" s="2"/>
      <c r="AF144" s="2">
        <f>VLOOKUP($A144, Haver!$A:$L, MATCH("Normalized hours", Haver!$1:$1, 0), FALSE)</f>
        <v>71.580740701910713</v>
      </c>
      <c r="AG144" s="2">
        <f t="shared" si="74"/>
        <v>1.5467321850013291</v>
      </c>
      <c r="AH144" s="2">
        <f t="shared" si="70"/>
        <v>-0.61995023170154528</v>
      </c>
      <c r="AI144" s="16">
        <f t="shared" si="71"/>
        <v>-0.26819366596925942</v>
      </c>
      <c r="AJ144" s="2">
        <f t="shared" si="72"/>
        <v>2.1736416952610123</v>
      </c>
      <c r="AK144" s="2">
        <f t="shared" si="55"/>
        <v>189.48936195260615</v>
      </c>
      <c r="AL144" s="2">
        <f t="shared" si="55"/>
        <v>115.16864339191137</v>
      </c>
      <c r="AM144" s="2">
        <f t="shared" si="56"/>
        <v>4.3690478355766782E-2</v>
      </c>
      <c r="AN144" s="2">
        <f t="shared" si="57"/>
        <v>-3.2690858819374631</v>
      </c>
      <c r="AO144" s="2">
        <f t="shared" si="58"/>
        <v>5.4427275771984753</v>
      </c>
      <c r="AP144" s="2">
        <f t="shared" si="59"/>
        <v>192.7584478345436</v>
      </c>
      <c r="AQ144" s="2">
        <f t="shared" si="60"/>
        <v>118.43772927384883</v>
      </c>
      <c r="AR144" s="2">
        <f t="shared" si="61"/>
        <v>2.1736416952610123</v>
      </c>
      <c r="AS144" s="2">
        <f t="shared" si="61"/>
        <v>189.48936195260615</v>
      </c>
      <c r="AT144" s="2">
        <f t="shared" si="61"/>
        <v>115.16864339191137</v>
      </c>
      <c r="AU144" s="2">
        <f t="shared" si="62"/>
        <v>-3.2690858819374631</v>
      </c>
      <c r="AV144" s="2">
        <f t="shared" si="63"/>
        <v>-4.9746434213250623</v>
      </c>
      <c r="AW144" s="2">
        <f t="shared" si="73"/>
        <v>-2.8607392673955809</v>
      </c>
      <c r="AX144" s="2"/>
      <c r="AY144" s="2">
        <f t="shared" si="64"/>
        <v>-3.4152787907182778</v>
      </c>
      <c r="AZ144" s="2">
        <f t="shared" si="65"/>
        <v>-0.10065864995912133</v>
      </c>
      <c r="BA144" s="2">
        <f t="shared" si="66"/>
        <v>-0.4890117600022349</v>
      </c>
      <c r="BC144">
        <f t="shared" si="67"/>
        <v>-3.3146201407591556</v>
      </c>
      <c r="BD144">
        <f t="shared" si="68"/>
        <v>-2.1139041539294814</v>
      </c>
      <c r="BE144">
        <f t="shared" si="69"/>
        <v>-0.40834661454188215</v>
      </c>
    </row>
    <row r="145" spans="1:57" x14ac:dyDescent="0.25">
      <c r="A145" s="3">
        <v>30195</v>
      </c>
      <c r="B145" s="18" t="s">
        <v>144</v>
      </c>
      <c r="C145" s="18">
        <v>-5.7082848449041652</v>
      </c>
      <c r="D145" s="18">
        <v>-5.8119205941079048</v>
      </c>
      <c r="E145" s="16">
        <v>-5.7601027195060368</v>
      </c>
      <c r="F145" s="16">
        <v>-4.1634790954828356</v>
      </c>
      <c r="G145" s="16">
        <v>-1.5966236240232008</v>
      </c>
      <c r="H145" s="16">
        <v>-1.0316811844842384</v>
      </c>
      <c r="I145" s="16">
        <v>0.43755119072118442</v>
      </c>
      <c r="J145" s="16">
        <v>0.49516641715435028</v>
      </c>
      <c r="K145" s="16">
        <v>0.64388079596939729</v>
      </c>
      <c r="L145" s="16">
        <v>7.4288114089060553E-4</v>
      </c>
      <c r="M145" s="16">
        <v>-3.0510072278969704</v>
      </c>
      <c r="N145" s="16">
        <v>3.1980185806878343E-2</v>
      </c>
      <c r="O145" s="16">
        <v>-3.0829874137038482</v>
      </c>
      <c r="P145" s="16">
        <v>1.9677439767407203</v>
      </c>
      <c r="Q145" s="16">
        <v>-1.1920564838350273E-2</v>
      </c>
      <c r="R145" s="16">
        <v>-1.4884701682982906</v>
      </c>
      <c r="S145" s="16">
        <v>-3.4562141450390129</v>
      </c>
      <c r="T145" s="16">
        <v>-3.8206430085408454</v>
      </c>
      <c r="U145" s="16">
        <v>1.0918532042187035</v>
      </c>
      <c r="V145" s="16">
        <v>2.3321728402425541</v>
      </c>
      <c r="W145" s="16">
        <v>-4.5480673492577157</v>
      </c>
      <c r="X145" s="2"/>
      <c r="Y145" s="17">
        <v>2.9531827559528265</v>
      </c>
      <c r="Z145" s="17">
        <v>4.1535987696383367</v>
      </c>
      <c r="AA145" s="2"/>
      <c r="AB145" s="2">
        <f t="shared" si="52"/>
        <v>1.9157213991399527</v>
      </c>
      <c r="AC145" s="2">
        <f t="shared" si="53"/>
        <v>-4.1489854568158222</v>
      </c>
      <c r="AD145" s="2">
        <f t="shared" si="54"/>
        <v>6.0647068559557749</v>
      </c>
      <c r="AE145" s="2"/>
      <c r="AF145" s="2">
        <f>VLOOKUP($A145, Haver!$A:$L, MATCH("Normalized hours", Haver!$1:$1, 0), FALSE)</f>
        <v>71.073834298744515</v>
      </c>
      <c r="AG145" s="2">
        <f t="shared" si="74"/>
        <v>-2.842718709415744</v>
      </c>
      <c r="AH145" s="2">
        <f t="shared" si="70"/>
        <v>-4.1634790954828356</v>
      </c>
      <c r="AI145" s="16">
        <f t="shared" si="71"/>
        <v>-1.0316811844842384</v>
      </c>
      <c r="AJ145" s="2">
        <f t="shared" si="72"/>
        <v>1.9157213991399527</v>
      </c>
      <c r="AK145" s="2">
        <f t="shared" si="55"/>
        <v>190.22765764159436</v>
      </c>
      <c r="AL145" s="2">
        <f t="shared" si="55"/>
        <v>116.20704308432096</v>
      </c>
      <c r="AM145" s="2">
        <f t="shared" si="56"/>
        <v>-3.5195982995134383</v>
      </c>
      <c r="AN145" s="2">
        <f t="shared" si="57"/>
        <v>-4.1489854568158222</v>
      </c>
      <c r="AO145" s="2">
        <f t="shared" si="58"/>
        <v>6.0647068559557749</v>
      </c>
      <c r="AP145" s="2">
        <f t="shared" si="59"/>
        <v>194.37664309841017</v>
      </c>
      <c r="AQ145" s="2">
        <f t="shared" si="60"/>
        <v>120.35602854113678</v>
      </c>
      <c r="AR145" s="2">
        <f t="shared" si="61"/>
        <v>1.9157213991399527</v>
      </c>
      <c r="AS145" s="2">
        <f t="shared" si="61"/>
        <v>190.22765764159436</v>
      </c>
      <c r="AT145" s="2">
        <f t="shared" si="61"/>
        <v>116.20704308432096</v>
      </c>
      <c r="AU145" s="2">
        <f t="shared" si="62"/>
        <v>-4.1489854568158222</v>
      </c>
      <c r="AV145" s="2">
        <f t="shared" si="63"/>
        <v>-6.4146691012015715</v>
      </c>
      <c r="AW145" s="2">
        <f t="shared" si="73"/>
        <v>-3.9016090412662896</v>
      </c>
      <c r="AX145" s="2"/>
      <c r="AY145" s="2">
        <f t="shared" si="64"/>
        <v>-4.1780305976925201</v>
      </c>
      <c r="AZ145" s="2">
        <f t="shared" si="65"/>
        <v>-0.87140550338508338</v>
      </c>
      <c r="BA145" s="2">
        <f t="shared" si="66"/>
        <v>-1.2597586134281968</v>
      </c>
      <c r="BC145">
        <f t="shared" si="67"/>
        <v>-3.306625094307436</v>
      </c>
      <c r="BD145">
        <f t="shared" si="68"/>
        <v>-2.5130600599352815</v>
      </c>
      <c r="BE145">
        <f t="shared" si="69"/>
        <v>-0.24737641554953282</v>
      </c>
    </row>
    <row r="146" spans="1:57" x14ac:dyDescent="0.25">
      <c r="A146" s="3">
        <v>30286</v>
      </c>
      <c r="B146" s="18" t="s">
        <v>145</v>
      </c>
      <c r="C146" s="18">
        <v>-3.1535250539176221</v>
      </c>
      <c r="D146" s="18">
        <v>-5.7839261252861878</v>
      </c>
      <c r="E146" s="16">
        <v>-4.468725589601906</v>
      </c>
      <c r="F146" s="16">
        <v>-5.2757268854182566</v>
      </c>
      <c r="G146" s="16">
        <v>0.80700129581635149</v>
      </c>
      <c r="H146" s="16">
        <v>-2.045258692441668</v>
      </c>
      <c r="I146" s="16">
        <v>0.1951539156379295</v>
      </c>
      <c r="J146" s="16">
        <v>-0.50372764450445695</v>
      </c>
      <c r="K146" s="16">
        <v>-0.36067589562583596</v>
      </c>
      <c r="L146" s="16">
        <v>2.4161122506360933E-3</v>
      </c>
      <c r="M146" s="16">
        <v>-4.341285005707296E-3</v>
      </c>
      <c r="N146" s="16">
        <v>-0.65314998589892348</v>
      </c>
      <c r="O146" s="16">
        <v>0.64880870089321585</v>
      </c>
      <c r="P146" s="16">
        <v>0.21899990332391583</v>
      </c>
      <c r="Q146" s="16">
        <v>-1.0198101520894787E-2</v>
      </c>
      <c r="R146" s="16">
        <v>0.18374085308930654</v>
      </c>
      <c r="S146" s="16">
        <v>-3.5259050234608624E-2</v>
      </c>
      <c r="T146" s="16">
        <v>-0.76233609408194503</v>
      </c>
      <c r="U146" s="16">
        <v>-0.62394591360190854</v>
      </c>
      <c r="V146" s="16">
        <v>0.94607694717125246</v>
      </c>
      <c r="W146" s="16">
        <v>0.58868686336729958</v>
      </c>
      <c r="X146" s="2"/>
      <c r="Y146" s="17">
        <v>2.5423696254099517</v>
      </c>
      <c r="Z146" s="17">
        <v>3.7813577063504189</v>
      </c>
      <c r="AA146" s="2"/>
      <c r="AB146" s="2">
        <f t="shared" si="52"/>
        <v>1.4044067260295356</v>
      </c>
      <c r="AC146" s="2">
        <f t="shared" si="53"/>
        <v>-5.5580861520768456</v>
      </c>
      <c r="AD146" s="2">
        <f t="shared" si="54"/>
        <v>6.9624928781063815</v>
      </c>
      <c r="AE146" s="2"/>
      <c r="AF146" s="2">
        <f>VLOOKUP($A146, Haver!$A:$L, MATCH("Normalized hours", Haver!$1:$1, 0), FALSE)</f>
        <v>70.431158755536913</v>
      </c>
      <c r="AG146" s="2">
        <f t="shared" si="74"/>
        <v>-3.6333980773597361</v>
      </c>
      <c r="AH146" s="2">
        <f t="shared" si="70"/>
        <v>-5.2757268854182566</v>
      </c>
      <c r="AI146" s="16">
        <f t="shared" si="71"/>
        <v>-2.045258692441668</v>
      </c>
      <c r="AJ146" s="2">
        <f t="shared" si="72"/>
        <v>1.4044067260295356</v>
      </c>
      <c r="AK146" s="2">
        <f t="shared" si="55"/>
        <v>190.86325004794685</v>
      </c>
      <c r="AL146" s="2">
        <f t="shared" si="55"/>
        <v>117.15238251090857</v>
      </c>
      <c r="AM146" s="2">
        <f t="shared" si="56"/>
        <v>-5.6364027810440929</v>
      </c>
      <c r="AN146" s="2">
        <f t="shared" si="57"/>
        <v>-5.5580861520768456</v>
      </c>
      <c r="AO146" s="2">
        <f t="shared" si="58"/>
        <v>6.9624928781063815</v>
      </c>
      <c r="AP146" s="2">
        <f t="shared" si="59"/>
        <v>196.42133620002369</v>
      </c>
      <c r="AQ146" s="2">
        <f t="shared" si="60"/>
        <v>122.71046866298541</v>
      </c>
      <c r="AR146" s="2">
        <f t="shared" si="61"/>
        <v>1.4044067260295356</v>
      </c>
      <c r="AS146" s="2">
        <f t="shared" si="61"/>
        <v>190.86325004794685</v>
      </c>
      <c r="AT146" s="2">
        <f t="shared" si="61"/>
        <v>117.15238251090857</v>
      </c>
      <c r="AU146" s="2">
        <f t="shared" si="62"/>
        <v>-5.5580861520768456</v>
      </c>
      <c r="AV146" s="2">
        <f t="shared" si="63"/>
        <v>-7.531850498602048</v>
      </c>
      <c r="AW146" s="2">
        <f t="shared" si="73"/>
        <v>-5.2205407626208533</v>
      </c>
      <c r="AX146" s="2"/>
      <c r="AY146" s="2">
        <f t="shared" si="64"/>
        <v>-4.1791159189439471</v>
      </c>
      <c r="AZ146" s="2">
        <f t="shared" si="65"/>
        <v>-0.70920332816177944</v>
      </c>
      <c r="BA146" s="2">
        <f t="shared" si="66"/>
        <v>-1.097556438204893</v>
      </c>
      <c r="BC146">
        <f t="shared" si="67"/>
        <v>-3.4699125907821671</v>
      </c>
      <c r="BD146">
        <f t="shared" si="68"/>
        <v>-2.3113097359811938</v>
      </c>
      <c r="BE146">
        <f t="shared" si="69"/>
        <v>-0.33754538945599183</v>
      </c>
    </row>
    <row r="147" spans="1:57" x14ac:dyDescent="0.25">
      <c r="A147" s="3">
        <v>30376</v>
      </c>
      <c r="B147" s="18" t="s">
        <v>146</v>
      </c>
      <c r="C147" s="18">
        <v>2.7577623451372353</v>
      </c>
      <c r="D147" s="18">
        <v>1.8010983788523647</v>
      </c>
      <c r="E147" s="16">
        <v>2.2794303619948013</v>
      </c>
      <c r="F147" s="16">
        <v>0.4840181192590487</v>
      </c>
      <c r="G147" s="16">
        <v>1.7954122427357522</v>
      </c>
      <c r="H147" s="16">
        <v>-2.6221476878298504</v>
      </c>
      <c r="I147" s="16">
        <v>-4.617794563818306E-2</v>
      </c>
      <c r="J147" s="16">
        <v>1.2099336795089968</v>
      </c>
      <c r="K147" s="16">
        <v>1.3473241084018648</v>
      </c>
      <c r="L147" s="16">
        <v>5.3993676035715144E-3</v>
      </c>
      <c r="M147" s="16">
        <v>1.8676428610668343</v>
      </c>
      <c r="N147" s="16">
        <v>3.2921490161607148</v>
      </c>
      <c r="O147" s="16">
        <v>-1.4245061550938807</v>
      </c>
      <c r="P147" s="16">
        <v>0.2735601325175796</v>
      </c>
      <c r="Q147" s="16">
        <v>-1.3375993488033783E-2</v>
      </c>
      <c r="R147" s="16">
        <v>2.1044248691796774</v>
      </c>
      <c r="S147" s="16">
        <v>1.8308647366620996</v>
      </c>
      <c r="T147" s="16">
        <v>10.497818977953525</v>
      </c>
      <c r="U147" s="16">
        <v>1.3214803540484439</v>
      </c>
      <c r="V147" s="16">
        <v>-8.3933941087738457</v>
      </c>
      <c r="W147" s="16">
        <v>0.50938438261365548</v>
      </c>
      <c r="X147" s="2"/>
      <c r="Y147" s="17">
        <v>2.093558961539542</v>
      </c>
      <c r="Z147" s="17">
        <v>3.6152005612278564</v>
      </c>
      <c r="AA147" s="2"/>
      <c r="AB147" s="2">
        <f t="shared" si="52"/>
        <v>0.74886980407207304</v>
      </c>
      <c r="AC147" s="2">
        <f t="shared" si="53"/>
        <v>-5.1002505951616168</v>
      </c>
      <c r="AD147" s="2">
        <f t="shared" si="54"/>
        <v>5.8491203992336898</v>
      </c>
      <c r="AE147" s="2"/>
      <c r="AF147" s="2">
        <f>VLOOKUP($A147, Haver!$A:$L, MATCH("Normalized hours", Haver!$1:$1, 0), FALSE)</f>
        <v>70.843184022226296</v>
      </c>
      <c r="AG147" s="2">
        <f t="shared" si="74"/>
        <v>2.3331989478711379</v>
      </c>
      <c r="AH147" s="2">
        <f t="shared" si="70"/>
        <v>0.4840181192590487</v>
      </c>
      <c r="AI147" s="16">
        <f t="shared" si="71"/>
        <v>-2.6221476878298504</v>
      </c>
      <c r="AJ147" s="2">
        <f t="shared" si="72"/>
        <v>0.74886980407207304</v>
      </c>
      <c r="AK147" s="2">
        <f t="shared" si="55"/>
        <v>191.38663978833173</v>
      </c>
      <c r="AL147" s="2">
        <f t="shared" si="55"/>
        <v>118.05618265121554</v>
      </c>
      <c r="AM147" s="2">
        <f t="shared" si="56"/>
        <v>1.8313422276609135</v>
      </c>
      <c r="AN147" s="2">
        <f t="shared" si="57"/>
        <v>-5.1002505951616168</v>
      </c>
      <c r="AO147" s="2">
        <f t="shared" si="58"/>
        <v>5.8491203992336898</v>
      </c>
      <c r="AP147" s="2">
        <f t="shared" si="59"/>
        <v>196.48689038349335</v>
      </c>
      <c r="AQ147" s="2">
        <f t="shared" si="60"/>
        <v>123.15643324637715</v>
      </c>
      <c r="AR147" s="2">
        <f t="shared" si="61"/>
        <v>0.74886980407207304</v>
      </c>
      <c r="AS147" s="2">
        <f t="shared" si="61"/>
        <v>191.38663978833173</v>
      </c>
      <c r="AT147" s="2">
        <f t="shared" si="61"/>
        <v>118.05618265121554</v>
      </c>
      <c r="AU147" s="2">
        <f t="shared" si="62"/>
        <v>-5.1002505951616168</v>
      </c>
      <c r="AV147" s="2">
        <f t="shared" si="63"/>
        <v>-6.9619929081033476</v>
      </c>
      <c r="AW147" s="2">
        <f t="shared" si="73"/>
        <v>-5.0995362328060914</v>
      </c>
      <c r="AX147" s="2"/>
      <c r="AY147" s="2">
        <f t="shared" si="64"/>
        <v>-3.7122052036772386</v>
      </c>
      <c r="AZ147" s="2">
        <f t="shared" si="65"/>
        <v>-1.0653298669352496</v>
      </c>
      <c r="BA147" s="2">
        <f t="shared" si="66"/>
        <v>-1.4536829769783632</v>
      </c>
      <c r="BC147">
        <f t="shared" si="67"/>
        <v>-2.6468753367419886</v>
      </c>
      <c r="BD147">
        <f t="shared" si="68"/>
        <v>-1.8624566752972558</v>
      </c>
      <c r="BE147">
        <f t="shared" si="69"/>
        <v>-7.1436235552563287E-4</v>
      </c>
    </row>
    <row r="148" spans="1:57" x14ac:dyDescent="0.25">
      <c r="A148" s="3">
        <v>30468</v>
      </c>
      <c r="B148" s="18" t="s">
        <v>147</v>
      </c>
      <c r="C148" s="18">
        <v>7.9198323906067092</v>
      </c>
      <c r="D148" s="18">
        <v>5.0140642313222932</v>
      </c>
      <c r="E148" s="16">
        <v>6.4669483109645007</v>
      </c>
      <c r="F148" s="16">
        <v>2.3976092383697201</v>
      </c>
      <c r="G148" s="16">
        <v>4.0693390725947793</v>
      </c>
      <c r="H148" s="16">
        <v>-1.7672851614490952</v>
      </c>
      <c r="I148" s="16">
        <v>-0.12028272108204202</v>
      </c>
      <c r="J148" s="16">
        <v>-0.13239587744128578</v>
      </c>
      <c r="K148" s="16">
        <v>-6.7683057267070579E-4</v>
      </c>
      <c r="L148" s="16">
        <v>8.1329685249068029E-3</v>
      </c>
      <c r="M148" s="16">
        <v>5.4028424251320777</v>
      </c>
      <c r="N148" s="16">
        <v>6.1325518312600931</v>
      </c>
      <c r="O148" s="16">
        <v>-0.72970940612801505</v>
      </c>
      <c r="P148" s="16">
        <v>0.59054011304321707</v>
      </c>
      <c r="Q148" s="16">
        <v>-8.1244506909665948E-3</v>
      </c>
      <c r="R148" s="16">
        <v>5.8767861215722723</v>
      </c>
      <c r="S148" s="16">
        <v>5.2862460085290568</v>
      </c>
      <c r="T148" s="16">
        <v>11.543316095742959</v>
      </c>
      <c r="U148" s="16">
        <v>4.6042289513844619</v>
      </c>
      <c r="V148" s="16">
        <v>-5.6665299741706869</v>
      </c>
      <c r="W148" s="16">
        <v>0.68201705714459449</v>
      </c>
      <c r="X148" s="2"/>
      <c r="Y148" s="17">
        <v>2.2710991605335629</v>
      </c>
      <c r="Z148" s="17">
        <v>3.4002638544774464</v>
      </c>
      <c r="AA148" s="2"/>
      <c r="AB148" s="2">
        <f t="shared" si="52"/>
        <v>0.30704851370979924</v>
      </c>
      <c r="AC148" s="2">
        <f t="shared" si="53"/>
        <v>-4.5010174932123546</v>
      </c>
      <c r="AD148" s="2">
        <f t="shared" si="54"/>
        <v>4.8080660069221537</v>
      </c>
      <c r="AE148" s="2"/>
      <c r="AF148" s="2">
        <f>VLOOKUP($A148, Haver!$A:$L, MATCH("Normalized hours", Haver!$1:$1, 0), FALSE)</f>
        <v>71.634733834822939</v>
      </c>
      <c r="AG148" s="2">
        <f t="shared" si="74"/>
        <v>4.4445228750637487</v>
      </c>
      <c r="AH148" s="2">
        <f t="shared" si="70"/>
        <v>2.3976092383697201</v>
      </c>
      <c r="AI148" s="16">
        <f t="shared" si="71"/>
        <v>-1.7672851614490952</v>
      </c>
      <c r="AJ148" s="2">
        <f t="shared" si="72"/>
        <v>0.30704851370979924</v>
      </c>
      <c r="AK148" s="2">
        <f t="shared" ref="AK148:AL163" si="75">AK147+Y148/4</f>
        <v>191.95441457846513</v>
      </c>
      <c r="AL148" s="2">
        <f t="shared" si="75"/>
        <v>118.90624861483489</v>
      </c>
      <c r="AM148" s="2">
        <f t="shared" si="56"/>
        <v>2.3969324077970495</v>
      </c>
      <c r="AN148" s="2">
        <f t="shared" si="57"/>
        <v>-4.5010174932123546</v>
      </c>
      <c r="AO148" s="2">
        <f t="shared" si="58"/>
        <v>4.8080660069221537</v>
      </c>
      <c r="AP148" s="2">
        <f t="shared" si="59"/>
        <v>196.45543207167748</v>
      </c>
      <c r="AQ148" s="2">
        <f t="shared" si="60"/>
        <v>123.40726610804725</v>
      </c>
      <c r="AR148" s="2">
        <f t="shared" si="61"/>
        <v>0.30704851370979924</v>
      </c>
      <c r="AS148" s="2">
        <f t="shared" si="61"/>
        <v>191.95441457846513</v>
      </c>
      <c r="AT148" s="2">
        <f t="shared" si="61"/>
        <v>118.90624861483489</v>
      </c>
      <c r="AU148" s="2">
        <f t="shared" si="62"/>
        <v>-4.5010174932123546</v>
      </c>
      <c r="AV148" s="2">
        <f t="shared" si="63"/>
        <v>-5.3452558303622224</v>
      </c>
      <c r="AW148" s="2">
        <f t="shared" si="73"/>
        <v>-4.500133923213661</v>
      </c>
      <c r="AX148" s="2"/>
      <c r="AY148" s="2">
        <f t="shared" si="64"/>
        <v>-2.361494597394219</v>
      </c>
      <c r="AZ148" s="2">
        <f t="shared" si="65"/>
        <v>-1.2477572184672534</v>
      </c>
      <c r="BA148" s="2">
        <f t="shared" si="66"/>
        <v>-1.6361103285103669</v>
      </c>
      <c r="BC148">
        <f t="shared" si="67"/>
        <v>-1.1137373789269653</v>
      </c>
      <c r="BD148">
        <f t="shared" si="68"/>
        <v>-0.84512190714856095</v>
      </c>
      <c r="BE148">
        <f t="shared" si="69"/>
        <v>-8.8356999869330932E-4</v>
      </c>
    </row>
    <row r="149" spans="1:57" x14ac:dyDescent="0.25">
      <c r="A149" s="3">
        <v>30560</v>
      </c>
      <c r="B149" s="18" t="s">
        <v>148</v>
      </c>
      <c r="C149" s="18">
        <v>6.1963268877451387</v>
      </c>
      <c r="D149" s="18">
        <v>3.225598078544416</v>
      </c>
      <c r="E149" s="16">
        <v>4.7109624831447778</v>
      </c>
      <c r="F149" s="16">
        <v>6.3114632520656428</v>
      </c>
      <c r="G149" s="16">
        <v>-1.6005007689208659</v>
      </c>
      <c r="H149" s="16">
        <v>-0.95380208816327583</v>
      </c>
      <c r="I149" s="16">
        <v>-0.19416536923912797</v>
      </c>
      <c r="J149" s="16">
        <v>-0.20993697994466953</v>
      </c>
      <c r="K149" s="16">
        <v>-8.3910884891159554E-2</v>
      </c>
      <c r="L149" s="16">
        <v>1.0617403891405808E-2</v>
      </c>
      <c r="M149" s="16">
        <v>0.81724803233620058</v>
      </c>
      <c r="N149" s="16">
        <v>5.4309423242395729</v>
      </c>
      <c r="O149" s="16">
        <v>-4.6136942919033723</v>
      </c>
      <c r="P149" s="16">
        <v>2.4401495257052317</v>
      </c>
      <c r="Q149" s="16">
        <v>-5.5370248069627759E-3</v>
      </c>
      <c r="R149" s="16">
        <v>2.722926427451406</v>
      </c>
      <c r="S149" s="16">
        <v>0.2827769017461742</v>
      </c>
      <c r="T149" s="16">
        <v>12.019558571653267</v>
      </c>
      <c r="U149" s="16">
        <v>3.5403202619709604</v>
      </c>
      <c r="V149" s="16">
        <v>-9.2966321442018618</v>
      </c>
      <c r="W149" s="16">
        <v>-3.2575433602247865</v>
      </c>
      <c r="X149" s="2"/>
      <c r="Y149" s="17">
        <v>3.0073182674469732</v>
      </c>
      <c r="Z149" s="17">
        <v>2.9978552582251159</v>
      </c>
      <c r="AA149" s="2"/>
      <c r="AB149" s="2">
        <f t="shared" si="52"/>
        <v>6.8597991668980285E-2</v>
      </c>
      <c r="AC149" s="2">
        <f t="shared" si="53"/>
        <v>-2.944129401418734</v>
      </c>
      <c r="AD149" s="2">
        <f t="shared" si="54"/>
        <v>3.0127273930877143</v>
      </c>
      <c r="AE149" s="2"/>
      <c r="AF149" s="2">
        <f>VLOOKUP($A149, Haver!$A:$L, MATCH("Normalized hours", Haver!$1:$1, 0), FALSE)</f>
        <v>73.043797342279774</v>
      </c>
      <c r="AG149" s="2">
        <f t="shared" si="74"/>
        <v>7.7916636284394363</v>
      </c>
      <c r="AH149" s="2">
        <f t="shared" si="70"/>
        <v>6.3114632520656428</v>
      </c>
      <c r="AI149" s="16">
        <f t="shared" si="71"/>
        <v>-0.95380208816327583</v>
      </c>
      <c r="AJ149" s="2">
        <f t="shared" si="72"/>
        <v>6.8597991668980285E-2</v>
      </c>
      <c r="AK149" s="2">
        <f t="shared" si="75"/>
        <v>192.70624414532688</v>
      </c>
      <c r="AL149" s="2">
        <f t="shared" si="75"/>
        <v>119.65571242939117</v>
      </c>
      <c r="AM149" s="2">
        <f t="shared" si="56"/>
        <v>6.227552367174483</v>
      </c>
      <c r="AN149" s="2">
        <f t="shared" si="57"/>
        <v>-2.944129401418734</v>
      </c>
      <c r="AO149" s="2">
        <f t="shared" si="58"/>
        <v>3.0127273930877143</v>
      </c>
      <c r="AP149" s="2">
        <f t="shared" si="59"/>
        <v>195.65037354674561</v>
      </c>
      <c r="AQ149" s="2">
        <f t="shared" si="60"/>
        <v>122.59984183080991</v>
      </c>
      <c r="AR149" s="2">
        <f t="shared" si="61"/>
        <v>6.8597991668980285E-2</v>
      </c>
      <c r="AS149" s="2">
        <f t="shared" si="61"/>
        <v>192.70624414532688</v>
      </c>
      <c r="AT149" s="2">
        <f t="shared" si="61"/>
        <v>119.65571242939117</v>
      </c>
      <c r="AU149" s="2">
        <f t="shared" si="62"/>
        <v>-2.944129401418734</v>
      </c>
      <c r="AV149" s="2">
        <f t="shared" si="63"/>
        <v>-4.1675152095760275</v>
      </c>
      <c r="AW149" s="2">
        <f t="shared" si="73"/>
        <v>-2.9222681101972503</v>
      </c>
      <c r="AX149" s="2"/>
      <c r="AY149" s="2">
        <f t="shared" si="64"/>
        <v>-2.1571825893101688</v>
      </c>
      <c r="AZ149" s="2">
        <f t="shared" si="65"/>
        <v>-2.4011807914430965</v>
      </c>
      <c r="BA149" s="2">
        <f t="shared" si="66"/>
        <v>-2.7895339014862097</v>
      </c>
      <c r="BC149">
        <f t="shared" si="67"/>
        <v>0.24399820213292789</v>
      </c>
      <c r="BD149">
        <f t="shared" si="68"/>
        <v>-1.2452470993787774</v>
      </c>
      <c r="BE149">
        <f t="shared" si="69"/>
        <v>-2.1861291221483198E-2</v>
      </c>
    </row>
    <row r="150" spans="1:57" x14ac:dyDescent="0.25">
      <c r="A150" s="3">
        <v>30651</v>
      </c>
      <c r="B150" s="18" t="s">
        <v>149</v>
      </c>
      <c r="C150" s="18">
        <v>6.5608585783641802</v>
      </c>
      <c r="D150" s="18">
        <v>7.7774706045429909</v>
      </c>
      <c r="E150" s="16">
        <v>7.169164591453586</v>
      </c>
      <c r="F150" s="16">
        <v>4.7236229032532702</v>
      </c>
      <c r="G150" s="16">
        <v>2.445541688200314</v>
      </c>
      <c r="H150" s="16">
        <v>0.24330061459954377</v>
      </c>
      <c r="I150" s="16">
        <v>-0.26785481490415347</v>
      </c>
      <c r="J150" s="16">
        <v>-0.25981349760574435</v>
      </c>
      <c r="K150" s="16">
        <v>-0.13949650245746875</v>
      </c>
      <c r="L150" s="16">
        <v>1.2853257393104722E-2</v>
      </c>
      <c r="M150" s="16">
        <v>3.9892090143357093</v>
      </c>
      <c r="N150" s="16">
        <v>4.9019708092461149</v>
      </c>
      <c r="O150" s="16">
        <v>-0.91276179491040543</v>
      </c>
      <c r="P150" s="16">
        <v>-0.28584655563648376</v>
      </c>
      <c r="Q150" s="16">
        <v>1.9990554073236744E-3</v>
      </c>
      <c r="R150" s="16">
        <v>3.7658065873455357</v>
      </c>
      <c r="S150" s="16">
        <v>4.05165314298202</v>
      </c>
      <c r="T150" s="16">
        <v>8.3088348934058924</v>
      </c>
      <c r="U150" s="16">
        <v>3.8783469042677141</v>
      </c>
      <c r="V150" s="16">
        <v>-4.5430283060603562</v>
      </c>
      <c r="W150" s="16">
        <v>0.17330623871430578</v>
      </c>
      <c r="X150" s="2"/>
      <c r="Y150" s="17">
        <v>3.8939719483996349</v>
      </c>
      <c r="Z150" s="17">
        <v>3.100191465698297</v>
      </c>
      <c r="AA150" s="2"/>
      <c r="AB150" s="2">
        <f t="shared" si="52"/>
        <v>0.12942314531886623</v>
      </c>
      <c r="AC150" s="2">
        <f t="shared" si="53"/>
        <v>-1.7980978012197837</v>
      </c>
      <c r="AD150" s="2">
        <f t="shared" si="54"/>
        <v>1.92752094653865</v>
      </c>
      <c r="AE150" s="2"/>
      <c r="AF150" s="2">
        <f>VLOOKUP($A150, Haver!$A:$L, MATCH("Normalized hours", Haver!$1:$1, 0), FALSE)</f>
        <v>74.410400230650282</v>
      </c>
      <c r="AG150" s="2">
        <f t="shared" si="74"/>
        <v>7.4145981123678553</v>
      </c>
      <c r="AH150" s="2">
        <f t="shared" si="70"/>
        <v>4.7236229032532702</v>
      </c>
      <c r="AI150" s="16">
        <f t="shared" si="71"/>
        <v>0.24330061459954377</v>
      </c>
      <c r="AJ150" s="2">
        <f t="shared" si="72"/>
        <v>0.12942314531886623</v>
      </c>
      <c r="AK150" s="2">
        <f t="shared" si="75"/>
        <v>193.67973713242679</v>
      </c>
      <c r="AL150" s="2">
        <f t="shared" si="75"/>
        <v>120.43076029581574</v>
      </c>
      <c r="AM150" s="2">
        <f t="shared" si="56"/>
        <v>4.5841264007958014</v>
      </c>
      <c r="AN150" s="2">
        <f t="shared" si="57"/>
        <v>-1.7980978012197837</v>
      </c>
      <c r="AO150" s="2">
        <f t="shared" si="58"/>
        <v>1.92752094653865</v>
      </c>
      <c r="AP150" s="2">
        <f t="shared" si="59"/>
        <v>195.47783493364659</v>
      </c>
      <c r="AQ150" s="2">
        <f t="shared" si="60"/>
        <v>122.22885809703553</v>
      </c>
      <c r="AR150" s="2">
        <f t="shared" si="61"/>
        <v>0.12942314531886623</v>
      </c>
      <c r="AS150" s="2">
        <f t="shared" si="61"/>
        <v>193.67973713242679</v>
      </c>
      <c r="AT150" s="2">
        <f t="shared" si="61"/>
        <v>120.43076029581574</v>
      </c>
      <c r="AU150" s="2">
        <f t="shared" si="62"/>
        <v>-1.7980978012197837</v>
      </c>
      <c r="AV150" s="2">
        <f t="shared" si="63"/>
        <v>-2.3752240617126308</v>
      </c>
      <c r="AW150" s="2">
        <f t="shared" si="73"/>
        <v>-1.7413623843839328</v>
      </c>
      <c r="AX150" s="2"/>
      <c r="AY150" s="2">
        <f t="shared" si="64"/>
        <v>-1.1598803357262415</v>
      </c>
      <c r="AZ150" s="2">
        <f t="shared" si="65"/>
        <v>-2.6293712401706979</v>
      </c>
      <c r="BA150" s="2">
        <f t="shared" si="66"/>
        <v>-3.0177243502138111</v>
      </c>
      <c r="BC150">
        <f t="shared" si="67"/>
        <v>1.4694909044444566</v>
      </c>
      <c r="BD150">
        <f t="shared" si="68"/>
        <v>-0.63386167732869891</v>
      </c>
      <c r="BE150">
        <f t="shared" si="69"/>
        <v>-5.6735416835850386E-2</v>
      </c>
    </row>
    <row r="151" spans="1:57" x14ac:dyDescent="0.25">
      <c r="A151" s="3">
        <v>30742</v>
      </c>
      <c r="B151" s="18" t="s">
        <v>150</v>
      </c>
      <c r="C151" s="18">
        <v>6.4234156049625559</v>
      </c>
      <c r="D151" s="18">
        <v>10.451742469039656</v>
      </c>
      <c r="E151" s="16">
        <v>8.4375790370011039</v>
      </c>
      <c r="F151" s="16">
        <v>6.0683950925513184</v>
      </c>
      <c r="G151" s="16">
        <v>2.3691839444497877</v>
      </c>
      <c r="H151" s="16">
        <v>1.743534200969298</v>
      </c>
      <c r="I151" s="16">
        <v>-0.34137438898590922</v>
      </c>
      <c r="J151" s="16">
        <v>-1.0986256248144723</v>
      </c>
      <c r="K151" s="16">
        <v>-0.98401937122622152</v>
      </c>
      <c r="L151" s="16">
        <v>1.4841120215772163E-2</v>
      </c>
      <c r="M151" s="16">
        <v>4.4293846019084615</v>
      </c>
      <c r="N151" s="16">
        <v>-0.26659258121700002</v>
      </c>
      <c r="O151" s="16">
        <v>4.6959771831254606</v>
      </c>
      <c r="P151" s="16">
        <v>2.0949143875924481</v>
      </c>
      <c r="Q151" s="16">
        <v>1.0088815476521906E-3</v>
      </c>
      <c r="R151" s="16">
        <v>6.0415960776964575</v>
      </c>
      <c r="S151" s="16">
        <v>3.9466816901040107</v>
      </c>
      <c r="T151" s="16">
        <v>1.7399259426015956</v>
      </c>
      <c r="U151" s="16">
        <v>-0.86813183092815249</v>
      </c>
      <c r="V151" s="16">
        <v>4.301670135094863</v>
      </c>
      <c r="W151" s="16">
        <v>4.8148135210321632</v>
      </c>
      <c r="X151" s="2"/>
      <c r="Y151" s="17">
        <v>5.073463896551595</v>
      </c>
      <c r="Z151" s="17">
        <v>3.2457511969348256</v>
      </c>
      <c r="AA151" s="2"/>
      <c r="AB151" s="2">
        <f t="shared" si="52"/>
        <v>0.56530669556119073</v>
      </c>
      <c r="AC151" s="2">
        <f t="shared" si="53"/>
        <v>-0.52700387088850942</v>
      </c>
      <c r="AD151" s="2">
        <f t="shared" si="54"/>
        <v>1.0923105664497001</v>
      </c>
      <c r="AE151" s="2"/>
      <c r="AF151" s="2">
        <f>VLOOKUP($A151, Haver!$A:$L, MATCH("Normalized hours", Haver!$1:$1, 0), FALSE)</f>
        <v>75.837810919193757</v>
      </c>
      <c r="AG151" s="2">
        <f t="shared" si="74"/>
        <v>7.6005091808358776</v>
      </c>
      <c r="AH151" s="2">
        <f t="shared" si="70"/>
        <v>6.0683950925513184</v>
      </c>
      <c r="AI151" s="16">
        <f t="shared" si="71"/>
        <v>1.743534200969298</v>
      </c>
      <c r="AJ151" s="2">
        <f t="shared" si="72"/>
        <v>0.56530669556119073</v>
      </c>
      <c r="AK151" s="2">
        <f t="shared" si="75"/>
        <v>194.9481031065647</v>
      </c>
      <c r="AL151" s="2">
        <f t="shared" si="75"/>
        <v>121.24219809504945</v>
      </c>
      <c r="AM151" s="2">
        <f t="shared" si="56"/>
        <v>5.0843757213250971</v>
      </c>
      <c r="AN151" s="2">
        <f t="shared" si="57"/>
        <v>-0.52700387088850942</v>
      </c>
      <c r="AO151" s="2">
        <f t="shared" si="58"/>
        <v>1.0923105664497001</v>
      </c>
      <c r="AP151" s="2">
        <f t="shared" si="59"/>
        <v>195.47510697745321</v>
      </c>
      <c r="AQ151" s="2">
        <f t="shared" si="60"/>
        <v>121.76920196593795</v>
      </c>
      <c r="AR151" s="2">
        <f t="shared" si="61"/>
        <v>0.56530669556119073</v>
      </c>
      <c r="AS151" s="2">
        <f t="shared" si="61"/>
        <v>194.9481031065647</v>
      </c>
      <c r="AT151" s="2">
        <f t="shared" si="61"/>
        <v>121.24219809504945</v>
      </c>
      <c r="AU151" s="2">
        <f t="shared" si="62"/>
        <v>-0.52700387088850942</v>
      </c>
      <c r="AV151" s="2">
        <f t="shared" si="63"/>
        <v>-0.26582930246235481</v>
      </c>
      <c r="AW151" s="2">
        <f t="shared" si="73"/>
        <v>-0.22426361124610317</v>
      </c>
      <c r="AX151" s="2"/>
      <c r="AY151" s="2">
        <f t="shared" si="64"/>
        <v>-5.253418524912612E-2</v>
      </c>
      <c r="AZ151" s="2">
        <f t="shared" si="65"/>
        <v>-1.4553769443893327</v>
      </c>
      <c r="BA151" s="2">
        <f t="shared" si="66"/>
        <v>-1.8437300544324464</v>
      </c>
      <c r="BC151">
        <f t="shared" si="67"/>
        <v>1.4028427591402066</v>
      </c>
      <c r="BD151">
        <f t="shared" si="68"/>
        <v>-4.1565691216251976E-2</v>
      </c>
      <c r="BE151">
        <f t="shared" si="69"/>
        <v>-0.30274025964240575</v>
      </c>
    </row>
    <row r="152" spans="1:57" x14ac:dyDescent="0.25">
      <c r="A152" s="3">
        <v>30834</v>
      </c>
      <c r="B152" s="18" t="s">
        <v>151</v>
      </c>
      <c r="C152" s="18">
        <v>5.2955633253699999</v>
      </c>
      <c r="D152" s="18">
        <v>4.6281261306633859</v>
      </c>
      <c r="E152" s="16">
        <v>4.9618447280166951</v>
      </c>
      <c r="F152" s="16">
        <v>3.4510471501443782</v>
      </c>
      <c r="G152" s="16">
        <v>1.5107975778723162</v>
      </c>
      <c r="H152" s="16">
        <v>1.5103716716391089</v>
      </c>
      <c r="I152" s="16">
        <v>-0.31219020473011388</v>
      </c>
      <c r="J152" s="16">
        <v>-0.93093499515754408</v>
      </c>
      <c r="K152" s="16">
        <v>-0.8220270805418679</v>
      </c>
      <c r="L152" s="16">
        <v>1.6191650759356802E-2</v>
      </c>
      <c r="M152" s="16">
        <v>2.6666429371120879</v>
      </c>
      <c r="N152" s="16">
        <v>-0.29213317593554938</v>
      </c>
      <c r="O152" s="16">
        <v>2.9587761130476373</v>
      </c>
      <c r="P152" s="16">
        <v>0.38878516313948763</v>
      </c>
      <c r="Q152" s="16">
        <v>3.0214809283504174E-3</v>
      </c>
      <c r="R152" s="16">
        <v>2.9601272630586877</v>
      </c>
      <c r="S152" s="16">
        <v>2.5713420999191996</v>
      </c>
      <c r="T152" s="16">
        <v>-2.4380825824105168</v>
      </c>
      <c r="U152" s="16">
        <v>0.35075107736069783</v>
      </c>
      <c r="V152" s="16">
        <v>5.3982098454692036</v>
      </c>
      <c r="W152" s="16">
        <v>2.2205910225585015</v>
      </c>
      <c r="X152" s="2"/>
      <c r="Y152" s="17">
        <v>5.2810884520397314</v>
      </c>
      <c r="Z152" s="17">
        <v>3.5008120471539859</v>
      </c>
      <c r="AA152" s="2"/>
      <c r="AB152" s="2">
        <f t="shared" si="52"/>
        <v>0.94289961347096796</v>
      </c>
      <c r="AC152" s="2">
        <f t="shared" si="53"/>
        <v>0.13025114651211811</v>
      </c>
      <c r="AD152" s="2">
        <f t="shared" si="54"/>
        <v>0.81264846695884985</v>
      </c>
      <c r="AE152" s="2"/>
      <c r="AF152" s="2">
        <f>VLOOKUP($A152, Haver!$A:$L, MATCH("Normalized hours", Haver!$1:$1, 0), FALSE)</f>
        <v>76.844809058265398</v>
      </c>
      <c r="AG152" s="2">
        <f t="shared" si="74"/>
        <v>5.2763712894121353</v>
      </c>
      <c r="AH152" s="2">
        <f t="shared" si="70"/>
        <v>3.4510471501443782</v>
      </c>
      <c r="AI152" s="16">
        <f t="shared" si="71"/>
        <v>1.5103716716391089</v>
      </c>
      <c r="AJ152" s="2">
        <f t="shared" si="72"/>
        <v>0.94289961347096796</v>
      </c>
      <c r="AK152" s="2">
        <f t="shared" si="75"/>
        <v>196.26837521957464</v>
      </c>
      <c r="AL152" s="2">
        <f t="shared" si="75"/>
        <v>122.11740110683795</v>
      </c>
      <c r="AM152" s="2">
        <f t="shared" si="56"/>
        <v>2.6290200696025101</v>
      </c>
      <c r="AN152" s="2">
        <f t="shared" si="57"/>
        <v>0.13025114651211811</v>
      </c>
      <c r="AO152" s="2">
        <f t="shared" si="58"/>
        <v>0.81264846695884985</v>
      </c>
      <c r="AP152" s="2">
        <f t="shared" si="59"/>
        <v>196.13812407306253</v>
      </c>
      <c r="AQ152" s="2">
        <f t="shared" si="60"/>
        <v>121.98714996032582</v>
      </c>
      <c r="AR152" s="2">
        <f t="shared" si="61"/>
        <v>0.94289961347096796</v>
      </c>
      <c r="AS152" s="2">
        <f t="shared" si="61"/>
        <v>196.26837521957464</v>
      </c>
      <c r="AT152" s="2">
        <f t="shared" si="61"/>
        <v>122.11740110683795</v>
      </c>
      <c r="AU152" s="2">
        <f t="shared" si="62"/>
        <v>0.13025114651211811</v>
      </c>
      <c r="AV152" s="2">
        <f t="shared" si="63"/>
        <v>0.97463187954181896</v>
      </c>
      <c r="AW152" s="2">
        <f t="shared" si="73"/>
        <v>0.63849817628999139</v>
      </c>
      <c r="AX152" s="2"/>
      <c r="AY152" s="2">
        <f t="shared" si="64"/>
        <v>0.61412654902889585</v>
      </c>
      <c r="AZ152" s="2">
        <f t="shared" si="65"/>
        <v>-0.71568291612742341</v>
      </c>
      <c r="BA152" s="2">
        <f t="shared" si="66"/>
        <v>-1.1040360261705371</v>
      </c>
      <c r="BC152">
        <f t="shared" si="67"/>
        <v>1.3298094651563193</v>
      </c>
      <c r="BD152">
        <f t="shared" si="68"/>
        <v>0.33613370325182707</v>
      </c>
      <c r="BE152">
        <f t="shared" si="69"/>
        <v>-0.50824702977787273</v>
      </c>
    </row>
    <row r="153" spans="1:57" x14ac:dyDescent="0.25">
      <c r="A153" s="3">
        <v>30926</v>
      </c>
      <c r="B153" s="18" t="s">
        <v>152</v>
      </c>
      <c r="C153" s="18">
        <v>0.63963840108137759</v>
      </c>
      <c r="D153" s="18">
        <v>1.2626783526721455</v>
      </c>
      <c r="E153" s="16">
        <v>0.95115837687675997</v>
      </c>
      <c r="F153" s="16">
        <v>0.28933357190350817</v>
      </c>
      <c r="G153" s="16">
        <v>0.66182480497325291</v>
      </c>
      <c r="H153" s="16">
        <v>1.5125024220346655</v>
      </c>
      <c r="I153" s="16">
        <v>-0.2828808307933357</v>
      </c>
      <c r="J153" s="16">
        <v>0.64570808511702638</v>
      </c>
      <c r="K153" s="16">
        <v>0.74895194550152144</v>
      </c>
      <c r="L153" s="16">
        <v>1.6905242165546119E-2</v>
      </c>
      <c r="M153" s="16">
        <v>-0.28856377367031394</v>
      </c>
      <c r="N153" s="16">
        <v>-1.051041836719226</v>
      </c>
      <c r="O153" s="16">
        <v>0.76247806304891252</v>
      </c>
      <c r="P153" s="16">
        <v>1.2812970420882941</v>
      </c>
      <c r="Q153" s="16">
        <v>3.010736000010561E-3</v>
      </c>
      <c r="R153" s="16">
        <v>0.69048139319718493</v>
      </c>
      <c r="S153" s="16">
        <v>-0.59081564889110783</v>
      </c>
      <c r="T153" s="16">
        <v>-3.9712440770817254</v>
      </c>
      <c r="U153" s="16">
        <v>-0.17433343172410221</v>
      </c>
      <c r="V153" s="16">
        <v>4.6617254702789115</v>
      </c>
      <c r="W153" s="16">
        <v>-0.4164822171670054</v>
      </c>
      <c r="X153" s="2"/>
      <c r="Y153" s="17">
        <v>6.0908465633991131</v>
      </c>
      <c r="Z153" s="17">
        <v>3.6266874606706976</v>
      </c>
      <c r="AA153" s="2"/>
      <c r="AB153" s="2">
        <f t="shared" si="52"/>
        <v>1.3210252189796343</v>
      </c>
      <c r="AC153" s="2">
        <f t="shared" si="53"/>
        <v>0.38982252586337551</v>
      </c>
      <c r="AD153" s="2">
        <f t="shared" si="54"/>
        <v>0.93120269311625881</v>
      </c>
      <c r="AE153" s="2"/>
      <c r="AF153" s="2">
        <f>VLOOKUP($A153, Haver!$A:$L, MATCH("Normalized hours", Haver!$1:$1, 0), FALSE)</f>
        <v>77.197074935129592</v>
      </c>
      <c r="AG153" s="2">
        <f t="shared" si="74"/>
        <v>1.8294582319913928</v>
      </c>
      <c r="AH153" s="2">
        <f t="shared" si="70"/>
        <v>0.28933357190350817</v>
      </c>
      <c r="AI153" s="16">
        <f t="shared" si="71"/>
        <v>1.5125024220346655</v>
      </c>
      <c r="AJ153" s="2">
        <f t="shared" si="72"/>
        <v>1.3210252189796343</v>
      </c>
      <c r="AK153" s="2">
        <f t="shared" si="75"/>
        <v>197.79108686042443</v>
      </c>
      <c r="AL153" s="2">
        <f t="shared" si="75"/>
        <v>123.02407297200563</v>
      </c>
      <c r="AM153" s="2">
        <f t="shared" si="56"/>
        <v>1.0382855174050296</v>
      </c>
      <c r="AN153" s="2">
        <f t="shared" si="57"/>
        <v>0.38982252586337551</v>
      </c>
      <c r="AO153" s="2">
        <f t="shared" si="58"/>
        <v>0.93120269311625881</v>
      </c>
      <c r="AP153" s="2">
        <f t="shared" si="59"/>
        <v>197.40126433456106</v>
      </c>
      <c r="AQ153" s="2">
        <f t="shared" si="60"/>
        <v>122.63425044614225</v>
      </c>
      <c r="AR153" s="2">
        <f t="shared" si="61"/>
        <v>1.3210252189796343</v>
      </c>
      <c r="AS153" s="2">
        <f t="shared" si="61"/>
        <v>197.79108686042443</v>
      </c>
      <c r="AT153" s="2">
        <f t="shared" si="61"/>
        <v>123.02407297200563</v>
      </c>
      <c r="AU153" s="2">
        <f t="shared" si="62"/>
        <v>0.38982252586337551</v>
      </c>
      <c r="AV153" s="2">
        <f t="shared" si="63"/>
        <v>1.2124214737610091</v>
      </c>
      <c r="AW153" s="2">
        <f t="shared" si="73"/>
        <v>0.71083156926586843</v>
      </c>
      <c r="AX153" s="2"/>
      <c r="AY153" s="2">
        <f t="shared" si="64"/>
        <v>0.54198560561131737</v>
      </c>
      <c r="AZ153" s="2">
        <f t="shared" si="65"/>
        <v>-0.52506340036519528</v>
      </c>
      <c r="BA153" s="2">
        <f t="shared" si="66"/>
        <v>-0.91341651040830885</v>
      </c>
      <c r="BC153">
        <f t="shared" si="67"/>
        <v>1.0670490059765128</v>
      </c>
      <c r="BD153">
        <f t="shared" si="68"/>
        <v>0.50158990449514029</v>
      </c>
      <c r="BE153">
        <f t="shared" si="69"/>
        <v>-0.32100904340249237</v>
      </c>
    </row>
    <row r="154" spans="1:57" x14ac:dyDescent="0.25">
      <c r="A154" s="3">
        <v>31017</v>
      </c>
      <c r="B154" s="18" t="s">
        <v>153</v>
      </c>
      <c r="C154" s="18">
        <v>-0.28108797378002226</v>
      </c>
      <c r="D154" s="18">
        <v>1.2086934854204556</v>
      </c>
      <c r="E154" s="16">
        <v>0.46380275582021691</v>
      </c>
      <c r="F154" s="16">
        <v>0.6356798561430661</v>
      </c>
      <c r="G154" s="16">
        <v>-0.17187710032284897</v>
      </c>
      <c r="H154" s="16">
        <v>1.1785349800073424</v>
      </c>
      <c r="I154" s="16">
        <v>-0.25342897690415084</v>
      </c>
      <c r="J154" s="16">
        <v>0.81363326900958444</v>
      </c>
      <c r="K154" s="16">
        <v>0.91127653605637504</v>
      </c>
      <c r="L154" s="16">
        <v>1.6982177105459406E-2</v>
      </c>
      <c r="M154" s="16">
        <v>-1.0006595684139366</v>
      </c>
      <c r="N154" s="16">
        <v>-2.181881491456088</v>
      </c>
      <c r="O154" s="16">
        <v>1.1812219230421523</v>
      </c>
      <c r="P154" s="16">
        <v>0.68346947576976458</v>
      </c>
      <c r="Q154" s="16">
        <v>7.0082456773082613E-3</v>
      </c>
      <c r="R154" s="16">
        <v>-0.49052810342634978</v>
      </c>
      <c r="S154" s="16">
        <v>-1.1739975791961144</v>
      </c>
      <c r="T154" s="16">
        <v>-1.0589152561347659</v>
      </c>
      <c r="U154" s="16">
        <v>-2.5339681696621161</v>
      </c>
      <c r="V154" s="16">
        <v>0.56838715270841567</v>
      </c>
      <c r="W154" s="16">
        <v>1.3599705904660015</v>
      </c>
      <c r="X154" s="2"/>
      <c r="Y154" s="17">
        <v>6.5664683609500765</v>
      </c>
      <c r="Z154" s="17">
        <v>3.7322940258196975</v>
      </c>
      <c r="AA154" s="2"/>
      <c r="AB154" s="2">
        <f t="shared" si="52"/>
        <v>1.61565896398147</v>
      </c>
      <c r="AC154" s="2">
        <f t="shared" si="53"/>
        <v>0.7765616239132358</v>
      </c>
      <c r="AD154" s="2">
        <f t="shared" si="54"/>
        <v>0.83909734006823422</v>
      </c>
      <c r="AE154" s="2"/>
      <c r="AF154" s="2">
        <f>VLOOKUP($A154, Haver!$A:$L, MATCH("Normalized hours", Haver!$1:$1, 0), FALSE)</f>
        <v>77.70660236416532</v>
      </c>
      <c r="AG154" s="2">
        <f t="shared" si="74"/>
        <v>2.6314637615366845</v>
      </c>
      <c r="AH154" s="2">
        <f t="shared" si="70"/>
        <v>0.6356798561430661</v>
      </c>
      <c r="AI154" s="16">
        <f t="shared" si="71"/>
        <v>1.1785349800073424</v>
      </c>
      <c r="AJ154" s="2">
        <f t="shared" si="72"/>
        <v>1.61565896398147</v>
      </c>
      <c r="AK154" s="2">
        <f t="shared" si="75"/>
        <v>199.43270395066196</v>
      </c>
      <c r="AL154" s="2">
        <f t="shared" si="75"/>
        <v>123.95714647846054</v>
      </c>
      <c r="AM154" s="2">
        <f t="shared" si="56"/>
        <v>1.5469563921994411</v>
      </c>
      <c r="AN154" s="2">
        <f t="shared" si="57"/>
        <v>0.7765616239132358</v>
      </c>
      <c r="AO154" s="2">
        <f t="shared" si="58"/>
        <v>0.83909734006823422</v>
      </c>
      <c r="AP154" s="2">
        <f t="shared" si="59"/>
        <v>198.65614232674872</v>
      </c>
      <c r="AQ154" s="2">
        <f t="shared" si="60"/>
        <v>123.18058485454731</v>
      </c>
      <c r="AR154" s="2">
        <f t="shared" si="61"/>
        <v>1.61565896398147</v>
      </c>
      <c r="AS154" s="2">
        <f t="shared" si="61"/>
        <v>199.43270395066196</v>
      </c>
      <c r="AT154" s="2">
        <f t="shared" si="61"/>
        <v>123.95714647846054</v>
      </c>
      <c r="AU154" s="2">
        <f t="shared" si="62"/>
        <v>0.7765616239132358</v>
      </c>
      <c r="AV154" s="2">
        <f t="shared" si="63"/>
        <v>1.3283721627160632</v>
      </c>
      <c r="AW154" s="2">
        <f t="shared" si="73"/>
        <v>0.86975153330163502</v>
      </c>
      <c r="AX154" s="2"/>
      <c r="AY154" s="2">
        <f t="shared" si="64"/>
        <v>0.29182071350783323</v>
      </c>
      <c r="AZ154" s="2">
        <f t="shared" si="65"/>
        <v>-0.22975791960465719</v>
      </c>
      <c r="BA154" s="2">
        <f t="shared" si="66"/>
        <v>-0.61811102964777076</v>
      </c>
      <c r="BC154">
        <f t="shared" si="67"/>
        <v>0.52157863311249075</v>
      </c>
      <c r="BD154">
        <f t="shared" si="68"/>
        <v>0.45862062941442805</v>
      </c>
      <c r="BE154">
        <f t="shared" si="69"/>
        <v>-9.3189909388398606E-2</v>
      </c>
    </row>
    <row r="155" spans="1:57" x14ac:dyDescent="0.25">
      <c r="A155" s="3">
        <v>31107</v>
      </c>
      <c r="B155" s="18" t="s">
        <v>154</v>
      </c>
      <c r="C155" s="18">
        <v>1.1085118760507471</v>
      </c>
      <c r="D155" s="18">
        <v>0.57733355876982406</v>
      </c>
      <c r="E155" s="16">
        <v>0.84292271741028379</v>
      </c>
      <c r="F155" s="16">
        <v>1.4213580054209973</v>
      </c>
      <c r="G155" s="16">
        <v>-0.57843528801071065</v>
      </c>
      <c r="H155" s="16">
        <v>0.65327238003218424</v>
      </c>
      <c r="I155" s="16">
        <v>-0.22381205867167708</v>
      </c>
      <c r="J155" s="16">
        <v>-2.1060807937032302</v>
      </c>
      <c r="K155" s="16">
        <v>-2.0139485578037042</v>
      </c>
      <c r="L155" s="16">
        <v>1.6422632962008854E-2</v>
      </c>
      <c r="M155" s="16">
        <v>0.97727503464819399</v>
      </c>
      <c r="N155" s="16">
        <v>-2.5966792570866608</v>
      </c>
      <c r="O155" s="16">
        <v>3.5739542917348555</v>
      </c>
      <c r="P155" s="16">
        <v>3.0040787984411019</v>
      </c>
      <c r="Q155" s="16">
        <v>5.637976167462283E-3</v>
      </c>
      <c r="R155" s="16">
        <v>3.2665128930822513</v>
      </c>
      <c r="S155" s="16">
        <v>0.26243409464114781</v>
      </c>
      <c r="T155" s="16">
        <v>-6.3459787837791923</v>
      </c>
      <c r="U155" s="16">
        <v>-1.4521832535604855</v>
      </c>
      <c r="V155" s="16">
        <v>9.6124916768614419</v>
      </c>
      <c r="W155" s="16">
        <v>1.7146173482016331</v>
      </c>
      <c r="X155" s="2"/>
      <c r="Y155" s="17">
        <v>6.7926364584107226</v>
      </c>
      <c r="Z155" s="17">
        <v>3.6423123596246652</v>
      </c>
      <c r="AA155" s="2"/>
      <c r="AB155" s="2">
        <f t="shared" si="52"/>
        <v>1.7789770589895162</v>
      </c>
      <c r="AC155" s="2">
        <f t="shared" si="53"/>
        <v>0.62841398581755903</v>
      </c>
      <c r="AD155" s="2">
        <f t="shared" si="54"/>
        <v>1.1505630731719572</v>
      </c>
      <c r="AE155" s="2"/>
      <c r="AF155" s="2">
        <f>VLOOKUP($A155, Haver!$A:$L, MATCH("Normalized hours", Haver!$1:$1, 0), FALSE)</f>
        <v>78.342463240112167</v>
      </c>
      <c r="AG155" s="2">
        <f t="shared" si="74"/>
        <v>3.2598177641606871</v>
      </c>
      <c r="AH155" s="2">
        <f t="shared" si="70"/>
        <v>1.4213580054209973</v>
      </c>
      <c r="AI155" s="16">
        <f t="shared" si="71"/>
        <v>0.65327238003218424</v>
      </c>
      <c r="AJ155" s="2">
        <f t="shared" si="72"/>
        <v>1.7789770589895162</v>
      </c>
      <c r="AK155" s="2">
        <f t="shared" si="75"/>
        <v>201.13086306526463</v>
      </c>
      <c r="AL155" s="2">
        <f t="shared" si="75"/>
        <v>124.86772456836671</v>
      </c>
      <c r="AM155" s="2">
        <f t="shared" si="56"/>
        <v>-0.59259055238270686</v>
      </c>
      <c r="AN155" s="2">
        <f t="shared" si="57"/>
        <v>0.62841398581755903</v>
      </c>
      <c r="AO155" s="2">
        <f t="shared" si="58"/>
        <v>1.1505630731719572</v>
      </c>
      <c r="AP155" s="2">
        <f t="shared" si="59"/>
        <v>200.50244907944708</v>
      </c>
      <c r="AQ155" s="2">
        <f t="shared" si="60"/>
        <v>124.23931058254915</v>
      </c>
      <c r="AR155" s="2">
        <f t="shared" si="61"/>
        <v>1.7789770589895162</v>
      </c>
      <c r="AS155" s="2">
        <f t="shared" si="61"/>
        <v>201.13086306526463</v>
      </c>
      <c r="AT155" s="2">
        <f t="shared" si="61"/>
        <v>124.86772456836671</v>
      </c>
      <c r="AU155" s="2">
        <f t="shared" si="62"/>
        <v>0.62841398581755903</v>
      </c>
      <c r="AV155" s="2">
        <f t="shared" si="63"/>
        <v>1.5391028420686341</v>
      </c>
      <c r="AW155" s="2">
        <f t="shared" si="73"/>
        <v>1.2250910346568844</v>
      </c>
      <c r="AX155" s="2"/>
      <c r="AY155" s="2">
        <f t="shared" si="64"/>
        <v>0.53613947216988178</v>
      </c>
      <c r="AZ155" s="2">
        <f t="shared" si="65"/>
        <v>0.66373065332905667</v>
      </c>
      <c r="BA155" s="2">
        <f t="shared" si="66"/>
        <v>0.2753775432859431</v>
      </c>
      <c r="BC155">
        <f t="shared" si="67"/>
        <v>-0.12759118115917445</v>
      </c>
      <c r="BD155">
        <f t="shared" si="68"/>
        <v>0.31401180741175039</v>
      </c>
      <c r="BE155">
        <f t="shared" si="69"/>
        <v>-0.59667704883932471</v>
      </c>
    </row>
    <row r="156" spans="1:57" x14ac:dyDescent="0.25">
      <c r="A156" s="3">
        <v>31199</v>
      </c>
      <c r="B156" s="18" t="s">
        <v>155</v>
      </c>
      <c r="C156" s="18">
        <v>0.6366861707914131</v>
      </c>
      <c r="D156" s="18">
        <v>-0.29660440212374706</v>
      </c>
      <c r="E156" s="16">
        <v>0.1700408843338308</v>
      </c>
      <c r="F156" s="16">
        <v>0.43253738465384051</v>
      </c>
      <c r="G156" s="16">
        <v>-0.26249650032000726</v>
      </c>
      <c r="H156" s="16">
        <v>0.51664728670937032</v>
      </c>
      <c r="I156" s="16">
        <v>-0.12045731899242007</v>
      </c>
      <c r="J156" s="16">
        <v>1.8232839675239272</v>
      </c>
      <c r="K156" s="16">
        <v>1.9100259140240714</v>
      </c>
      <c r="L156" s="16">
        <v>1.4575560850765501E-2</v>
      </c>
      <c r="M156" s="16">
        <v>-1.5982960542771987</v>
      </c>
      <c r="N156" s="16">
        <v>0.29476890261355043</v>
      </c>
      <c r="O156" s="16">
        <v>-1.8930649568907492</v>
      </c>
      <c r="P156" s="16">
        <v>-0.34500713043382558</v>
      </c>
      <c r="Q156" s="16">
        <v>6.3489598967051974E-3</v>
      </c>
      <c r="R156" s="16">
        <v>-1.8730671959137781</v>
      </c>
      <c r="S156" s="16">
        <v>-1.5280600654799523</v>
      </c>
      <c r="T156" s="16">
        <v>1.0597978757933317</v>
      </c>
      <c r="U156" s="16">
        <v>5.3358873062866498E-2</v>
      </c>
      <c r="V156" s="16">
        <v>-2.9328650717071083</v>
      </c>
      <c r="W156" s="16">
        <v>-1.5814189385428186</v>
      </c>
      <c r="X156" s="2"/>
      <c r="Y156" s="17">
        <v>5.8988110528601334</v>
      </c>
      <c r="Z156" s="17">
        <v>3.7837312618128416</v>
      </c>
      <c r="AA156" s="2"/>
      <c r="AB156" s="2">
        <f t="shared" si="52"/>
        <v>1.9081388806668587</v>
      </c>
      <c r="AC156" s="2">
        <f t="shared" si="53"/>
        <v>1.214054810487037</v>
      </c>
      <c r="AD156" s="2">
        <f t="shared" si="54"/>
        <v>0.69408407017982165</v>
      </c>
      <c r="AE156" s="2"/>
      <c r="AF156" s="2">
        <f>VLOOKUP($A156, Haver!$A:$L, MATCH("Normalized hours", Haver!$1:$1, 0), FALSE)</f>
        <v>78.849893848452282</v>
      </c>
      <c r="AG156" s="2">
        <f t="shared" si="74"/>
        <v>2.5824785902699596</v>
      </c>
      <c r="AH156" s="2">
        <f t="shared" si="70"/>
        <v>0.43253738465384051</v>
      </c>
      <c r="AI156" s="16">
        <f t="shared" si="71"/>
        <v>0.51664728670937032</v>
      </c>
      <c r="AJ156" s="2">
        <f t="shared" si="72"/>
        <v>1.9081388806668587</v>
      </c>
      <c r="AK156" s="2">
        <f t="shared" si="75"/>
        <v>202.60556582847966</v>
      </c>
      <c r="AL156" s="2">
        <f t="shared" si="75"/>
        <v>125.81365738381992</v>
      </c>
      <c r="AM156" s="2">
        <f t="shared" si="56"/>
        <v>2.3425632986779119</v>
      </c>
      <c r="AN156" s="2">
        <f t="shared" si="57"/>
        <v>1.214054810487037</v>
      </c>
      <c r="AO156" s="2">
        <f t="shared" si="58"/>
        <v>0.69408407017982165</v>
      </c>
      <c r="AP156" s="2">
        <f t="shared" si="59"/>
        <v>201.39151101799263</v>
      </c>
      <c r="AQ156" s="2">
        <f t="shared" si="60"/>
        <v>124.59960257333287</v>
      </c>
      <c r="AR156" s="2">
        <f t="shared" si="61"/>
        <v>1.9081388806668587</v>
      </c>
      <c r="AS156" s="2">
        <f t="shared" si="61"/>
        <v>202.60556582847966</v>
      </c>
      <c r="AT156" s="2">
        <f t="shared" si="61"/>
        <v>125.81365738381992</v>
      </c>
      <c r="AU156" s="2">
        <f t="shared" si="62"/>
        <v>1.214054810487037</v>
      </c>
      <c r="AV156" s="2">
        <f t="shared" si="63"/>
        <v>1.5816130631520919</v>
      </c>
      <c r="AW156" s="2">
        <f t="shared" si="73"/>
        <v>1.3332253808203445</v>
      </c>
      <c r="AX156" s="2"/>
      <c r="AY156" s="2">
        <f t="shared" si="64"/>
        <v>0.13656545860058211</v>
      </c>
      <c r="AZ156" s="2">
        <f t="shared" si="65"/>
        <v>0.19046441410636938</v>
      </c>
      <c r="BA156" s="2">
        <f t="shared" si="66"/>
        <v>-0.19788869593674419</v>
      </c>
      <c r="BC156">
        <f t="shared" si="67"/>
        <v>-5.3898955505786841E-2</v>
      </c>
      <c r="BD156">
        <f t="shared" si="68"/>
        <v>0.24838768233174857</v>
      </c>
      <c r="BE156">
        <f t="shared" si="69"/>
        <v>-0.11917057033330686</v>
      </c>
    </row>
    <row r="157" spans="1:57" x14ac:dyDescent="0.25">
      <c r="A157" s="3">
        <v>31291</v>
      </c>
      <c r="B157" s="18" t="s">
        <v>156</v>
      </c>
      <c r="C157" s="18">
        <v>3.6561637744892139</v>
      </c>
      <c r="D157" s="18">
        <v>1.9781353512061375</v>
      </c>
      <c r="E157" s="16">
        <v>2.8171495628476761</v>
      </c>
      <c r="F157" s="16">
        <v>-1.1187865607366581</v>
      </c>
      <c r="G157" s="16">
        <v>3.9359361235843342</v>
      </c>
      <c r="H157" s="16">
        <v>0.58561240104173073</v>
      </c>
      <c r="I157" s="16">
        <v>-1.7074603163237057E-2</v>
      </c>
      <c r="J157" s="16">
        <v>-0.33566223374276172</v>
      </c>
      <c r="K157" s="16">
        <v>-0.25416467467202425</v>
      </c>
      <c r="L157" s="16">
        <v>1.1440961380095316E-2</v>
      </c>
      <c r="M157" s="16">
        <v>3.5119707670760674</v>
      </c>
      <c r="N157" s="16">
        <v>1.7903268241151715</v>
      </c>
      <c r="O157" s="16">
        <v>1.7216439429608963</v>
      </c>
      <c r="P157" s="16">
        <v>0.53008118483924282</v>
      </c>
      <c r="Q157" s="16">
        <v>7.4600133415572145E-3</v>
      </c>
      <c r="R157" s="16">
        <v>3.9035293862685867</v>
      </c>
      <c r="S157" s="16">
        <v>3.3734482014293432</v>
      </c>
      <c r="T157" s="16">
        <v>2.1285922002050328</v>
      </c>
      <c r="U157" s="16">
        <v>1.6792930450478274</v>
      </c>
      <c r="V157" s="16">
        <v>1.7749371860635548</v>
      </c>
      <c r="W157" s="16">
        <v>1.694155156381516</v>
      </c>
      <c r="X157" s="2"/>
      <c r="Y157" s="17">
        <v>6.0654479546938953</v>
      </c>
      <c r="Z157" s="17">
        <v>3.6242055394519723</v>
      </c>
      <c r="AA157" s="2"/>
      <c r="AB157" s="2">
        <f t="shared" si="52"/>
        <v>2.0545419809272913</v>
      </c>
      <c r="AC157" s="2">
        <f t="shared" si="53"/>
        <v>0.87081700163486642</v>
      </c>
      <c r="AD157" s="2">
        <f t="shared" si="54"/>
        <v>1.1837249792924249</v>
      </c>
      <c r="AE157" s="2"/>
      <c r="AF157" s="2">
        <f>VLOOKUP($A157, Haver!$A:$L, MATCH("Normalized hours", Haver!$1:$1, 0), FALSE)</f>
        <v>79.063769559405543</v>
      </c>
      <c r="AG157" s="2">
        <f t="shared" si="74"/>
        <v>1.08350771991503</v>
      </c>
      <c r="AH157" s="2">
        <f t="shared" si="70"/>
        <v>-1.1187865607366581</v>
      </c>
      <c r="AI157" s="16">
        <f t="shared" si="71"/>
        <v>0.58561240104173073</v>
      </c>
      <c r="AJ157" s="2">
        <f t="shared" si="72"/>
        <v>2.0545419809272913</v>
      </c>
      <c r="AK157" s="2">
        <f t="shared" si="75"/>
        <v>204.12192781715314</v>
      </c>
      <c r="AL157" s="2">
        <f t="shared" si="75"/>
        <v>126.71970876868291</v>
      </c>
      <c r="AM157" s="2">
        <f t="shared" si="56"/>
        <v>-1.3729512354086824</v>
      </c>
      <c r="AN157" s="2">
        <f t="shared" si="57"/>
        <v>0.87081700163486642</v>
      </c>
      <c r="AO157" s="2">
        <f t="shared" si="58"/>
        <v>1.1837249792924249</v>
      </c>
      <c r="AP157" s="2">
        <f t="shared" si="59"/>
        <v>203.25111081551827</v>
      </c>
      <c r="AQ157" s="2">
        <f t="shared" si="60"/>
        <v>125.84889176704804</v>
      </c>
      <c r="AR157" s="2">
        <f t="shared" si="61"/>
        <v>2.0545419809272913</v>
      </c>
      <c r="AS157" s="2">
        <f t="shared" si="61"/>
        <v>204.12192781715314</v>
      </c>
      <c r="AT157" s="2">
        <f t="shared" si="61"/>
        <v>126.71970876868291</v>
      </c>
      <c r="AU157" s="2">
        <f t="shared" si="62"/>
        <v>0.87081700163486642</v>
      </c>
      <c r="AV157" s="2">
        <f t="shared" si="63"/>
        <v>2.2859004538640111</v>
      </c>
      <c r="AW157" s="2">
        <f t="shared" si="73"/>
        <v>1.05352874063618</v>
      </c>
      <c r="AX157" s="2"/>
      <c r="AY157" s="2">
        <f t="shared" si="64"/>
        <v>1.0145581503695991</v>
      </c>
      <c r="AZ157" s="2">
        <f t="shared" si="65"/>
        <v>0.62087539984659346</v>
      </c>
      <c r="BA157" s="2">
        <f t="shared" si="66"/>
        <v>0.23252228980348</v>
      </c>
      <c r="BC157">
        <f t="shared" si="67"/>
        <v>0.39368275052300605</v>
      </c>
      <c r="BD157">
        <f t="shared" si="68"/>
        <v>1.232371713227832</v>
      </c>
      <c r="BE157">
        <f t="shared" si="69"/>
        <v>-0.18271173900131293</v>
      </c>
    </row>
    <row r="158" spans="1:57" x14ac:dyDescent="0.25">
      <c r="A158" s="3">
        <v>31382</v>
      </c>
      <c r="B158" s="18" t="s">
        <v>157</v>
      </c>
      <c r="C158" s="18">
        <v>-0.37652640947445359</v>
      </c>
      <c r="D158" s="18">
        <v>-1.3122325373540447</v>
      </c>
      <c r="E158" s="16">
        <v>-0.84437947341424824</v>
      </c>
      <c r="F158" s="16">
        <v>-0.14577875329644208</v>
      </c>
      <c r="G158" s="16">
        <v>-0.69860072011780727</v>
      </c>
      <c r="H158" s="16">
        <v>0.41205146307652818</v>
      </c>
      <c r="I158" s="16">
        <v>8.6264461016836103E-2</v>
      </c>
      <c r="J158" s="16">
        <v>-0.35673352126522684</v>
      </c>
      <c r="K158" s="16">
        <v>-0.2803175293962335</v>
      </c>
      <c r="L158" s="16">
        <v>7.0188224416474765E-3</v>
      </c>
      <c r="M158" s="16">
        <v>-0.71359172727973286</v>
      </c>
      <c r="N158" s="16">
        <v>1.8318994136015716</v>
      </c>
      <c r="O158" s="16">
        <v>-2.5454911408813046</v>
      </c>
      <c r="P158" s="16">
        <v>-1.6527033518294503</v>
      </c>
      <c r="Q158" s="16">
        <v>3.8903207205691348E-3</v>
      </c>
      <c r="R158" s="16">
        <v>-1.9872575337810128</v>
      </c>
      <c r="S158" s="16">
        <v>-0.33455418195156256</v>
      </c>
      <c r="T158" s="16">
        <v>3.1147488189842445</v>
      </c>
      <c r="U158" s="16">
        <v>1.4356165652614019</v>
      </c>
      <c r="V158" s="16">
        <v>-5.1020063527652573</v>
      </c>
      <c r="W158" s="16">
        <v>-1.7701707472129644</v>
      </c>
      <c r="X158" s="2"/>
      <c r="Y158" s="17">
        <v>5.2353251060584833</v>
      </c>
      <c r="Z158" s="17">
        <v>3.4163534159740836</v>
      </c>
      <c r="AA158" s="2"/>
      <c r="AB158" s="2">
        <f t="shared" si="52"/>
        <v>2.1575548466964234</v>
      </c>
      <c r="AC158" s="2">
        <f t="shared" si="53"/>
        <v>0.76429293096169748</v>
      </c>
      <c r="AD158" s="2">
        <f t="shared" si="54"/>
        <v>1.3932619157347259</v>
      </c>
      <c r="AE158" s="2"/>
      <c r="AF158" s="2">
        <f>VLOOKUP($A158, Haver!$A:$L, MATCH("Normalized hours", Haver!$1:$1, 0), FALSE)</f>
        <v>79.43700364322595</v>
      </c>
      <c r="AG158" s="2">
        <f t="shared" si="74"/>
        <v>1.8838256300683678</v>
      </c>
      <c r="AH158" s="2">
        <f t="shared" si="70"/>
        <v>-0.14577875329644208</v>
      </c>
      <c r="AI158" s="16">
        <f t="shared" si="71"/>
        <v>0.41205146307652818</v>
      </c>
      <c r="AJ158" s="2">
        <f t="shared" si="72"/>
        <v>2.1575548466964234</v>
      </c>
      <c r="AK158" s="2">
        <f t="shared" si="75"/>
        <v>205.43075909366775</v>
      </c>
      <c r="AL158" s="2">
        <f t="shared" si="75"/>
        <v>127.57379712267642</v>
      </c>
      <c r="AM158" s="2">
        <f t="shared" si="56"/>
        <v>-0.42609628269267558</v>
      </c>
      <c r="AN158" s="2">
        <f t="shared" si="57"/>
        <v>0.76429293096169748</v>
      </c>
      <c r="AO158" s="2">
        <f t="shared" si="58"/>
        <v>1.3932619157347259</v>
      </c>
      <c r="AP158" s="2">
        <f t="shared" si="59"/>
        <v>204.66646616270606</v>
      </c>
      <c r="AQ158" s="2">
        <f t="shared" si="60"/>
        <v>126.80950419171472</v>
      </c>
      <c r="AR158" s="2">
        <f t="shared" si="61"/>
        <v>2.1575548466964234</v>
      </c>
      <c r="AS158" s="2">
        <f t="shared" si="61"/>
        <v>205.43075909366775</v>
      </c>
      <c r="AT158" s="2">
        <f t="shared" si="61"/>
        <v>127.57379712267642</v>
      </c>
      <c r="AU158" s="2">
        <f t="shared" si="62"/>
        <v>0.76429293096169748</v>
      </c>
      <c r="AV158" s="2">
        <f t="shared" si="63"/>
        <v>2.074805585510449</v>
      </c>
      <c r="AW158" s="2">
        <f t="shared" si="73"/>
        <v>1.0170840523120694</v>
      </c>
      <c r="AX158" s="2"/>
      <c r="AY158" s="2">
        <f t="shared" si="64"/>
        <v>0.83616021854966582</v>
      </c>
      <c r="AZ158" s="2">
        <f t="shared" si="65"/>
        <v>-1.5497385373732686E-2</v>
      </c>
      <c r="BA158" s="2">
        <f t="shared" si="66"/>
        <v>-0.40385049541684626</v>
      </c>
      <c r="BC158">
        <f t="shared" si="67"/>
        <v>0.85165760392339895</v>
      </c>
      <c r="BD158">
        <f t="shared" si="68"/>
        <v>1.0577215331983802</v>
      </c>
      <c r="BE158">
        <f t="shared" si="69"/>
        <v>-0.2527911213503713</v>
      </c>
    </row>
    <row r="159" spans="1:57" x14ac:dyDescent="0.25">
      <c r="A159" s="3">
        <v>31472</v>
      </c>
      <c r="B159" s="18" t="s">
        <v>158</v>
      </c>
      <c r="C159" s="18">
        <v>0.51230682068650069</v>
      </c>
      <c r="D159" s="18">
        <v>0.97454779790476564</v>
      </c>
      <c r="E159" s="16">
        <v>0.74342730929563228</v>
      </c>
      <c r="F159" s="16">
        <v>-1.5085048278204614</v>
      </c>
      <c r="G159" s="16">
        <v>2.2519321371160941</v>
      </c>
      <c r="H159" s="16">
        <v>0.52415929077531187</v>
      </c>
      <c r="I159" s="16">
        <v>0.18947348302021949</v>
      </c>
      <c r="J159" s="16">
        <v>-0.70449681282901266</v>
      </c>
      <c r="K159" s="16">
        <v>-0.63299823993297344</v>
      </c>
      <c r="L159" s="16">
        <v>1.3091868739906753E-3</v>
      </c>
      <c r="M159" s="16">
        <v>2.0180048366704217</v>
      </c>
      <c r="N159" s="16">
        <v>-4.4768018229864287E-2</v>
      </c>
      <c r="O159" s="16">
        <v>2.0627728549002864</v>
      </c>
      <c r="P159" s="16">
        <v>-0.4872761672752044</v>
      </c>
      <c r="Q159" s="16">
        <v>2.7676818400992342E-3</v>
      </c>
      <c r="R159" s="16">
        <v>1.6393725399706165</v>
      </c>
      <c r="S159" s="16">
        <v>2.1266487072458213</v>
      </c>
      <c r="T159" s="16">
        <v>-2.9787741438533302</v>
      </c>
      <c r="U159" s="16">
        <v>0.83786861891402575</v>
      </c>
      <c r="V159" s="16">
        <v>4.6181466838239471</v>
      </c>
      <c r="W159" s="16">
        <v>1.2887800883317955</v>
      </c>
      <c r="X159" s="2"/>
      <c r="Y159" s="17">
        <v>5.3734109067837936</v>
      </c>
      <c r="Z159" s="17">
        <v>3.4248752001303751</v>
      </c>
      <c r="AA159" s="2"/>
      <c r="AB159" s="2">
        <f t="shared" si="52"/>
        <v>2.2885946693902515</v>
      </c>
      <c r="AC159" s="2">
        <f t="shared" si="53"/>
        <v>0.22891716402333873</v>
      </c>
      <c r="AD159" s="2">
        <f t="shared" si="54"/>
        <v>2.0596775053669125</v>
      </c>
      <c r="AE159" s="2"/>
      <c r="AF159" s="2">
        <f>VLOOKUP($A159, Haver!$A:$L, MATCH("Normalized hours", Haver!$1:$1, 0), FALSE)</f>
        <v>79.324299530836356</v>
      </c>
      <c r="AG159" s="2">
        <f t="shared" si="74"/>
        <v>-0.5679173907942261</v>
      </c>
      <c r="AH159" s="2">
        <f t="shared" si="70"/>
        <v>-1.5085048278204614</v>
      </c>
      <c r="AI159" s="16">
        <f t="shared" si="71"/>
        <v>0.52415929077531187</v>
      </c>
      <c r="AJ159" s="2">
        <f t="shared" si="72"/>
        <v>2.2885946693902515</v>
      </c>
      <c r="AK159" s="2">
        <f t="shared" si="75"/>
        <v>206.77411182036369</v>
      </c>
      <c r="AL159" s="2">
        <f t="shared" si="75"/>
        <v>128.43001592270903</v>
      </c>
      <c r="AM159" s="2">
        <f t="shared" si="56"/>
        <v>-2.141503067753435</v>
      </c>
      <c r="AN159" s="2">
        <f t="shared" si="57"/>
        <v>0.22891716402333873</v>
      </c>
      <c r="AO159" s="2">
        <f t="shared" si="58"/>
        <v>2.0596775053669125</v>
      </c>
      <c r="AP159" s="2">
        <f t="shared" si="59"/>
        <v>206.54519465634036</v>
      </c>
      <c r="AQ159" s="2">
        <f t="shared" si="60"/>
        <v>128.2010987586857</v>
      </c>
      <c r="AR159" s="2">
        <f t="shared" si="61"/>
        <v>2.2885946693902515</v>
      </c>
      <c r="AS159" s="2">
        <f t="shared" si="61"/>
        <v>206.77411182036369</v>
      </c>
      <c r="AT159" s="2">
        <f t="shared" si="61"/>
        <v>128.43001592270903</v>
      </c>
      <c r="AU159" s="2">
        <f t="shared" si="62"/>
        <v>0.22891716402333873</v>
      </c>
      <c r="AV159" s="2">
        <f t="shared" si="63"/>
        <v>2.2606624128343569</v>
      </c>
      <c r="AW159" s="2">
        <f t="shared" si="73"/>
        <v>0.6399578453569541</v>
      </c>
      <c r="AX159" s="2"/>
      <c r="AY159" s="2">
        <f t="shared" si="64"/>
        <v>1.3406614277172713</v>
      </c>
      <c r="AZ159" s="2">
        <f t="shared" si="65"/>
        <v>0.50019582835133891</v>
      </c>
      <c r="BA159" s="2">
        <f t="shared" si="66"/>
        <v>0.11184271830822534</v>
      </c>
      <c r="BC159">
        <f t="shared" si="67"/>
        <v>0.8404655993659329</v>
      </c>
      <c r="BD159">
        <f t="shared" si="68"/>
        <v>1.6207045674774037</v>
      </c>
      <c r="BE159">
        <f t="shared" si="69"/>
        <v>-0.41104068133361465</v>
      </c>
    </row>
    <row r="160" spans="1:57" x14ac:dyDescent="0.25">
      <c r="A160" s="3">
        <v>31564</v>
      </c>
      <c r="B160" s="18" t="s">
        <v>159</v>
      </c>
      <c r="C160" s="18">
        <v>-1.7494352718340176</v>
      </c>
      <c r="D160" s="18">
        <v>-2.7672617216594313</v>
      </c>
      <c r="E160" s="16">
        <v>-2.2583484967467244</v>
      </c>
      <c r="F160" s="16">
        <v>-2.5741013925355078</v>
      </c>
      <c r="G160" s="16">
        <v>0.31575289578878407</v>
      </c>
      <c r="H160" s="16">
        <v>6.6433460074126316E-2</v>
      </c>
      <c r="I160" s="16">
        <v>-2.4514555796348481E-2</v>
      </c>
      <c r="J160" s="16">
        <v>-1.1628355283810121E-2</v>
      </c>
      <c r="K160" s="16">
        <v>5.5108959189439588E-2</v>
      </c>
      <c r="L160" s="16">
        <v>-2.6695734893358303E-3</v>
      </c>
      <c r="M160" s="16">
        <v>-0.56313445239691085</v>
      </c>
      <c r="N160" s="16">
        <v>-4.037678923964763</v>
      </c>
      <c r="O160" s="16">
        <v>3.4745444715678522</v>
      </c>
      <c r="P160" s="16">
        <v>-4.025305061243917</v>
      </c>
      <c r="Q160" s="16">
        <v>8.1125940003325125E-3</v>
      </c>
      <c r="R160" s="16">
        <v>-3.6448814701013177</v>
      </c>
      <c r="S160" s="16">
        <v>0.38042359114260005</v>
      </c>
      <c r="T160" s="16">
        <v>-8.4663359391449386</v>
      </c>
      <c r="U160" s="16">
        <v>-2.6618864252767698</v>
      </c>
      <c r="V160" s="16">
        <v>4.8214544690436227</v>
      </c>
      <c r="W160" s="16">
        <v>3.0423100164193699</v>
      </c>
      <c r="X160" s="2"/>
      <c r="Y160" s="17">
        <v>4.9367884990841535</v>
      </c>
      <c r="Z160" s="17">
        <v>3.2197506698732976</v>
      </c>
      <c r="AA160" s="2"/>
      <c r="AB160" s="2">
        <f t="shared" si="52"/>
        <v>2.305203034408783</v>
      </c>
      <c r="AC160" s="2">
        <f t="shared" si="53"/>
        <v>-0.40083094431317834</v>
      </c>
      <c r="AD160" s="2">
        <f t="shared" si="54"/>
        <v>2.7060339787219614</v>
      </c>
      <c r="AE160" s="2"/>
      <c r="AF160" s="2">
        <f>VLOOKUP($A160, Haver!$A:$L, MATCH("Normalized hours", Haver!$1:$1, 0), FALSE)</f>
        <v>79.13768248892616</v>
      </c>
      <c r="AG160" s="2">
        <f t="shared" si="74"/>
        <v>-0.94214208761568863</v>
      </c>
      <c r="AH160" s="2">
        <f t="shared" si="70"/>
        <v>-2.5741013925355078</v>
      </c>
      <c r="AI160" s="16">
        <f t="shared" si="71"/>
        <v>6.6433460074126316E-2</v>
      </c>
      <c r="AJ160" s="2">
        <f t="shared" si="72"/>
        <v>2.305203034408783</v>
      </c>
      <c r="AK160" s="2">
        <f t="shared" si="75"/>
        <v>208.00830894513473</v>
      </c>
      <c r="AL160" s="2">
        <f t="shared" si="75"/>
        <v>129.23495359017735</v>
      </c>
      <c r="AM160" s="2">
        <f t="shared" si="56"/>
        <v>-2.5189924333460683</v>
      </c>
      <c r="AN160" s="2">
        <f t="shared" si="57"/>
        <v>-0.40083094431317834</v>
      </c>
      <c r="AO160" s="2">
        <f t="shared" si="58"/>
        <v>2.7060339787219614</v>
      </c>
      <c r="AP160" s="2">
        <f t="shared" si="59"/>
        <v>208.40913988944791</v>
      </c>
      <c r="AQ160" s="2">
        <f t="shared" si="60"/>
        <v>129.63578453449054</v>
      </c>
      <c r="AR160" s="2">
        <f t="shared" si="61"/>
        <v>2.305203034408783</v>
      </c>
      <c r="AS160" s="2">
        <f t="shared" si="61"/>
        <v>208.00830894513473</v>
      </c>
      <c r="AT160" s="2">
        <f t="shared" si="61"/>
        <v>129.23495359017735</v>
      </c>
      <c r="AU160" s="2">
        <f t="shared" si="62"/>
        <v>-0.40083094431317834</v>
      </c>
      <c r="AV160" s="2">
        <f t="shared" si="63"/>
        <v>1.6960752886476758</v>
      </c>
      <c r="AW160" s="2">
        <f t="shared" si="73"/>
        <v>-3.5675027769228596E-3</v>
      </c>
      <c r="AX160" s="2"/>
      <c r="AY160" s="2">
        <f t="shared" si="64"/>
        <v>1.1998778146180435</v>
      </c>
      <c r="AZ160" s="2">
        <f t="shared" si="65"/>
        <v>1.3688319462433021</v>
      </c>
      <c r="BA160" s="2">
        <f t="shared" si="66"/>
        <v>0.98047883620018861</v>
      </c>
      <c r="BC160">
        <f t="shared" si="67"/>
        <v>-0.16895413162525785</v>
      </c>
      <c r="BD160">
        <f t="shared" si="68"/>
        <v>1.6996427914245997</v>
      </c>
      <c r="BE160">
        <f t="shared" si="69"/>
        <v>-0.39726344153625476</v>
      </c>
    </row>
    <row r="161" spans="1:57" x14ac:dyDescent="0.25">
      <c r="A161" s="3">
        <v>31656</v>
      </c>
      <c r="B161" s="18" t="s">
        <v>160</v>
      </c>
      <c r="C161" s="18">
        <v>1.0477957945305398</v>
      </c>
      <c r="D161" s="18">
        <v>-0.72395255695907812</v>
      </c>
      <c r="E161" s="16">
        <v>0.16192161878572886</v>
      </c>
      <c r="F161" s="16">
        <v>0.50040678816114514</v>
      </c>
      <c r="G161" s="16">
        <v>-0.3384851693754134</v>
      </c>
      <c r="H161" s="16">
        <v>-0.43638117722226566</v>
      </c>
      <c r="I161" s="16">
        <v>-0.23757832313692784</v>
      </c>
      <c r="J161" s="16">
        <v>-0.2601703509616482</v>
      </c>
      <c r="K161" s="16">
        <v>-0.19804608984686478</v>
      </c>
      <c r="L161" s="16">
        <v>-4.9171670673076595E-3</v>
      </c>
      <c r="M161" s="16">
        <v>9.2540087578014352E-2</v>
      </c>
      <c r="N161" s="16">
        <v>-9.2827396125924375E-2</v>
      </c>
      <c r="O161" s="16">
        <v>0.1853674837039383</v>
      </c>
      <c r="P161" s="16">
        <v>-4.4357619805776238</v>
      </c>
      <c r="Q161" s="16">
        <v>1.6269473418031283E-2</v>
      </c>
      <c r="R161" s="16">
        <v>-3.279991714586787</v>
      </c>
      <c r="S161" s="16">
        <v>1.155770265990836</v>
      </c>
      <c r="T161" s="16">
        <v>1.548042271729217</v>
      </c>
      <c r="U161" s="16">
        <v>-0.63748311272665159</v>
      </c>
      <c r="V161" s="16">
        <v>-4.8280339863160044</v>
      </c>
      <c r="W161" s="16">
        <v>1.7932533787174874</v>
      </c>
      <c r="X161" s="2"/>
      <c r="Y161" s="17">
        <v>4.9314103137062224</v>
      </c>
      <c r="Z161" s="17">
        <v>2.4908943211562016</v>
      </c>
      <c r="AA161" s="2"/>
      <c r="AB161" s="2">
        <f t="shared" si="52"/>
        <v>2.1961077401032165</v>
      </c>
      <c r="AC161" s="2">
        <f t="shared" si="53"/>
        <v>-0.32524076973460825</v>
      </c>
      <c r="AD161" s="2">
        <f t="shared" si="54"/>
        <v>2.521348509837825</v>
      </c>
      <c r="AE161" s="2"/>
      <c r="AF161" s="2">
        <f>VLOOKUP($A161, Haver!$A:$L, MATCH("Normalized hours", Haver!$1:$1, 0), FALSE)</f>
        <v>79.537651036615713</v>
      </c>
      <c r="AG161" s="2">
        <f t="shared" si="74"/>
        <v>2.0165422610377517</v>
      </c>
      <c r="AH161" s="2">
        <f t="shared" si="70"/>
        <v>0.50040678816114514</v>
      </c>
      <c r="AI161" s="16">
        <f t="shared" si="71"/>
        <v>-0.43638117722226566</v>
      </c>
      <c r="AJ161" s="2">
        <f t="shared" si="72"/>
        <v>2.1961077401032165</v>
      </c>
      <c r="AK161" s="2">
        <f t="shared" si="75"/>
        <v>209.24116152356129</v>
      </c>
      <c r="AL161" s="2">
        <f t="shared" si="75"/>
        <v>129.85767717046642</v>
      </c>
      <c r="AM161" s="2">
        <f t="shared" si="56"/>
        <v>0.30236069831428036</v>
      </c>
      <c r="AN161" s="2">
        <f t="shared" si="57"/>
        <v>-0.32524076973460825</v>
      </c>
      <c r="AO161" s="2">
        <f t="shared" si="58"/>
        <v>2.521348509837825</v>
      </c>
      <c r="AP161" s="2">
        <f t="shared" si="59"/>
        <v>209.56640229329591</v>
      </c>
      <c r="AQ161" s="2">
        <f t="shared" si="60"/>
        <v>130.18291794020104</v>
      </c>
      <c r="AR161" s="2">
        <f t="shared" si="61"/>
        <v>2.1961077401032165</v>
      </c>
      <c r="AS161" s="2">
        <f t="shared" si="61"/>
        <v>209.24116152356129</v>
      </c>
      <c r="AT161" s="2">
        <f t="shared" si="61"/>
        <v>129.85767717046642</v>
      </c>
      <c r="AU161" s="2">
        <f t="shared" si="62"/>
        <v>-0.32524076973460825</v>
      </c>
      <c r="AV161" s="2">
        <f t="shared" si="63"/>
        <v>1.736555693344108</v>
      </c>
      <c r="AW161" s="2">
        <f t="shared" si="73"/>
        <v>0.12153419426336343</v>
      </c>
      <c r="AX161" s="2"/>
      <c r="AY161" s="2">
        <f t="shared" si="64"/>
        <v>1.2230128365125472</v>
      </c>
      <c r="AZ161" s="2">
        <f t="shared" si="65"/>
        <v>1.4151738171692867</v>
      </c>
      <c r="BA161" s="2">
        <f t="shared" si="66"/>
        <v>1.0268207071261732</v>
      </c>
      <c r="BC161">
        <f t="shared" si="67"/>
        <v>-0.19216098065673895</v>
      </c>
      <c r="BD161">
        <f t="shared" si="68"/>
        <v>1.6150214990807463</v>
      </c>
      <c r="BE161">
        <f t="shared" si="69"/>
        <v>-0.44677496399797095</v>
      </c>
    </row>
    <row r="162" spans="1:57" x14ac:dyDescent="0.25">
      <c r="A162" s="3">
        <v>31747</v>
      </c>
      <c r="B162" s="18" t="s">
        <v>161</v>
      </c>
      <c r="C162" s="18">
        <v>-1.5710252626780692</v>
      </c>
      <c r="D162" s="18">
        <v>-0.19279707868743223</v>
      </c>
      <c r="E162" s="16">
        <v>-0.88191117068275071</v>
      </c>
      <c r="F162" s="16">
        <v>1.2852048612834621</v>
      </c>
      <c r="G162" s="16">
        <v>-2.1671160319662128</v>
      </c>
      <c r="H162" s="16">
        <v>-0.87470828474563422</v>
      </c>
      <c r="I162" s="16">
        <v>-0.45005802969255865</v>
      </c>
      <c r="J162" s="16">
        <v>0.46327269940240667</v>
      </c>
      <c r="K162" s="16">
        <v>0.52092776458488288</v>
      </c>
      <c r="L162" s="16">
        <v>-5.4332800715836682E-3</v>
      </c>
      <c r="M162" s="16">
        <v>-1.8434860366847796</v>
      </c>
      <c r="N162" s="16">
        <v>-0.57264048337900475</v>
      </c>
      <c r="O162" s="16">
        <v>-1.2708455533057741</v>
      </c>
      <c r="P162" s="16">
        <v>-2.1063983266976036</v>
      </c>
      <c r="Q162" s="16">
        <v>1.4634970572309863E-2</v>
      </c>
      <c r="R162" s="16">
        <v>-3.4604729775021257</v>
      </c>
      <c r="S162" s="16">
        <v>-1.3540746508045216</v>
      </c>
      <c r="T162" s="16">
        <v>-0.52873652370612367</v>
      </c>
      <c r="U162" s="16">
        <v>-0.5954621693936164</v>
      </c>
      <c r="V162" s="16">
        <v>-2.9317364537960016</v>
      </c>
      <c r="W162" s="16">
        <v>-0.7586124814109052</v>
      </c>
      <c r="X162" s="2"/>
      <c r="Y162" s="17">
        <v>4.2653685107399113</v>
      </c>
      <c r="Z162" s="17">
        <v>2.2831291842318646</v>
      </c>
      <c r="AA162" s="2"/>
      <c r="AB162" s="2">
        <f t="shared" si="52"/>
        <v>1.977430668916808</v>
      </c>
      <c r="AC162" s="2">
        <f t="shared" si="53"/>
        <v>0.126292386732478</v>
      </c>
      <c r="AD162" s="2">
        <f t="shared" si="54"/>
        <v>1.8511382821843299</v>
      </c>
      <c r="AE162" s="2"/>
      <c r="AF162" s="2">
        <f>VLOOKUP($A162, Haver!$A:$L, MATCH("Normalized hours", Haver!$1:$1, 0), FALSE)</f>
        <v>80.14101119178045</v>
      </c>
      <c r="AG162" s="2">
        <f t="shared" si="74"/>
        <v>3.0228861805779372</v>
      </c>
      <c r="AH162" s="2">
        <f t="shared" si="70"/>
        <v>1.2852048612834621</v>
      </c>
      <c r="AI162" s="16">
        <f t="shared" si="71"/>
        <v>-0.87470828474563422</v>
      </c>
      <c r="AJ162" s="2">
        <f t="shared" si="72"/>
        <v>1.977430668916808</v>
      </c>
      <c r="AK162" s="2">
        <f t="shared" si="75"/>
        <v>210.30750365124626</v>
      </c>
      <c r="AL162" s="2">
        <f t="shared" si="75"/>
        <v>130.42845946652437</v>
      </c>
      <c r="AM162" s="2">
        <f t="shared" si="56"/>
        <v>1.806132625868345</v>
      </c>
      <c r="AN162" s="2">
        <f t="shared" si="57"/>
        <v>0.126292386732478</v>
      </c>
      <c r="AO162" s="2">
        <f t="shared" si="58"/>
        <v>1.8511382821843299</v>
      </c>
      <c r="AP162" s="2">
        <f t="shared" si="59"/>
        <v>210.18121126451379</v>
      </c>
      <c r="AQ162" s="2">
        <f t="shared" si="60"/>
        <v>130.3021670797919</v>
      </c>
      <c r="AR162" s="2">
        <f t="shared" si="61"/>
        <v>1.977430668916808</v>
      </c>
      <c r="AS162" s="2">
        <f t="shared" si="61"/>
        <v>210.30750365124626</v>
      </c>
      <c r="AT162" s="2">
        <f t="shared" si="61"/>
        <v>130.42845946652437</v>
      </c>
      <c r="AU162" s="2">
        <f t="shared" si="62"/>
        <v>0.126292386732478</v>
      </c>
      <c r="AV162" s="2">
        <f t="shared" si="63"/>
        <v>1.5160779006734204</v>
      </c>
      <c r="AW162" s="2">
        <f t="shared" si="73"/>
        <v>0.44283540958422896</v>
      </c>
      <c r="AX162" s="2"/>
      <c r="AY162" s="2">
        <f t="shared" si="64"/>
        <v>0.76214132734135231</v>
      </c>
      <c r="AZ162" s="2">
        <f t="shared" si="65"/>
        <v>1.0974624288428432</v>
      </c>
      <c r="BA162" s="2">
        <f t="shared" si="66"/>
        <v>0.70910931879972972</v>
      </c>
      <c r="BC162">
        <f t="shared" si="67"/>
        <v>-0.33532110150149014</v>
      </c>
      <c r="BD162">
        <f t="shared" si="68"/>
        <v>1.0732424910891931</v>
      </c>
      <c r="BE162">
        <f t="shared" si="69"/>
        <v>-0.31654302285175023</v>
      </c>
    </row>
    <row r="163" spans="1:57" x14ac:dyDescent="0.25">
      <c r="A163" s="3">
        <v>31837</v>
      </c>
      <c r="B163" s="18" t="s">
        <v>162</v>
      </c>
      <c r="C163" s="18">
        <v>-0.59599405567454999</v>
      </c>
      <c r="D163" s="18">
        <v>0.96352346478643902</v>
      </c>
      <c r="E163" s="16">
        <v>0.18376470455594562</v>
      </c>
      <c r="F163" s="16">
        <v>2.9381351875205395</v>
      </c>
      <c r="G163" s="16">
        <v>-2.7543704829645952</v>
      </c>
      <c r="H163" s="16">
        <v>-0.77397093694308383</v>
      </c>
      <c r="I163" s="16">
        <v>-0.66228552255744932</v>
      </c>
      <c r="J163" s="16">
        <v>0.58425663876042111</v>
      </c>
      <c r="K163" s="16">
        <v>0.63758895124857617</v>
      </c>
      <c r="L163" s="16">
        <v>-4.2176741430296483E-3</v>
      </c>
      <c r="M163" s="16">
        <v>-2.018877913979289</v>
      </c>
      <c r="N163" s="16">
        <v>2.4380602847318951</v>
      </c>
      <c r="O163" s="16">
        <v>-4.4569381987111836</v>
      </c>
      <c r="P163" s="16">
        <v>-2.0757211804904223</v>
      </c>
      <c r="Q163" s="16">
        <v>2.3073334799700584E-3</v>
      </c>
      <c r="R163" s="16">
        <v>-3.6148736561873491</v>
      </c>
      <c r="S163" s="16">
        <v>-1.5391524756969259</v>
      </c>
      <c r="T163" s="16">
        <v>6.0370810850821375</v>
      </c>
      <c r="U163" s="16">
        <v>1.3399793366122061</v>
      </c>
      <c r="V163" s="16">
        <v>-9.6519547412694866</v>
      </c>
      <c r="W163" s="16">
        <v>-2.8791318123091321</v>
      </c>
      <c r="X163" s="2"/>
      <c r="Y163" s="17">
        <v>4.2162765805302858</v>
      </c>
      <c r="Z163" s="17">
        <v>2.3367648710892879</v>
      </c>
      <c r="AA163" s="2"/>
      <c r="AB163" s="2">
        <f t="shared" si="52"/>
        <v>1.7839379346810369</v>
      </c>
      <c r="AC163" s="2">
        <f t="shared" si="53"/>
        <v>1.020223421424757</v>
      </c>
      <c r="AD163" s="2">
        <f t="shared" si="54"/>
        <v>0.76371451325627993</v>
      </c>
      <c r="AE163" s="2"/>
      <c r="AF163" s="2">
        <f>VLOOKUP($A163, Haver!$A:$L, MATCH("Normalized hours", Haver!$1:$1, 0), FALSE)</f>
        <v>81.100830865200621</v>
      </c>
      <c r="AG163" s="2">
        <f t="shared" si="74"/>
        <v>4.7621932285611184</v>
      </c>
      <c r="AH163" s="2">
        <f t="shared" si="70"/>
        <v>2.9381351875205395</v>
      </c>
      <c r="AI163" s="16">
        <f t="shared" si="71"/>
        <v>-0.77397093694308383</v>
      </c>
      <c r="AJ163" s="2">
        <f t="shared" si="72"/>
        <v>1.7839379346810369</v>
      </c>
      <c r="AK163" s="2">
        <f t="shared" si="75"/>
        <v>211.36157279637882</v>
      </c>
      <c r="AL163" s="2">
        <f t="shared" si="75"/>
        <v>131.01265068429669</v>
      </c>
      <c r="AM163" s="2">
        <f t="shared" si="56"/>
        <v>3.5757241387691154</v>
      </c>
      <c r="AN163" s="2">
        <f t="shared" si="57"/>
        <v>1.020223421424757</v>
      </c>
      <c r="AO163" s="2">
        <f t="shared" si="58"/>
        <v>0.76371451325627993</v>
      </c>
      <c r="AP163" s="2">
        <f t="shared" si="59"/>
        <v>210.34134937495406</v>
      </c>
      <c r="AQ163" s="2">
        <f t="shared" si="60"/>
        <v>129.99242726287193</v>
      </c>
      <c r="AR163" s="2">
        <f t="shared" si="61"/>
        <v>1.7839379346810369</v>
      </c>
      <c r="AS163" s="2">
        <f t="shared" si="61"/>
        <v>211.36157279637882</v>
      </c>
      <c r="AT163" s="2">
        <f t="shared" si="61"/>
        <v>131.01265068429669</v>
      </c>
      <c r="AU163" s="2">
        <f t="shared" si="62"/>
        <v>1.020223421424757</v>
      </c>
      <c r="AV163" s="2">
        <f t="shared" si="63"/>
        <v>1.5620190768124069</v>
      </c>
      <c r="AW163" s="2">
        <f t="shared" si="73"/>
        <v>1.1773692064643639</v>
      </c>
      <c r="AX163" s="2"/>
      <c r="AY163" s="2">
        <f t="shared" si="64"/>
        <v>0.25742184884653008</v>
      </c>
      <c r="AZ163" s="2">
        <f t="shared" si="65"/>
        <v>-1.677212083495272E-2</v>
      </c>
      <c r="BA163" s="2">
        <f t="shared" si="66"/>
        <v>-0.40512523087806629</v>
      </c>
      <c r="BC163">
        <f t="shared" si="67"/>
        <v>0.27419396968148363</v>
      </c>
      <c r="BD163">
        <f t="shared" si="68"/>
        <v>0.38464987034804432</v>
      </c>
      <c r="BE163">
        <f t="shared" si="69"/>
        <v>-0.15714578503960619</v>
      </c>
    </row>
    <row r="164" spans="1:57" x14ac:dyDescent="0.25">
      <c r="A164" s="3">
        <v>31929</v>
      </c>
      <c r="B164" s="18" t="s">
        <v>163</v>
      </c>
      <c r="C164" s="18">
        <v>1.6089251643808704</v>
      </c>
      <c r="D164" s="18">
        <v>3.9988061837565567</v>
      </c>
      <c r="E164" s="16">
        <v>2.8038656740687156</v>
      </c>
      <c r="F164" s="16">
        <v>0.82442943017611503</v>
      </c>
      <c r="G164" s="16">
        <v>1.9794362438925981</v>
      </c>
      <c r="H164" s="16">
        <v>-0.80854585115670385</v>
      </c>
      <c r="I164" s="16">
        <v>-0.41840633013638528</v>
      </c>
      <c r="J164" s="16">
        <v>-2.0997651349142288</v>
      </c>
      <c r="K164" s="16">
        <v>-2.0506015398104616</v>
      </c>
      <c r="L164" s="16">
        <v>-3.1718404112524579E-3</v>
      </c>
      <c r="M164" s="16">
        <v>3.8960416949649344</v>
      </c>
      <c r="N164" s="16">
        <v>-0.49339806165135597</v>
      </c>
      <c r="O164" s="16">
        <v>4.3894397566162908</v>
      </c>
      <c r="P164" s="16">
        <v>-0.63147444856760271</v>
      </c>
      <c r="Q164" s="16">
        <v>5.9913501706529149E-3</v>
      </c>
      <c r="R164" s="16">
        <v>3.4039078023790648</v>
      </c>
      <c r="S164" s="16">
        <v>4.0353822509466681</v>
      </c>
      <c r="T164" s="16">
        <v>-2.7316946702993947</v>
      </c>
      <c r="U164" s="16">
        <v>0.19230338013838785</v>
      </c>
      <c r="V164" s="16">
        <v>6.1356024726784586</v>
      </c>
      <c r="W164" s="16">
        <v>3.8430788708082799</v>
      </c>
      <c r="X164" s="2"/>
      <c r="Y164" s="17">
        <v>3.6415781169422794</v>
      </c>
      <c r="Z164" s="17">
        <v>2.2388537453750876</v>
      </c>
      <c r="AA164" s="2"/>
      <c r="AB164" s="2">
        <f t="shared" si="52"/>
        <v>1.5818014718918609</v>
      </c>
      <c r="AC164" s="2">
        <f t="shared" si="53"/>
        <v>0.71368039401617034</v>
      </c>
      <c r="AD164" s="2">
        <f t="shared" si="54"/>
        <v>0.86812107787569059</v>
      </c>
      <c r="AE164" s="2"/>
      <c r="AF164" s="2">
        <f>VLOOKUP($A164, Haver!$A:$L, MATCH("Normalized hours", Haver!$1:$1, 0), FALSE)</f>
        <v>81.564228238932714</v>
      </c>
      <c r="AG164" s="2">
        <f t="shared" si="74"/>
        <v>2.2790321651963503</v>
      </c>
      <c r="AH164" s="2">
        <f t="shared" si="70"/>
        <v>0.82442943017611503</v>
      </c>
      <c r="AI164" s="16">
        <f t="shared" si="71"/>
        <v>-0.80854585115670385</v>
      </c>
      <c r="AJ164" s="2">
        <f t="shared" si="72"/>
        <v>1.5818014718918609</v>
      </c>
      <c r="AK164" s="2">
        <f t="shared" ref="AK164:AL179" si="76">AK163+Y164/4</f>
        <v>212.27196732561438</v>
      </c>
      <c r="AL164" s="2">
        <f t="shared" si="76"/>
        <v>131.57236412064046</v>
      </c>
      <c r="AM164" s="2">
        <f t="shared" si="56"/>
        <v>-1.2261721096343465</v>
      </c>
      <c r="AN164" s="2">
        <f t="shared" si="57"/>
        <v>0.71368039401617034</v>
      </c>
      <c r="AO164" s="2">
        <f t="shared" si="58"/>
        <v>0.86812107787569059</v>
      </c>
      <c r="AP164" s="2">
        <f t="shared" si="59"/>
        <v>211.55828693159822</v>
      </c>
      <c r="AQ164" s="2">
        <f t="shared" si="60"/>
        <v>130.85868372662429</v>
      </c>
      <c r="AR164" s="2">
        <f t="shared" si="61"/>
        <v>1.5818014718918609</v>
      </c>
      <c r="AS164" s="2">
        <f t="shared" si="61"/>
        <v>212.27196732561438</v>
      </c>
      <c r="AT164" s="2">
        <f t="shared" si="61"/>
        <v>131.57236412064046</v>
      </c>
      <c r="AU164" s="2">
        <f t="shared" si="62"/>
        <v>0.71368039401617034</v>
      </c>
      <c r="AV164" s="2">
        <f t="shared" si="63"/>
        <v>2.2629854953295858</v>
      </c>
      <c r="AW164" s="2">
        <f t="shared" si="73"/>
        <v>1.3834765640083928</v>
      </c>
      <c r="AX164" s="2"/>
      <c r="AY164" s="2">
        <f t="shared" si="64"/>
        <v>1.2314322725877638</v>
      </c>
      <c r="AZ164" s="2">
        <f t="shared" si="65"/>
        <v>1.08058781831912</v>
      </c>
      <c r="BA164" s="2">
        <f t="shared" si="66"/>
        <v>0.69223470827600653</v>
      </c>
      <c r="BC164">
        <f t="shared" si="67"/>
        <v>0.15084445426864462</v>
      </c>
      <c r="BD164">
        <f t="shared" si="68"/>
        <v>0.8795089313211939</v>
      </c>
      <c r="BE164">
        <f t="shared" si="69"/>
        <v>-0.66979616999222158</v>
      </c>
    </row>
    <row r="165" spans="1:57" x14ac:dyDescent="0.25">
      <c r="A165" s="3">
        <v>32021</v>
      </c>
      <c r="B165" s="18" t="s">
        <v>164</v>
      </c>
      <c r="C165" s="18">
        <v>-0.28384872379887538</v>
      </c>
      <c r="D165" s="18">
        <v>2.7222292778763104</v>
      </c>
      <c r="E165" s="16">
        <v>1.2191902770387171</v>
      </c>
      <c r="F165" s="16">
        <v>0.85494235123165008</v>
      </c>
      <c r="G165" s="16">
        <v>0.36424792580706677</v>
      </c>
      <c r="H165" s="16">
        <v>-0.51096294463606329</v>
      </c>
      <c r="I165" s="16">
        <v>-0.17436953891011014</v>
      </c>
      <c r="J165" s="16">
        <v>-4.0580364892682685E-2</v>
      </c>
      <c r="K165" s="16">
        <v>4.5794052718031719E-3</v>
      </c>
      <c r="L165" s="16">
        <v>-2.2959172012736451E-3</v>
      </c>
      <c r="M165" s="16">
        <v>0.79224055524115222</v>
      </c>
      <c r="N165" s="16">
        <v>0.53743161363735836</v>
      </c>
      <c r="O165" s="16">
        <v>0.25480894160379375</v>
      </c>
      <c r="P165" s="16">
        <v>0.54559471976945084</v>
      </c>
      <c r="Q165" s="16">
        <v>1.0322817345288782E-2</v>
      </c>
      <c r="R165" s="16">
        <v>1.1880452138541524</v>
      </c>
      <c r="S165" s="16">
        <v>0.64245049408470289</v>
      </c>
      <c r="T165" s="16">
        <v>-1.3223284054811801</v>
      </c>
      <c r="U165" s="16">
        <v>1.1193360961878005</v>
      </c>
      <c r="V165" s="16">
        <v>2.5103736193353332</v>
      </c>
      <c r="W165" s="16">
        <v>-0.47688560210309772</v>
      </c>
      <c r="X165" s="2"/>
      <c r="Y165" s="17">
        <v>3.8988138638661698</v>
      </c>
      <c r="Z165" s="17">
        <v>2.2799602733229483</v>
      </c>
      <c r="AA165" s="2"/>
      <c r="AB165" s="2">
        <f t="shared" si="52"/>
        <v>1.454060735732845</v>
      </c>
      <c r="AC165" s="2">
        <f t="shared" si="53"/>
        <v>0.92856083314203364</v>
      </c>
      <c r="AD165" s="2">
        <f t="shared" si="54"/>
        <v>0.52549990259081136</v>
      </c>
      <c r="AE165" s="2"/>
      <c r="AF165" s="2">
        <f>VLOOKUP($A165, Haver!$A:$L, MATCH("Normalized hours", Haver!$1:$1, 0), FALSE)</f>
        <v>82.133515057793602</v>
      </c>
      <c r="AG165" s="2">
        <f t="shared" si="74"/>
        <v>2.782147645698692</v>
      </c>
      <c r="AH165" s="2">
        <f t="shared" si="70"/>
        <v>0.85494235123165008</v>
      </c>
      <c r="AI165" s="16">
        <f t="shared" si="71"/>
        <v>-0.51096294463606329</v>
      </c>
      <c r="AJ165" s="2">
        <f t="shared" si="72"/>
        <v>1.454060735732845</v>
      </c>
      <c r="AK165" s="2">
        <f t="shared" si="76"/>
        <v>213.24667079158093</v>
      </c>
      <c r="AL165" s="2">
        <f t="shared" si="76"/>
        <v>132.14235418897118</v>
      </c>
      <c r="AM165" s="2">
        <f t="shared" si="56"/>
        <v>0.85952175650345319</v>
      </c>
      <c r="AN165" s="2">
        <f t="shared" si="57"/>
        <v>0.92856083314203364</v>
      </c>
      <c r="AO165" s="2">
        <f t="shared" si="58"/>
        <v>0.52549990259081136</v>
      </c>
      <c r="AP165" s="2">
        <f t="shared" si="59"/>
        <v>212.3181099584389</v>
      </c>
      <c r="AQ165" s="2">
        <f t="shared" si="60"/>
        <v>131.21379335582915</v>
      </c>
      <c r="AR165" s="2">
        <f t="shared" si="61"/>
        <v>1.454060735732845</v>
      </c>
      <c r="AS165" s="2">
        <f t="shared" si="61"/>
        <v>213.24667079158093</v>
      </c>
      <c r="AT165" s="2">
        <f t="shared" si="61"/>
        <v>132.14235418897118</v>
      </c>
      <c r="AU165" s="2">
        <f t="shared" si="62"/>
        <v>0.92856083314203364</v>
      </c>
      <c r="AV165" s="2">
        <f t="shared" si="63"/>
        <v>2.567783064589265</v>
      </c>
      <c r="AW165" s="2">
        <f t="shared" si="73"/>
        <v>1.5972121518163054</v>
      </c>
      <c r="AX165" s="2"/>
      <c r="AY165" s="2">
        <f t="shared" si="64"/>
        <v>1.4294924113980518</v>
      </c>
      <c r="AZ165" s="2">
        <f t="shared" si="65"/>
        <v>1.1442900537200684</v>
      </c>
      <c r="BA165" s="2">
        <f t="shared" si="66"/>
        <v>0.75593694367695474</v>
      </c>
      <c r="BC165">
        <f t="shared" si="67"/>
        <v>0.28520235767798419</v>
      </c>
      <c r="BD165">
        <f t="shared" si="68"/>
        <v>0.97057091277296059</v>
      </c>
      <c r="BE165">
        <f t="shared" si="69"/>
        <v>-0.66865131867427074</v>
      </c>
    </row>
    <row r="166" spans="1:57" x14ac:dyDescent="0.25">
      <c r="A166" s="3">
        <v>32112</v>
      </c>
      <c r="B166" s="18" t="s">
        <v>165</v>
      </c>
      <c r="C166" s="18">
        <v>3.8199974429584875</v>
      </c>
      <c r="D166" s="18">
        <v>2.049251628579861</v>
      </c>
      <c r="E166" s="16">
        <v>2.9346245357691743</v>
      </c>
      <c r="F166" s="16">
        <v>2.3931316809496388</v>
      </c>
      <c r="G166" s="16">
        <v>0.54149285481953724</v>
      </c>
      <c r="H166" s="16">
        <v>0.32479346775685691</v>
      </c>
      <c r="I166" s="16">
        <v>6.9361231607242557E-2</v>
      </c>
      <c r="J166" s="16">
        <v>0.63664719666273928</v>
      </c>
      <c r="K166" s="16">
        <v>0.67797101862704068</v>
      </c>
      <c r="L166" s="16">
        <v>-1.5902086236562196E-3</v>
      </c>
      <c r="M166" s="16">
        <v>0.73435213809561806</v>
      </c>
      <c r="N166" s="16">
        <v>0.49623557229043247</v>
      </c>
      <c r="O166" s="16">
        <v>0.2381165658051857</v>
      </c>
      <c r="P166" s="16">
        <v>-3.1120963231999808</v>
      </c>
      <c r="Q166" s="16">
        <v>1.8288359514531394E-3</v>
      </c>
      <c r="R166" s="16">
        <v>-1.6549233728370505</v>
      </c>
      <c r="S166" s="16">
        <v>1.4571729503629298</v>
      </c>
      <c r="T166" s="16">
        <v>3.3503592568980465</v>
      </c>
      <c r="U166" s="16">
        <v>-0.37757463885478093</v>
      </c>
      <c r="V166" s="16">
        <v>-5.0052826297350981</v>
      </c>
      <c r="W166" s="16">
        <v>1.8347475892177105</v>
      </c>
      <c r="X166" s="2"/>
      <c r="Y166" s="17">
        <v>4.156261762323239</v>
      </c>
      <c r="Z166" s="17">
        <v>2.5063857554705296</v>
      </c>
      <c r="AA166" s="2"/>
      <c r="AB166" s="2">
        <f t="shared" si="52"/>
        <v>1.5352591026720592</v>
      </c>
      <c r="AC166" s="2">
        <f t="shared" si="53"/>
        <v>1.6963365080362034</v>
      </c>
      <c r="AD166" s="2">
        <f t="shared" si="54"/>
        <v>-0.16107740536414417</v>
      </c>
      <c r="AE166" s="2"/>
      <c r="AF166" s="2">
        <f>VLOOKUP($A166, Haver!$A:$L, MATCH("Normalized hours", Haver!$1:$1, 0), FALSE)</f>
        <v>82.980630618824208</v>
      </c>
      <c r="AG166" s="2">
        <f t="shared" si="74"/>
        <v>4.1044235924527177</v>
      </c>
      <c r="AH166" s="2">
        <f t="shared" si="70"/>
        <v>2.3931316809496388</v>
      </c>
      <c r="AI166" s="16">
        <f t="shared" si="71"/>
        <v>0.32479346775685691</v>
      </c>
      <c r="AJ166" s="2">
        <f t="shared" si="72"/>
        <v>1.5352591026720592</v>
      </c>
      <c r="AK166" s="2">
        <f t="shared" si="76"/>
        <v>214.28573623216172</v>
      </c>
      <c r="AL166" s="2">
        <f t="shared" si="76"/>
        <v>132.76895062783882</v>
      </c>
      <c r="AM166" s="2">
        <f t="shared" si="56"/>
        <v>3.0711026995766795</v>
      </c>
      <c r="AN166" s="2">
        <f t="shared" si="57"/>
        <v>1.6963365080362034</v>
      </c>
      <c r="AO166" s="2">
        <f t="shared" si="58"/>
        <v>-0.16107740536414417</v>
      </c>
      <c r="AP166" s="2">
        <f t="shared" si="59"/>
        <v>212.58939972412551</v>
      </c>
      <c r="AQ166" s="2">
        <f t="shared" si="60"/>
        <v>131.07261411980261</v>
      </c>
      <c r="AR166" s="2">
        <f t="shared" si="61"/>
        <v>1.5352591026720592</v>
      </c>
      <c r="AS166" s="2">
        <f t="shared" si="61"/>
        <v>214.28573623216172</v>
      </c>
      <c r="AT166" s="2">
        <f t="shared" si="61"/>
        <v>132.76895062783882</v>
      </c>
      <c r="AU166" s="2">
        <f t="shared" si="62"/>
        <v>1.6963365080362034</v>
      </c>
      <c r="AV166" s="2">
        <f t="shared" si="63"/>
        <v>3.3014391985315585</v>
      </c>
      <c r="AW166" s="2">
        <f t="shared" si="73"/>
        <v>2.1954950720537152</v>
      </c>
      <c r="AX166" s="2"/>
      <c r="AY166" s="2">
        <f t="shared" si="64"/>
        <v>1.6130804459219563</v>
      </c>
      <c r="AZ166" s="2">
        <f t="shared" si="65"/>
        <v>1.2038191951713648</v>
      </c>
      <c r="BA166" s="2">
        <f t="shared" si="66"/>
        <v>0.81546608512825114</v>
      </c>
      <c r="BC166">
        <f t="shared" si="67"/>
        <v>0.40926125075059228</v>
      </c>
      <c r="BD166">
        <f t="shared" si="68"/>
        <v>1.1059441264778449</v>
      </c>
      <c r="BE166">
        <f t="shared" si="69"/>
        <v>-0.49915856401751058</v>
      </c>
    </row>
    <row r="167" spans="1:57" x14ac:dyDescent="0.25">
      <c r="A167" s="3">
        <v>32203</v>
      </c>
      <c r="B167" s="18" t="s">
        <v>166</v>
      </c>
      <c r="C167" s="18">
        <v>-1.7804465076268858</v>
      </c>
      <c r="D167" s="18">
        <v>1.5357102470977591</v>
      </c>
      <c r="E167" s="16">
        <v>-0.1223681302645625</v>
      </c>
      <c r="F167" s="16">
        <v>-1.377550698809991</v>
      </c>
      <c r="G167" s="16">
        <v>1.2551825685454283</v>
      </c>
      <c r="H167" s="16">
        <v>0.13520552944663899</v>
      </c>
      <c r="I167" s="16">
        <v>0.31232005139090857</v>
      </c>
      <c r="J167" s="16">
        <v>-0.46913823725355319</v>
      </c>
      <c r="K167" s="16">
        <v>-0.43149061284410306</v>
      </c>
      <c r="L167" s="16">
        <v>-1.0551478542780712E-3</v>
      </c>
      <c r="M167" s="16">
        <v>1.0620356814321579</v>
      </c>
      <c r="N167" s="16">
        <v>-2.6096778318875433</v>
      </c>
      <c r="O167" s="16">
        <v>3.6717135133197019</v>
      </c>
      <c r="P167" s="16">
        <v>0.89930814619665145</v>
      </c>
      <c r="Q167" s="16">
        <v>7.896497978549688E-3</v>
      </c>
      <c r="R167" s="16">
        <v>1.732913421204973</v>
      </c>
      <c r="S167" s="16">
        <v>0.83360527500832204</v>
      </c>
      <c r="T167" s="16">
        <v>-1.0318527410285407</v>
      </c>
      <c r="U167" s="16">
        <v>-3.1145485801346831</v>
      </c>
      <c r="V167" s="16">
        <v>2.7647661622335127</v>
      </c>
      <c r="W167" s="16">
        <v>3.9481538551430053</v>
      </c>
      <c r="X167" s="2"/>
      <c r="Y167" s="17">
        <v>3.5647774384118445</v>
      </c>
      <c r="Z167" s="17">
        <v>2.6033823373021869</v>
      </c>
      <c r="AA167" s="2"/>
      <c r="AB167" s="2">
        <f t="shared" si="52"/>
        <v>1.5690604850337189</v>
      </c>
      <c r="AC167" s="2">
        <f t="shared" si="53"/>
        <v>1.2440761801226798</v>
      </c>
      <c r="AD167" s="2">
        <f t="shared" si="54"/>
        <v>0.32498430491103902</v>
      </c>
      <c r="AE167" s="2"/>
      <c r="AF167" s="2">
        <f>VLOOKUP($A167, Haver!$A:$L, MATCH("Normalized hours", Haver!$1:$1, 0), FALSE)</f>
        <v>83.05454354834481</v>
      </c>
      <c r="AG167" s="2">
        <f t="shared" si="74"/>
        <v>0.35613145117625006</v>
      </c>
      <c r="AH167" s="2">
        <f t="shared" si="70"/>
        <v>-1.377550698809991</v>
      </c>
      <c r="AI167" s="16">
        <f t="shared" si="71"/>
        <v>0.13520552944663899</v>
      </c>
      <c r="AJ167" s="2">
        <f t="shared" si="72"/>
        <v>1.5690604850337189</v>
      </c>
      <c r="AK167" s="2">
        <f t="shared" si="76"/>
        <v>215.17693059176469</v>
      </c>
      <c r="AL167" s="2">
        <f t="shared" si="76"/>
        <v>133.41979621216436</v>
      </c>
      <c r="AM167" s="2">
        <f t="shared" si="56"/>
        <v>-1.8090413116540942</v>
      </c>
      <c r="AN167" s="2">
        <f t="shared" si="57"/>
        <v>1.2440761801226798</v>
      </c>
      <c r="AO167" s="2">
        <f t="shared" si="58"/>
        <v>0.32498430491103902</v>
      </c>
      <c r="AP167" s="2">
        <f t="shared" si="59"/>
        <v>213.93285441164201</v>
      </c>
      <c r="AQ167" s="2">
        <f t="shared" si="60"/>
        <v>132.17572003204168</v>
      </c>
      <c r="AR167" s="2">
        <f t="shared" si="61"/>
        <v>1.5690604850337189</v>
      </c>
      <c r="AS167" s="2">
        <f t="shared" si="61"/>
        <v>215.17693059176469</v>
      </c>
      <c r="AT167" s="2">
        <f t="shared" si="61"/>
        <v>133.41979621216436</v>
      </c>
      <c r="AU167" s="2">
        <f t="shared" si="62"/>
        <v>1.2440761801226798</v>
      </c>
      <c r="AV167" s="2">
        <f t="shared" si="63"/>
        <v>3.2708471659654181</v>
      </c>
      <c r="AW167" s="2">
        <f t="shared" si="73"/>
        <v>1.8511073973512175</v>
      </c>
      <c r="AX167" s="2"/>
      <c r="AY167" s="2">
        <f t="shared" si="64"/>
        <v>1.8785893662799957</v>
      </c>
      <c r="AZ167" s="2">
        <f t="shared" si="65"/>
        <v>2.1217475735012901</v>
      </c>
      <c r="BA167" s="2">
        <f t="shared" si="66"/>
        <v>1.7333944634581766</v>
      </c>
      <c r="BC167">
        <f t="shared" si="67"/>
        <v>-0.24315820722129355</v>
      </c>
      <c r="BD167">
        <f t="shared" si="68"/>
        <v>1.4197397686142019</v>
      </c>
      <c r="BE167">
        <f t="shared" si="69"/>
        <v>-0.60703121722853637</v>
      </c>
    </row>
    <row r="168" spans="1:57" x14ac:dyDescent="0.25">
      <c r="A168" s="3">
        <v>32295</v>
      </c>
      <c r="B168" s="18" t="s">
        <v>167</v>
      </c>
      <c r="C168" s="18">
        <v>2.6454034758507188</v>
      </c>
      <c r="D168" s="18">
        <v>1.8111675190306542</v>
      </c>
      <c r="E168" s="16">
        <v>2.2282854974406869</v>
      </c>
      <c r="F168" s="16">
        <v>3.8284091603755197</v>
      </c>
      <c r="G168" s="16">
        <v>-1.600123662934833</v>
      </c>
      <c r="H168" s="16">
        <v>0.19162891979337671</v>
      </c>
      <c r="I168" s="16">
        <v>0.25554157049298953</v>
      </c>
      <c r="J168" s="16">
        <v>0.17406007989279804</v>
      </c>
      <c r="K168" s="16">
        <v>0.20817337415736126</v>
      </c>
      <c r="L168" s="16">
        <v>-6.858485933580738E-4</v>
      </c>
      <c r="M168" s="16">
        <v>-0.58489943653568122</v>
      </c>
      <c r="N168" s="16">
        <v>5.1581665324496595E-2</v>
      </c>
      <c r="O168" s="16">
        <v>-0.63648110186017781</v>
      </c>
      <c r="P168" s="16">
        <v>5.3771240962968481E-2</v>
      </c>
      <c r="Q168" s="16">
        <v>5.938437256660184E-3</v>
      </c>
      <c r="R168" s="16">
        <v>-0.55328616450762236</v>
      </c>
      <c r="S168" s="16">
        <v>-0.60705740547059239</v>
      </c>
      <c r="T168" s="16">
        <v>2.1666411673931316</v>
      </c>
      <c r="U168" s="16">
        <v>-0.61578197812523816</v>
      </c>
      <c r="V168" s="16">
        <v>-2.7199273319007551</v>
      </c>
      <c r="W168" s="16">
        <v>8.7245726546456015E-3</v>
      </c>
      <c r="X168" s="2"/>
      <c r="Y168" s="17">
        <v>3.8166297284121575</v>
      </c>
      <c r="Z168" s="17">
        <v>2.3926329849727321</v>
      </c>
      <c r="AA168" s="2"/>
      <c r="AB168" s="2">
        <f t="shared" si="52"/>
        <v>1.6169677149820632</v>
      </c>
      <c r="AC168" s="2">
        <f t="shared" si="53"/>
        <v>2.2532218137558999</v>
      </c>
      <c r="AD168" s="2">
        <f t="shared" si="54"/>
        <v>-0.63625409877383676</v>
      </c>
      <c r="AE168" s="2"/>
      <c r="AF168" s="2">
        <f>VLOOKUP($A168, Haver!$A:$L, MATCH("Normalized hours", Haver!$1:$1, 0), FALSE)</f>
        <v>84.241868267239795</v>
      </c>
      <c r="AG168" s="2">
        <f t="shared" si="74"/>
        <v>5.6778009355249672</v>
      </c>
      <c r="AH168" s="2">
        <f t="shared" si="70"/>
        <v>3.8284091603755197</v>
      </c>
      <c r="AI168" s="16">
        <f t="shared" si="71"/>
        <v>0.19162891979337671</v>
      </c>
      <c r="AJ168" s="2">
        <f t="shared" si="72"/>
        <v>1.6169677149820632</v>
      </c>
      <c r="AK168" s="2">
        <f t="shared" si="76"/>
        <v>216.13108802386773</v>
      </c>
      <c r="AL168" s="2">
        <f t="shared" si="76"/>
        <v>134.01795445840753</v>
      </c>
      <c r="AM168" s="2">
        <f t="shared" si="56"/>
        <v>4.0365825345328812</v>
      </c>
      <c r="AN168" s="2">
        <f t="shared" si="57"/>
        <v>2.2532218137558999</v>
      </c>
      <c r="AO168" s="2">
        <f t="shared" si="58"/>
        <v>-0.63625409877383676</v>
      </c>
      <c r="AP168" s="2">
        <f t="shared" si="59"/>
        <v>213.87786621011185</v>
      </c>
      <c r="AQ168" s="2">
        <f t="shared" si="60"/>
        <v>131.76473264465164</v>
      </c>
      <c r="AR168" s="2">
        <f t="shared" si="61"/>
        <v>1.6169677149820632</v>
      </c>
      <c r="AS168" s="2">
        <f t="shared" si="61"/>
        <v>216.13108802386773</v>
      </c>
      <c r="AT168" s="2">
        <f t="shared" si="61"/>
        <v>134.01795445840753</v>
      </c>
      <c r="AU168" s="2">
        <f t="shared" si="62"/>
        <v>2.2532218137558999</v>
      </c>
      <c r="AV168" s="2">
        <f t="shared" si="63"/>
        <v>3.82791854032559</v>
      </c>
      <c r="AW168" s="2">
        <f t="shared" si="73"/>
        <v>2.8082096874450975</v>
      </c>
      <c r="AX168" s="2"/>
      <c r="AY168" s="2">
        <f t="shared" si="64"/>
        <v>1.7323645071460754</v>
      </c>
      <c r="AZ168" s="2">
        <f t="shared" si="65"/>
        <v>1.9626272980362456</v>
      </c>
      <c r="BA168" s="2">
        <f t="shared" si="66"/>
        <v>1.5742741879931319</v>
      </c>
      <c r="BC168">
        <f t="shared" si="67"/>
        <v>-0.23026279089016941</v>
      </c>
      <c r="BD168">
        <f t="shared" si="68"/>
        <v>1.0197088528804936</v>
      </c>
      <c r="BE168">
        <f t="shared" si="69"/>
        <v>-0.554987873689196</v>
      </c>
    </row>
    <row r="169" spans="1:57" x14ac:dyDescent="0.25">
      <c r="A169" s="3">
        <v>32387</v>
      </c>
      <c r="B169" s="18" t="s">
        <v>168</v>
      </c>
      <c r="C169" s="18">
        <v>-1.4721481174669138</v>
      </c>
      <c r="D169" s="18">
        <v>9.7568287132813847E-2</v>
      </c>
      <c r="E169" s="16">
        <v>-0.68728991516704907</v>
      </c>
      <c r="F169" s="16">
        <v>-0.86174793305294273</v>
      </c>
      <c r="G169" s="16">
        <v>0.17445801788589388</v>
      </c>
      <c r="H169" s="16">
        <v>0.31659746773445052</v>
      </c>
      <c r="I169" s="16">
        <v>0.19926059729324747</v>
      </c>
      <c r="J169" s="16">
        <v>-0.66571397338479932</v>
      </c>
      <c r="K169" s="16">
        <v>-0.63500759169340548</v>
      </c>
      <c r="L169" s="16">
        <v>-4.829304613316876E-4</v>
      </c>
      <c r="M169" s="16">
        <v>0.2250083415045645</v>
      </c>
      <c r="N169" s="16">
        <v>-0.98733611671335963</v>
      </c>
      <c r="O169" s="16">
        <v>1.2123444582179244</v>
      </c>
      <c r="P169" s="16">
        <v>2.2575802134988003</v>
      </c>
      <c r="Q169" s="16">
        <v>2.8054997868988962E-3</v>
      </c>
      <c r="R169" s="16">
        <v>1.9504490895402506</v>
      </c>
      <c r="S169" s="16">
        <v>-0.30713112395854819</v>
      </c>
      <c r="T169" s="16">
        <v>-2.3801797515859793</v>
      </c>
      <c r="U169" s="16">
        <v>-0.5697306181039532</v>
      </c>
      <c r="V169" s="16">
        <v>4.3306288411262308</v>
      </c>
      <c r="W169" s="16">
        <v>0.2625994941454049</v>
      </c>
      <c r="X169" s="2"/>
      <c r="Y169" s="17">
        <v>4.0788613538299971</v>
      </c>
      <c r="Z169" s="17">
        <v>2.4869033331853951</v>
      </c>
      <c r="AA169" s="2"/>
      <c r="AB169" s="2">
        <f t="shared" si="52"/>
        <v>1.6961170819156757</v>
      </c>
      <c r="AC169" s="2">
        <f t="shared" si="53"/>
        <v>1.8790329325693129</v>
      </c>
      <c r="AD169" s="2">
        <f t="shared" si="54"/>
        <v>-0.18291585065363725</v>
      </c>
      <c r="AE169" s="2"/>
      <c r="AF169" s="2">
        <f>VLOOKUP($A169, Haver!$A:$L, MATCH("Normalized hours", Haver!$1:$1, 0), FALSE)</f>
        <v>84.472518543758028</v>
      </c>
      <c r="AG169" s="2">
        <f t="shared" si="74"/>
        <v>1.0936846564012275</v>
      </c>
      <c r="AH169" s="2">
        <f t="shared" si="70"/>
        <v>-0.86174793305294273</v>
      </c>
      <c r="AI169" s="16">
        <f t="shared" si="71"/>
        <v>0.31659746773445052</v>
      </c>
      <c r="AJ169" s="2">
        <f t="shared" si="72"/>
        <v>1.6961170819156757</v>
      </c>
      <c r="AK169" s="2">
        <f t="shared" si="76"/>
        <v>217.15080336232523</v>
      </c>
      <c r="AL169" s="2">
        <f t="shared" si="76"/>
        <v>134.63968029170388</v>
      </c>
      <c r="AM169" s="2">
        <f t="shared" si="56"/>
        <v>-1.4967555247463482</v>
      </c>
      <c r="AN169" s="2">
        <f t="shared" si="57"/>
        <v>1.8790329325693129</v>
      </c>
      <c r="AO169" s="2">
        <f t="shared" si="58"/>
        <v>-0.18291585065363725</v>
      </c>
      <c r="AP169" s="2">
        <f t="shared" si="59"/>
        <v>215.27177042975592</v>
      </c>
      <c r="AQ169" s="2">
        <f t="shared" si="60"/>
        <v>132.76064735913457</v>
      </c>
      <c r="AR169" s="2">
        <f t="shared" si="61"/>
        <v>1.6961170819156757</v>
      </c>
      <c r="AS169" s="2">
        <f t="shared" si="61"/>
        <v>217.15080336232523</v>
      </c>
      <c r="AT169" s="2">
        <f t="shared" si="61"/>
        <v>134.63968029170388</v>
      </c>
      <c r="AU169" s="2">
        <f t="shared" si="62"/>
        <v>1.8790329325693129</v>
      </c>
      <c r="AV169" s="2">
        <f t="shared" si="63"/>
        <v>3.6560960615338276</v>
      </c>
      <c r="AW169" s="2">
        <f t="shared" si="73"/>
        <v>2.5927727041818618</v>
      </c>
      <c r="AX169" s="2"/>
      <c r="AY169" s="2">
        <f t="shared" si="64"/>
        <v>1.7886165925222164</v>
      </c>
      <c r="AZ169" s="2">
        <f t="shared" si="65"/>
        <v>2.2657134125907268</v>
      </c>
      <c r="BA169" s="2">
        <f t="shared" si="66"/>
        <v>1.8773603025476133</v>
      </c>
      <c r="BC169">
        <f t="shared" si="67"/>
        <v>-0.47709682006850929</v>
      </c>
      <c r="BD169">
        <f t="shared" si="68"/>
        <v>1.0633233573519671</v>
      </c>
      <c r="BE169">
        <f t="shared" si="69"/>
        <v>-0.71373977161254731</v>
      </c>
    </row>
    <row r="170" spans="1:57" x14ac:dyDescent="0.25">
      <c r="A170" s="3">
        <v>32478</v>
      </c>
      <c r="B170" s="18" t="s">
        <v>169</v>
      </c>
      <c r="C170" s="18">
        <v>2.0344129810892797</v>
      </c>
      <c r="D170" s="18">
        <v>2.263175582132424</v>
      </c>
      <c r="E170" s="16">
        <v>2.1487942816108534</v>
      </c>
      <c r="F170" s="16">
        <v>2.9762685265825741</v>
      </c>
      <c r="G170" s="16">
        <v>-0.82747424497172073</v>
      </c>
      <c r="H170" s="16">
        <v>0.33623417680128531</v>
      </c>
      <c r="I170" s="16">
        <v>0.14346377813268657</v>
      </c>
      <c r="J170" s="16">
        <v>4.6719419054480626E-2</v>
      </c>
      <c r="K170" s="16">
        <v>7.4146167458145507E-2</v>
      </c>
      <c r="L170" s="16">
        <v>-4.4714365605214024E-4</v>
      </c>
      <c r="M170" s="16">
        <v>-3.8580894628267526E-2</v>
      </c>
      <c r="N170" s="16">
        <v>2.5166939215028368</v>
      </c>
      <c r="O170" s="16">
        <v>-2.5552748161311047</v>
      </c>
      <c r="P170" s="16">
        <v>-2.1814004266616105</v>
      </c>
      <c r="Q170" s="16">
        <v>4.9532496918333058E-3</v>
      </c>
      <c r="R170" s="16">
        <v>-1.7103793192039352</v>
      </c>
      <c r="S170" s="16">
        <v>0.47102110745767334</v>
      </c>
      <c r="T170" s="16">
        <v>3.6006919986054604</v>
      </c>
      <c r="U170" s="16">
        <v>2.1707005077359987</v>
      </c>
      <c r="V170" s="16">
        <v>-5.3110713178093967</v>
      </c>
      <c r="W170" s="16">
        <v>-1.6996794002783255</v>
      </c>
      <c r="X170" s="2"/>
      <c r="Y170" s="17">
        <v>4.0209145331621601</v>
      </c>
      <c r="Z170" s="17">
        <v>2.3999447042824413</v>
      </c>
      <c r="AA170" s="2"/>
      <c r="AB170" s="2">
        <f t="shared" si="52"/>
        <v>1.7801756261159971</v>
      </c>
      <c r="AC170" s="2">
        <f t="shared" si="53"/>
        <v>2.6416366060794929</v>
      </c>
      <c r="AD170" s="2">
        <f t="shared" si="54"/>
        <v>-0.8614609799634958</v>
      </c>
      <c r="AE170" s="2"/>
      <c r="AF170" s="2">
        <f>VLOOKUP($A170, Haver!$A:$L, MATCH("Normalized hours", Haver!$1:$1, 0), FALSE)</f>
        <v>85.409797394700277</v>
      </c>
      <c r="AG170" s="2">
        <f t="shared" si="74"/>
        <v>4.4138242694455325</v>
      </c>
      <c r="AH170" s="2">
        <f t="shared" si="70"/>
        <v>2.9762685265825741</v>
      </c>
      <c r="AI170" s="16">
        <f t="shared" si="71"/>
        <v>0.33623417680128531</v>
      </c>
      <c r="AJ170" s="2">
        <f t="shared" si="72"/>
        <v>1.7801756261159971</v>
      </c>
      <c r="AK170" s="2">
        <f t="shared" si="76"/>
        <v>218.15603199561576</v>
      </c>
      <c r="AL170" s="2">
        <f t="shared" si="76"/>
        <v>135.2396664677745</v>
      </c>
      <c r="AM170" s="2">
        <f t="shared" si="56"/>
        <v>3.0504146940407195</v>
      </c>
      <c r="AN170" s="2">
        <f t="shared" si="57"/>
        <v>2.6416366060794929</v>
      </c>
      <c r="AO170" s="2">
        <f t="shared" si="58"/>
        <v>-0.8614609799634958</v>
      </c>
      <c r="AP170" s="2">
        <f t="shared" si="59"/>
        <v>215.51439538953628</v>
      </c>
      <c r="AQ170" s="2">
        <f t="shared" si="60"/>
        <v>132.59802986169501</v>
      </c>
      <c r="AR170" s="2">
        <f t="shared" si="61"/>
        <v>1.7801756261159971</v>
      </c>
      <c r="AS170" s="2">
        <f t="shared" si="61"/>
        <v>218.15603199561576</v>
      </c>
      <c r="AT170" s="2">
        <f t="shared" si="61"/>
        <v>135.2396664677745</v>
      </c>
      <c r="AU170" s="2">
        <f t="shared" si="62"/>
        <v>2.6416366060794929</v>
      </c>
      <c r="AV170" s="2">
        <f t="shared" si="63"/>
        <v>4.1932946319365412</v>
      </c>
      <c r="AW170" s="2">
        <f t="shared" si="73"/>
        <v>3.3368398358275053</v>
      </c>
      <c r="AX170" s="2"/>
      <c r="AY170" s="2">
        <f t="shared" si="64"/>
        <v>1.7789713688651494</v>
      </c>
      <c r="AZ170" s="2">
        <f t="shared" si="65"/>
        <v>1.6268947085579506</v>
      </c>
      <c r="BA170" s="2">
        <f t="shared" si="66"/>
        <v>1.2385415985148371</v>
      </c>
      <c r="BC170">
        <f t="shared" si="67"/>
        <v>0.15207666030719991</v>
      </c>
      <c r="BD170">
        <f t="shared" si="68"/>
        <v>0.85645479610903696</v>
      </c>
      <c r="BE170">
        <f t="shared" si="69"/>
        <v>-0.69520322974801096</v>
      </c>
    </row>
    <row r="171" spans="1:57" x14ac:dyDescent="0.25">
      <c r="A171" s="3">
        <v>32568</v>
      </c>
      <c r="B171" s="18" t="s">
        <v>170</v>
      </c>
      <c r="C171" s="18">
        <v>1.0675826806242767</v>
      </c>
      <c r="D171" s="18">
        <v>-0.79529703814099939</v>
      </c>
      <c r="E171" s="16">
        <v>0.13614282124163868</v>
      </c>
      <c r="F171" s="16">
        <v>2.1167106875305151</v>
      </c>
      <c r="G171" s="16">
        <v>-1.9805678662888773</v>
      </c>
      <c r="H171" s="16">
        <v>0.48700719916717627</v>
      </c>
      <c r="I171" s="16">
        <v>8.8157355015956451E-2</v>
      </c>
      <c r="J171" s="16">
        <v>0.32037086929970149</v>
      </c>
      <c r="K171" s="16">
        <v>0.34465864456635986</v>
      </c>
      <c r="L171" s="16">
        <v>-5.7940876121603813E-4</v>
      </c>
      <c r="M171" s="16">
        <v>-1.6984945846775679</v>
      </c>
      <c r="N171" s="16">
        <v>0.16556832128037938</v>
      </c>
      <c r="O171" s="16">
        <v>-1.864062905957947</v>
      </c>
      <c r="P171" s="16">
        <v>0.32335968054930797</v>
      </c>
      <c r="Q171" s="16">
        <v>2.0646492054757215E-3</v>
      </c>
      <c r="R171" s="16">
        <v>-1.4516259104673574</v>
      </c>
      <c r="S171" s="16">
        <v>-1.7749855910166654</v>
      </c>
      <c r="T171" s="16">
        <v>2.9380101186998799</v>
      </c>
      <c r="U171" s="16">
        <v>-0.69174094939591879</v>
      </c>
      <c r="V171" s="16">
        <v>-4.3896360291672387</v>
      </c>
      <c r="W171" s="16">
        <v>-1.0832446416207466</v>
      </c>
      <c r="X171" s="2"/>
      <c r="Y171" s="17">
        <v>3.9436515919550041</v>
      </c>
      <c r="Z171" s="17">
        <v>2.3858157780331721</v>
      </c>
      <c r="AA171" s="2"/>
      <c r="AB171" s="2">
        <f t="shared" si="52"/>
        <v>1.9019274259077912</v>
      </c>
      <c r="AC171" s="2">
        <f t="shared" si="53"/>
        <v>3.2569789391037114</v>
      </c>
      <c r="AD171" s="2">
        <f t="shared" si="54"/>
        <v>-1.3550515131959202</v>
      </c>
      <c r="AE171" s="2"/>
      <c r="AF171" s="2">
        <f>VLOOKUP($A171, Haver!$A:$L, MATCH("Normalized hours", Haver!$1:$1, 0), FALSE)</f>
        <v>86.249049878122293</v>
      </c>
      <c r="AG171" s="2">
        <f t="shared" si="74"/>
        <v>3.9112888557402941</v>
      </c>
      <c r="AH171" s="2">
        <f t="shared" si="70"/>
        <v>2.1167106875305151</v>
      </c>
      <c r="AI171" s="16">
        <f t="shared" si="71"/>
        <v>0.48700719916717627</v>
      </c>
      <c r="AJ171" s="2">
        <f t="shared" si="72"/>
        <v>1.9019274259077912</v>
      </c>
      <c r="AK171" s="2">
        <f t="shared" si="76"/>
        <v>219.14194489360452</v>
      </c>
      <c r="AL171" s="2">
        <f t="shared" si="76"/>
        <v>135.83612041228278</v>
      </c>
      <c r="AM171" s="2">
        <f t="shared" si="56"/>
        <v>2.4613693320968748</v>
      </c>
      <c r="AN171" s="2">
        <f t="shared" si="57"/>
        <v>3.2569789391037114</v>
      </c>
      <c r="AO171" s="2">
        <f t="shared" si="58"/>
        <v>-1.3550515131959202</v>
      </c>
      <c r="AP171" s="2">
        <f t="shared" si="59"/>
        <v>215.88496595450081</v>
      </c>
      <c r="AQ171" s="2">
        <f t="shared" si="60"/>
        <v>132.57914147317908</v>
      </c>
      <c r="AR171" s="2">
        <f t="shared" si="61"/>
        <v>1.9019274259077912</v>
      </c>
      <c r="AS171" s="2">
        <f t="shared" si="61"/>
        <v>219.14194489360452</v>
      </c>
      <c r="AT171" s="2">
        <f t="shared" si="61"/>
        <v>135.83612041228278</v>
      </c>
      <c r="AU171" s="2">
        <f t="shared" si="62"/>
        <v>3.2569789391037114</v>
      </c>
      <c r="AV171" s="2">
        <f t="shared" si="63"/>
        <v>4.2273303372469506</v>
      </c>
      <c r="AW171" s="2">
        <f t="shared" si="73"/>
        <v>3.8660175077101342</v>
      </c>
      <c r="AX171" s="2"/>
      <c r="AY171" s="2">
        <f t="shared" si="64"/>
        <v>1.3543477226957574</v>
      </c>
      <c r="AZ171" s="2">
        <f t="shared" si="65"/>
        <v>1.1608789820684637</v>
      </c>
      <c r="BA171" s="2">
        <f t="shared" si="66"/>
        <v>0.77252587202535028</v>
      </c>
      <c r="BC171">
        <f t="shared" si="67"/>
        <v>0.19346874062729474</v>
      </c>
      <c r="BD171">
        <f t="shared" si="68"/>
        <v>0.36131282953681765</v>
      </c>
      <c r="BE171">
        <f t="shared" si="69"/>
        <v>-0.60903856860642103</v>
      </c>
    </row>
    <row r="172" spans="1:57" x14ac:dyDescent="0.25">
      <c r="A172" s="3">
        <v>32660</v>
      </c>
      <c r="B172" s="18" t="s">
        <v>171</v>
      </c>
      <c r="C172" s="18">
        <v>-0.30047468712268799</v>
      </c>
      <c r="D172" s="18">
        <v>-5.4691498197710224</v>
      </c>
      <c r="E172" s="16">
        <v>-2.8848122534468543</v>
      </c>
      <c r="F172" s="16">
        <v>-0.56814558551319783</v>
      </c>
      <c r="G172" s="16">
        <v>-2.3166666679336565</v>
      </c>
      <c r="H172" s="16">
        <v>0.13764952421395948</v>
      </c>
      <c r="I172" s="16">
        <v>3.3395652493726224E-3</v>
      </c>
      <c r="J172" s="16">
        <v>1.9329216030824026</v>
      </c>
      <c r="K172" s="16">
        <v>1.9542384856291501</v>
      </c>
      <c r="L172" s="16">
        <v>-1.4669028168974863E-3</v>
      </c>
      <c r="M172" s="16">
        <v>-3.8755297993038753</v>
      </c>
      <c r="N172" s="16">
        <v>-1.8665981555887752</v>
      </c>
      <c r="O172" s="16">
        <v>-2.0089316437150999</v>
      </c>
      <c r="P172" s="16">
        <v>2.7341606160407776</v>
      </c>
      <c r="Q172" s="16">
        <v>2.0596872306139213E-3</v>
      </c>
      <c r="R172" s="16">
        <v>-1.7827985394851935</v>
      </c>
      <c r="S172" s="16">
        <v>-4.5169591555259707</v>
      </c>
      <c r="T172" s="16">
        <v>-8.8570526877454228</v>
      </c>
      <c r="U172" s="16">
        <v>0.26430209254927878</v>
      </c>
      <c r="V172" s="16">
        <v>7.0742541482602297</v>
      </c>
      <c r="W172" s="16">
        <v>-4.781261248075249</v>
      </c>
      <c r="X172" s="2"/>
      <c r="Y172" s="17">
        <v>3.9784901691488721</v>
      </c>
      <c r="Z172" s="17">
        <v>2.4678883578471424</v>
      </c>
      <c r="AA172" s="2"/>
      <c r="AB172" s="2">
        <f t="shared" si="52"/>
        <v>1.9363398069612812</v>
      </c>
      <c r="AC172" s="2">
        <f t="shared" si="53"/>
        <v>3.6035021641326996</v>
      </c>
      <c r="AD172" s="2">
        <f t="shared" si="54"/>
        <v>-1.6671623571714185</v>
      </c>
      <c r="AE172" s="2"/>
      <c r="AF172" s="2">
        <f>VLOOKUP($A172, Haver!$A:$L, MATCH("Normalized hours", Haver!$1:$1, 0), FALSE)</f>
        <v>86.593976882551829</v>
      </c>
      <c r="AG172" s="2">
        <f t="shared" si="74"/>
        <v>1.5964888779386694</v>
      </c>
      <c r="AH172" s="2">
        <f t="shared" si="70"/>
        <v>-0.56814558551319783</v>
      </c>
      <c r="AI172" s="16">
        <f t="shared" si="71"/>
        <v>0.13764952421395948</v>
      </c>
      <c r="AJ172" s="2">
        <f t="shared" si="72"/>
        <v>1.9363398069612812</v>
      </c>
      <c r="AK172" s="2">
        <f t="shared" si="76"/>
        <v>220.13656743589175</v>
      </c>
      <c r="AL172" s="2">
        <f t="shared" si="76"/>
        <v>136.45309250174458</v>
      </c>
      <c r="AM172" s="2">
        <f t="shared" si="56"/>
        <v>1.3860929001159523</v>
      </c>
      <c r="AN172" s="2">
        <f t="shared" si="57"/>
        <v>3.6035021641326996</v>
      </c>
      <c r="AO172" s="2">
        <f t="shared" si="58"/>
        <v>-1.6671623571714185</v>
      </c>
      <c r="AP172" s="2">
        <f t="shared" si="59"/>
        <v>216.53306527175906</v>
      </c>
      <c r="AQ172" s="2">
        <f t="shared" si="60"/>
        <v>132.84959033761189</v>
      </c>
      <c r="AR172" s="2">
        <f t="shared" si="61"/>
        <v>1.9363398069612812</v>
      </c>
      <c r="AS172" s="2">
        <f t="shared" si="61"/>
        <v>220.13656743589175</v>
      </c>
      <c r="AT172" s="2">
        <f t="shared" si="61"/>
        <v>136.45309250174458</v>
      </c>
      <c r="AU172" s="2">
        <f t="shared" si="62"/>
        <v>3.6035021641326996</v>
      </c>
      <c r="AV172" s="2">
        <f t="shared" si="63"/>
        <v>3.5061272738852369</v>
      </c>
      <c r="AW172" s="2">
        <f t="shared" si="73"/>
        <v>3.7239811113318346</v>
      </c>
      <c r="AX172" s="2"/>
      <c r="AY172" s="2">
        <f t="shared" si="64"/>
        <v>0.3854652728697886</v>
      </c>
      <c r="AZ172" s="2">
        <f t="shared" si="65"/>
        <v>0.65864607113968876</v>
      </c>
      <c r="BA172" s="2">
        <f t="shared" si="66"/>
        <v>0.27029296109657519</v>
      </c>
      <c r="BC172">
        <f t="shared" si="67"/>
        <v>-0.27318079826989905</v>
      </c>
      <c r="BD172">
        <f t="shared" si="68"/>
        <v>-0.21785383744659648</v>
      </c>
      <c r="BE172">
        <f t="shared" si="69"/>
        <v>-0.12047894719913349</v>
      </c>
    </row>
    <row r="173" spans="1:57" x14ac:dyDescent="0.25">
      <c r="A173" s="3">
        <v>32752</v>
      </c>
      <c r="B173" s="18" t="s">
        <v>172</v>
      </c>
      <c r="C173" s="18">
        <v>-0.43259196451009618</v>
      </c>
      <c r="D173" s="18">
        <v>-2.4200871677508013</v>
      </c>
      <c r="E173" s="16">
        <v>-1.4263395661304492</v>
      </c>
      <c r="F173" s="16">
        <v>-0.17889778474282858</v>
      </c>
      <c r="G173" s="16">
        <v>-1.2474417813876197</v>
      </c>
      <c r="H173" s="16">
        <v>-0.20927574051782472</v>
      </c>
      <c r="I173" s="16">
        <v>-8.0834661767498317E-2</v>
      </c>
      <c r="J173" s="16">
        <v>-0.57263758917911278</v>
      </c>
      <c r="K173" s="16">
        <v>-0.55409287692463816</v>
      </c>
      <c r="L173" s="16">
        <v>-3.1109474742697651E-3</v>
      </c>
      <c r="M173" s="16">
        <v>-0.85889847896243743</v>
      </c>
      <c r="N173" s="16">
        <v>-2.9752667705417539</v>
      </c>
      <c r="O173" s="16">
        <v>2.1163682915793167</v>
      </c>
      <c r="P173" s="16">
        <v>-0.85462641142171991</v>
      </c>
      <c r="Q173" s="16">
        <v>4.6867246717637034E-3</v>
      </c>
      <c r="R173" s="16">
        <v>-1.516500359794599</v>
      </c>
      <c r="S173" s="16">
        <v>-0.66187394837287816</v>
      </c>
      <c r="T173" s="16">
        <v>-7.5187201932869856</v>
      </c>
      <c r="U173" s="16">
        <v>-1.5719104057401909</v>
      </c>
      <c r="V173" s="16">
        <v>6.0022198334923864</v>
      </c>
      <c r="W173" s="16">
        <v>0.91003645736731287</v>
      </c>
      <c r="X173" s="2"/>
      <c r="Y173" s="17">
        <v>4.3162911333505667</v>
      </c>
      <c r="Z173" s="17">
        <v>2.3933291481073291</v>
      </c>
      <c r="AA173" s="2"/>
      <c r="AB173" s="2">
        <f t="shared" si="52"/>
        <v>1.884020871831825</v>
      </c>
      <c r="AC173" s="2">
        <f t="shared" si="53"/>
        <v>3.420254498715833</v>
      </c>
      <c r="AD173" s="2">
        <f t="shared" si="54"/>
        <v>-1.536233626884008</v>
      </c>
      <c r="AE173" s="2"/>
      <c r="AF173" s="2">
        <f>VLOOKUP($A173, Haver!$A:$L, MATCH("Normalized hours", Haver!$1:$1, 0), FALSE)</f>
        <v>86.788457002070601</v>
      </c>
      <c r="AG173" s="2">
        <f t="shared" si="74"/>
        <v>0.89734673449761249</v>
      </c>
      <c r="AH173" s="2">
        <f t="shared" si="70"/>
        <v>-0.17889778474282858</v>
      </c>
      <c r="AI173" s="16">
        <f t="shared" si="71"/>
        <v>-0.20927574051782472</v>
      </c>
      <c r="AJ173" s="2">
        <f t="shared" si="72"/>
        <v>1.884020871831825</v>
      </c>
      <c r="AK173" s="2">
        <f t="shared" si="76"/>
        <v>221.21564021922939</v>
      </c>
      <c r="AL173" s="2">
        <f t="shared" si="76"/>
        <v>137.05142478877141</v>
      </c>
      <c r="AM173" s="2">
        <f t="shared" si="56"/>
        <v>-0.73299066166746674</v>
      </c>
      <c r="AN173" s="2">
        <f t="shared" si="57"/>
        <v>3.420254498715833</v>
      </c>
      <c r="AO173" s="2">
        <f t="shared" si="58"/>
        <v>-1.536233626884008</v>
      </c>
      <c r="AP173" s="2">
        <f t="shared" si="59"/>
        <v>217.79538572051356</v>
      </c>
      <c r="AQ173" s="2">
        <f t="shared" si="60"/>
        <v>133.63117029005559</v>
      </c>
      <c r="AR173" s="2">
        <f t="shared" si="61"/>
        <v>1.884020871831825</v>
      </c>
      <c r="AS173" s="2">
        <f t="shared" si="61"/>
        <v>221.21564021922939</v>
      </c>
      <c r="AT173" s="2">
        <f t="shared" si="61"/>
        <v>137.05142478877141</v>
      </c>
      <c r="AU173" s="2">
        <f t="shared" si="62"/>
        <v>3.420254498715833</v>
      </c>
      <c r="AV173" s="2">
        <f t="shared" si="63"/>
        <v>3.1495423823526245</v>
      </c>
      <c r="AW173" s="2">
        <f t="shared" si="73"/>
        <v>3.6792566651461276</v>
      </c>
      <c r="AX173" s="2"/>
      <c r="AY173" s="2">
        <f t="shared" si="64"/>
        <v>0.17074065312917924</v>
      </c>
      <c r="AZ173" s="2">
        <f t="shared" si="65"/>
        <v>1.1877381440345181</v>
      </c>
      <c r="BA173" s="2">
        <f t="shared" si="66"/>
        <v>0.79938503399140459</v>
      </c>
      <c r="BC173">
        <f t="shared" si="67"/>
        <v>-1.0169974909053376</v>
      </c>
      <c r="BD173">
        <f t="shared" si="68"/>
        <v>-0.52971428279350141</v>
      </c>
      <c r="BE173">
        <f t="shared" si="69"/>
        <v>-0.25900216643029306</v>
      </c>
    </row>
    <row r="174" spans="1:57" x14ac:dyDescent="0.25">
      <c r="A174" s="3">
        <v>32843</v>
      </c>
      <c r="B174" s="18" t="s">
        <v>173</v>
      </c>
      <c r="C174" s="18">
        <v>-3.1192564066492365</v>
      </c>
      <c r="D174" s="18">
        <v>-3.9017378639246796</v>
      </c>
      <c r="E174" s="16">
        <v>-3.5104971352869576</v>
      </c>
      <c r="F174" s="16">
        <v>-1.6622702625627492</v>
      </c>
      <c r="G174" s="16">
        <v>-1.8482268727242095</v>
      </c>
      <c r="H174" s="16">
        <v>-0.35241836466491394</v>
      </c>
      <c r="I174" s="16">
        <v>-0.16438440962796291</v>
      </c>
      <c r="J174" s="16">
        <v>-0.25427799897784864</v>
      </c>
      <c r="K174" s="16">
        <v>-0.23828582373850749</v>
      </c>
      <c r="L174" s="16">
        <v>-5.5129553587883739E-3</v>
      </c>
      <c r="M174" s="16">
        <v>-2.0922521338473627</v>
      </c>
      <c r="N174" s="16">
        <v>-0.3037386579281352</v>
      </c>
      <c r="O174" s="16">
        <v>-1.7885134759192272</v>
      </c>
      <c r="P174" s="16">
        <v>-1.3254036071888193</v>
      </c>
      <c r="Q174" s="16">
        <v>-1.1009569842577449E-3</v>
      </c>
      <c r="R174" s="16">
        <v>-3.1033100595890044</v>
      </c>
      <c r="S174" s="16">
        <v>-1.7779064524001844</v>
      </c>
      <c r="T174" s="16">
        <v>-1.3921227338325086</v>
      </c>
      <c r="U174" s="16">
        <v>1.4725448053899824E-2</v>
      </c>
      <c r="V174" s="16">
        <v>-1.711187325756496</v>
      </c>
      <c r="W174" s="16">
        <v>-1.7926319004540843</v>
      </c>
      <c r="X174" s="2"/>
      <c r="Y174" s="17">
        <v>4.4171257666692316</v>
      </c>
      <c r="Z174" s="17">
        <v>2.5353921702116855</v>
      </c>
      <c r="AA174" s="2"/>
      <c r="AB174" s="2">
        <f t="shared" si="52"/>
        <v>1.7959162806655966</v>
      </c>
      <c r="AC174" s="2">
        <f t="shared" si="53"/>
        <v>2.9451154771405186</v>
      </c>
      <c r="AD174" s="2">
        <f t="shared" si="54"/>
        <v>-1.149199196474922</v>
      </c>
      <c r="AE174" s="2"/>
      <c r="AF174" s="2">
        <f>VLOOKUP($A174, Haver!$A:$L, MATCH("Normalized hours", Haver!$1:$1, 0), FALSE)</f>
        <v>86.800513721070431</v>
      </c>
      <c r="AG174" s="2">
        <f t="shared" si="74"/>
        <v>5.5564447298638381E-2</v>
      </c>
      <c r="AH174" s="2">
        <f t="shared" si="70"/>
        <v>-1.6622702625627492</v>
      </c>
      <c r="AI174" s="16">
        <f t="shared" si="71"/>
        <v>-0.35241836466491394</v>
      </c>
      <c r="AJ174" s="2">
        <f t="shared" si="72"/>
        <v>1.7959162806655966</v>
      </c>
      <c r="AK174" s="2">
        <f t="shared" si="76"/>
        <v>222.31992166089668</v>
      </c>
      <c r="AL174" s="2">
        <f t="shared" si="76"/>
        <v>137.68527283132434</v>
      </c>
      <c r="AM174" s="2">
        <f t="shared" si="56"/>
        <v>-1.9005560863012567</v>
      </c>
      <c r="AN174" s="2">
        <f t="shared" si="57"/>
        <v>2.9451154771405186</v>
      </c>
      <c r="AO174" s="2">
        <f t="shared" si="58"/>
        <v>-1.149199196474922</v>
      </c>
      <c r="AP174" s="2">
        <f t="shared" si="59"/>
        <v>219.37480618375616</v>
      </c>
      <c r="AQ174" s="2">
        <f t="shared" si="60"/>
        <v>134.74015735418382</v>
      </c>
      <c r="AR174" s="2">
        <f t="shared" si="61"/>
        <v>1.7959162806655966</v>
      </c>
      <c r="AS174" s="2">
        <f t="shared" si="61"/>
        <v>222.31992166089668</v>
      </c>
      <c r="AT174" s="2">
        <f t="shared" si="61"/>
        <v>137.68527283132434</v>
      </c>
      <c r="AU174" s="2">
        <f t="shared" si="62"/>
        <v>2.9451154771405186</v>
      </c>
      <c r="AV174" s="2">
        <f t="shared" si="63"/>
        <v>2.2719180985308851</v>
      </c>
      <c r="AW174" s="2">
        <f t="shared" si="73"/>
        <v>3.2636890995054402</v>
      </c>
      <c r="AX174" s="2"/>
      <c r="AY174" s="2">
        <f t="shared" si="64"/>
        <v>-0.35232238033266144</v>
      </c>
      <c r="AZ174" s="2">
        <f t="shared" si="65"/>
        <v>0.74060977505471126</v>
      </c>
      <c r="BA174" s="2">
        <f t="shared" si="66"/>
        <v>0.35225666501159769</v>
      </c>
      <c r="BC174">
        <f t="shared" si="67"/>
        <v>-1.0929321553873714</v>
      </c>
      <c r="BD174">
        <f t="shared" si="68"/>
        <v>-0.99177100097455373</v>
      </c>
      <c r="BE174">
        <f t="shared" si="69"/>
        <v>-0.31857362236491993</v>
      </c>
    </row>
    <row r="175" spans="1:57" x14ac:dyDescent="0.25">
      <c r="A175" s="3">
        <v>32933</v>
      </c>
      <c r="B175" s="18" t="s">
        <v>174</v>
      </c>
      <c r="C175" s="18">
        <v>1.1005673492825241</v>
      </c>
      <c r="D175" s="18">
        <v>0.76848959056549493</v>
      </c>
      <c r="E175" s="16">
        <v>0.93452846992401062</v>
      </c>
      <c r="F175" s="16">
        <v>-1.1742830372911279</v>
      </c>
      <c r="G175" s="16">
        <v>2.1088115072151385</v>
      </c>
      <c r="H175" s="16">
        <v>-0.84745841671849043</v>
      </c>
      <c r="I175" s="16">
        <v>-0.24734534284329202</v>
      </c>
      <c r="J175" s="16">
        <v>-0.19581756038940923</v>
      </c>
      <c r="K175" s="16">
        <v>-0.1821466498611668</v>
      </c>
      <c r="L175" s="16">
        <v>-8.6743259959735641E-3</v>
      </c>
      <c r="M175" s="16">
        <v>2.1430655848111195</v>
      </c>
      <c r="N175" s="16">
        <v>1.0495387174473174</v>
      </c>
      <c r="O175" s="16">
        <v>1.0935268673638023</v>
      </c>
      <c r="P175" s="16">
        <v>0.79841235143679024</v>
      </c>
      <c r="Q175" s="16">
        <v>4.1901554494497284E-4</v>
      </c>
      <c r="R175" s="16">
        <v>2.7591863999784696</v>
      </c>
      <c r="S175" s="16">
        <v>1.960774048541682</v>
      </c>
      <c r="T175" s="16">
        <v>0.33806680349707674</v>
      </c>
      <c r="U175" s="16">
        <v>1.2559680395928812</v>
      </c>
      <c r="V175" s="16">
        <v>2.4211195964813941</v>
      </c>
      <c r="W175" s="16">
        <v>0.70480600894880063</v>
      </c>
      <c r="X175" s="2"/>
      <c r="Y175" s="17">
        <v>3.7439016443135471</v>
      </c>
      <c r="Z175" s="17">
        <v>2.4503735343971917</v>
      </c>
      <c r="AA175" s="2"/>
      <c r="AB175" s="2">
        <f t="shared" si="52"/>
        <v>1.584051676485974</v>
      </c>
      <c r="AC175" s="2">
        <f t="shared" si="53"/>
        <v>2.606008055352445</v>
      </c>
      <c r="AD175" s="2">
        <f t="shared" si="54"/>
        <v>-1.0219563788664709</v>
      </c>
      <c r="AE175" s="2"/>
      <c r="AF175" s="2">
        <f>VLOOKUP($A175, Haver!$A:$L, MATCH("Normalized hours", Haver!$1:$1, 0), FALSE)</f>
        <v>87.006002149241212</v>
      </c>
      <c r="AG175" s="2">
        <f t="shared" si="74"/>
        <v>0.94582656069155024</v>
      </c>
      <c r="AH175" s="2">
        <f t="shared" si="70"/>
        <v>-1.1742830372911279</v>
      </c>
      <c r="AI175" s="16">
        <f t="shared" si="71"/>
        <v>-0.84745841671849043</v>
      </c>
      <c r="AJ175" s="2">
        <f t="shared" si="72"/>
        <v>1.584051676485974</v>
      </c>
      <c r="AK175" s="2">
        <f t="shared" si="76"/>
        <v>223.25589707197506</v>
      </c>
      <c r="AL175" s="2">
        <f t="shared" si="76"/>
        <v>138.29786621492363</v>
      </c>
      <c r="AM175" s="2">
        <f t="shared" si="56"/>
        <v>-1.3564296871522947</v>
      </c>
      <c r="AN175" s="2">
        <f t="shared" si="57"/>
        <v>2.606008055352445</v>
      </c>
      <c r="AO175" s="2">
        <f t="shared" si="58"/>
        <v>-1.0219563788664709</v>
      </c>
      <c r="AP175" s="2">
        <f t="shared" si="59"/>
        <v>220.64988901662261</v>
      </c>
      <c r="AQ175" s="2">
        <f t="shared" si="60"/>
        <v>135.69185815957118</v>
      </c>
      <c r="AR175" s="2">
        <f t="shared" si="61"/>
        <v>1.584051676485974</v>
      </c>
      <c r="AS175" s="2">
        <f t="shared" si="61"/>
        <v>223.25589707197506</v>
      </c>
      <c r="AT175" s="2">
        <f t="shared" si="61"/>
        <v>138.29786621492363</v>
      </c>
      <c r="AU175" s="2">
        <f t="shared" si="62"/>
        <v>2.606008055352445</v>
      </c>
      <c r="AV175" s="2">
        <f t="shared" si="63"/>
        <v>2.5055502160118879</v>
      </c>
      <c r="AW175" s="2">
        <f t="shared" si="73"/>
        <v>2.9701183401826583</v>
      </c>
      <c r="AX175" s="2"/>
      <c r="AY175" s="2">
        <f t="shared" si="64"/>
        <v>0.18344401587011844</v>
      </c>
      <c r="AZ175" s="2">
        <f t="shared" si="65"/>
        <v>1.0139914918956618</v>
      </c>
      <c r="BA175" s="2">
        <f t="shared" si="66"/>
        <v>0.62563838185254839</v>
      </c>
      <c r="BC175">
        <f t="shared" si="67"/>
        <v>-0.83054747602554202</v>
      </c>
      <c r="BD175">
        <f t="shared" si="68"/>
        <v>-0.46456812417076909</v>
      </c>
      <c r="BE175">
        <f t="shared" si="69"/>
        <v>-0.36411028483021163</v>
      </c>
    </row>
    <row r="176" spans="1:57" x14ac:dyDescent="0.25">
      <c r="A176" s="3">
        <v>33025</v>
      </c>
      <c r="B176" s="18" t="s">
        <v>175</v>
      </c>
      <c r="C176" s="18">
        <v>-2.2179471856336614</v>
      </c>
      <c r="D176" s="18">
        <v>-1.36645630744697</v>
      </c>
      <c r="E176" s="16">
        <v>-1.7922017465403148</v>
      </c>
      <c r="F176" s="16">
        <v>-4.0828660654994273</v>
      </c>
      <c r="G176" s="16">
        <v>2.2906643189591112</v>
      </c>
      <c r="H176" s="16">
        <v>-0.49748721221335579</v>
      </c>
      <c r="I176" s="16">
        <v>0.12049859732294327</v>
      </c>
      <c r="J176" s="16">
        <v>-0.26691934590327582</v>
      </c>
      <c r="K176" s="16">
        <v>-0.25533688944706545</v>
      </c>
      <c r="L176" s="16">
        <v>-1.0511326631490847E-2</v>
      </c>
      <c r="M176" s="16">
        <v>1.370457594442366</v>
      </c>
      <c r="N176" s="16">
        <v>0.8282176597374622</v>
      </c>
      <c r="O176" s="16">
        <v>0.54223993470490406</v>
      </c>
      <c r="P176" s="16">
        <v>1.6284902171188098</v>
      </c>
      <c r="Q176" s="16">
        <v>-7.9464664554950715E-3</v>
      </c>
      <c r="R176" s="16">
        <v>2.6551976418159069</v>
      </c>
      <c r="S176" s="16">
        <v>1.0267074246970966</v>
      </c>
      <c r="T176" s="16">
        <v>4.1661959933398975</v>
      </c>
      <c r="U176" s="16">
        <v>-0.15322818691774329</v>
      </c>
      <c r="V176" s="16">
        <v>-1.5109983515239938</v>
      </c>
      <c r="W176" s="16">
        <v>1.1799356116148396</v>
      </c>
      <c r="X176" s="2"/>
      <c r="Y176" s="17">
        <v>3.5464903460987873</v>
      </c>
      <c r="Z176" s="17">
        <v>2.504886934912649</v>
      </c>
      <c r="AA176" s="2"/>
      <c r="AB176" s="2">
        <f t="shared" si="52"/>
        <v>1.4596798734326351</v>
      </c>
      <c r="AC176" s="2">
        <f t="shared" si="53"/>
        <v>1.5214573166158218</v>
      </c>
      <c r="AD176" s="2">
        <f t="shared" si="54"/>
        <v>-6.1777443183186787E-2</v>
      </c>
      <c r="AE176" s="2"/>
      <c r="AF176" s="2">
        <f>VLOOKUP($A176, Haver!$A:$L, MATCH("Normalized hours", Haver!$1:$1, 0), FALSE)</f>
        <v>86.554137289335046</v>
      </c>
      <c r="AG176" s="2">
        <f t="shared" si="74"/>
        <v>-2.0828094852746073</v>
      </c>
      <c r="AH176" s="2">
        <f t="shared" si="70"/>
        <v>-4.0828660654994273</v>
      </c>
      <c r="AI176" s="16">
        <f t="shared" si="71"/>
        <v>-0.49748721221335579</v>
      </c>
      <c r="AJ176" s="2">
        <f t="shared" si="72"/>
        <v>1.4596798734326351</v>
      </c>
      <c r="AK176" s="2">
        <f t="shared" si="76"/>
        <v>224.14251965849977</v>
      </c>
      <c r="AL176" s="2">
        <f t="shared" si="76"/>
        <v>138.92408794865179</v>
      </c>
      <c r="AM176" s="2">
        <f t="shared" si="56"/>
        <v>-4.3382029549464924</v>
      </c>
      <c r="AN176" s="2">
        <f t="shared" si="57"/>
        <v>1.5214573166158218</v>
      </c>
      <c r="AO176" s="2">
        <f t="shared" si="58"/>
        <v>-6.1777443183186787E-2</v>
      </c>
      <c r="AP176" s="2">
        <f t="shared" si="59"/>
        <v>222.62106234188394</v>
      </c>
      <c r="AQ176" s="2">
        <f t="shared" si="60"/>
        <v>137.40263063203597</v>
      </c>
      <c r="AR176" s="2">
        <f t="shared" si="61"/>
        <v>1.4596798734326351</v>
      </c>
      <c r="AS176" s="2">
        <f t="shared" si="61"/>
        <v>224.14251965849977</v>
      </c>
      <c r="AT176" s="2">
        <f t="shared" si="61"/>
        <v>138.92408794865179</v>
      </c>
      <c r="AU176" s="2">
        <f t="shared" si="62"/>
        <v>1.5214573166158218</v>
      </c>
      <c r="AV176" s="2">
        <f t="shared" si="63"/>
        <v>2.0574997793768093</v>
      </c>
      <c r="AW176" s="2">
        <f t="shared" si="73"/>
        <v>1.9494018238078015</v>
      </c>
      <c r="AX176" s="2"/>
      <c r="AY176" s="2">
        <f t="shared" si="64"/>
        <v>0.52605841448070989</v>
      </c>
      <c r="AZ176" s="2">
        <f t="shared" si="65"/>
        <v>1.1495514755718879</v>
      </c>
      <c r="BA176" s="2">
        <f t="shared" si="66"/>
        <v>0.7611983655287744</v>
      </c>
      <c r="BC176">
        <f t="shared" si="67"/>
        <v>-0.62349306109117641</v>
      </c>
      <c r="BD176">
        <f t="shared" si="68"/>
        <v>0.1080979555690087</v>
      </c>
      <c r="BE176">
        <f t="shared" si="69"/>
        <v>-0.42794450719197796</v>
      </c>
    </row>
    <row r="177" spans="1:57" x14ac:dyDescent="0.25">
      <c r="A177" s="3">
        <v>33117</v>
      </c>
      <c r="B177" s="18" t="s">
        <v>176</v>
      </c>
      <c r="C177" s="18">
        <v>-4.1697953801787566</v>
      </c>
      <c r="D177" s="18">
        <v>-4.8947374092672744</v>
      </c>
      <c r="E177" s="16">
        <v>-4.5322663947230168</v>
      </c>
      <c r="F177" s="16">
        <v>-4.5114623424031208</v>
      </c>
      <c r="G177" s="16">
        <v>-2.0804052319893795E-2</v>
      </c>
      <c r="H177" s="16">
        <v>-0.62239508090024831</v>
      </c>
      <c r="I177" s="16">
        <v>0.48702440756138676</v>
      </c>
      <c r="J177" s="16">
        <v>1.3059565249176042</v>
      </c>
      <c r="K177" s="16">
        <v>1.3156763703190921</v>
      </c>
      <c r="L177" s="16">
        <v>-1.1025080933776632E-2</v>
      </c>
      <c r="M177" s="16">
        <v>-2.1170388272964153</v>
      </c>
      <c r="N177" s="16">
        <v>-1.436880632556395</v>
      </c>
      <c r="O177" s="16">
        <v>-0.68015819474002026</v>
      </c>
      <c r="P177" s="16">
        <v>-0.20978506886242876</v>
      </c>
      <c r="Q177" s="16">
        <v>-8.5730684730479789E-3</v>
      </c>
      <c r="R177" s="16">
        <v>-2.254075502278893</v>
      </c>
      <c r="S177" s="16">
        <v>-2.0442904334164633</v>
      </c>
      <c r="T177" s="16">
        <v>-1.3025911334787905</v>
      </c>
      <c r="U177" s="16">
        <v>-1.4858680448388355</v>
      </c>
      <c r="V177" s="16">
        <v>-0.95148436880010268</v>
      </c>
      <c r="W177" s="16">
        <v>-0.55842238857762827</v>
      </c>
      <c r="X177" s="2"/>
      <c r="Y177" s="17">
        <v>2.8089200783051496</v>
      </c>
      <c r="Z177" s="17">
        <v>2.4364679503555653</v>
      </c>
      <c r="AA177" s="2"/>
      <c r="AB177" s="2">
        <f t="shared" si="52"/>
        <v>1.304081103207573</v>
      </c>
      <c r="AC177" s="2">
        <f t="shared" si="53"/>
        <v>0.72251082359481467</v>
      </c>
      <c r="AD177" s="2">
        <f t="shared" si="54"/>
        <v>0.58157027961275831</v>
      </c>
      <c r="AE177" s="2"/>
      <c r="AF177" s="2">
        <f>VLOOKUP($A177, Haver!$A:$L, MATCH("Normalized hours", Haver!$1:$1, 0), FALSE)</f>
        <v>85.974366366996023</v>
      </c>
      <c r="AG177" s="2">
        <f t="shared" si="74"/>
        <v>-2.6883585838933617</v>
      </c>
      <c r="AH177" s="2">
        <f t="shared" si="70"/>
        <v>-4.5114623424031208</v>
      </c>
      <c r="AI177" s="16">
        <f t="shared" si="71"/>
        <v>-0.62239508090024831</v>
      </c>
      <c r="AJ177" s="2">
        <f t="shared" si="72"/>
        <v>1.304081103207573</v>
      </c>
      <c r="AK177" s="2">
        <f t="shared" si="76"/>
        <v>224.84474967807606</v>
      </c>
      <c r="AL177" s="2">
        <f t="shared" si="76"/>
        <v>139.53320493624068</v>
      </c>
      <c r="AM177" s="2">
        <f t="shared" si="56"/>
        <v>-3.1957859720840287</v>
      </c>
      <c r="AN177" s="2">
        <f t="shared" si="57"/>
        <v>0.72251082359481467</v>
      </c>
      <c r="AO177" s="2">
        <f t="shared" si="58"/>
        <v>0.58157027961275831</v>
      </c>
      <c r="AP177" s="2">
        <f t="shared" si="59"/>
        <v>224.12223885448125</v>
      </c>
      <c r="AQ177" s="2">
        <f t="shared" si="60"/>
        <v>138.81069411264588</v>
      </c>
      <c r="AR177" s="2">
        <f t="shared" si="61"/>
        <v>1.304081103207573</v>
      </c>
      <c r="AS177" s="2">
        <f t="shared" si="61"/>
        <v>224.84474967807606</v>
      </c>
      <c r="AT177" s="2">
        <f t="shared" si="61"/>
        <v>139.53320493624068</v>
      </c>
      <c r="AU177" s="2">
        <f t="shared" si="62"/>
        <v>0.72251082359481467</v>
      </c>
      <c r="AV177" s="2">
        <f t="shared" si="63"/>
        <v>0.92443318069605507</v>
      </c>
      <c r="AW177" s="2">
        <f t="shared" si="73"/>
        <v>0.82153623820702126</v>
      </c>
      <c r="AX177" s="2"/>
      <c r="AY177" s="2">
        <f t="shared" si="64"/>
        <v>-3.2012923433939466E-3</v>
      </c>
      <c r="AZ177" s="2">
        <f t="shared" si="65"/>
        <v>0.97951192688688282</v>
      </c>
      <c r="BA177" s="2">
        <f t="shared" si="66"/>
        <v>0.59115881684376936</v>
      </c>
      <c r="BC177">
        <f t="shared" si="67"/>
        <v>-0.98271321923027521</v>
      </c>
      <c r="BD177">
        <f t="shared" si="68"/>
        <v>0.10289694248903525</v>
      </c>
      <c r="BE177">
        <f t="shared" si="69"/>
        <v>-9.9025414612204932E-2</v>
      </c>
    </row>
    <row r="178" spans="1:57" x14ac:dyDescent="0.25">
      <c r="A178" s="3">
        <v>33208</v>
      </c>
      <c r="B178" s="18" t="s">
        <v>177</v>
      </c>
      <c r="C178" s="18">
        <v>-8.4785342920071436</v>
      </c>
      <c r="D178" s="18">
        <v>-6.5952114708938208</v>
      </c>
      <c r="E178" s="16">
        <v>-7.5368728814504813</v>
      </c>
      <c r="F178" s="16">
        <v>-2.9140171447655341</v>
      </c>
      <c r="G178" s="16">
        <v>-4.6228557366849472</v>
      </c>
      <c r="H178" s="16">
        <v>-0.74910059623640146</v>
      </c>
      <c r="I178" s="16">
        <v>0.85122142169367265</v>
      </c>
      <c r="J178" s="16">
        <v>-0.51871673128518381</v>
      </c>
      <c r="K178" s="16">
        <v>-0.51064421960484041</v>
      </c>
      <c r="L178" s="16">
        <v>-1.0216622798775554E-2</v>
      </c>
      <c r="M178" s="16">
        <v>-4.9278681259636921</v>
      </c>
      <c r="N178" s="16">
        <v>-3.6258035592446483</v>
      </c>
      <c r="O178" s="16">
        <v>-1.3020645667190442</v>
      </c>
      <c r="P178" s="16">
        <v>-0.92188493943951144</v>
      </c>
      <c r="Q178" s="16">
        <v>-1.0065149106927157E-2</v>
      </c>
      <c r="R178" s="16">
        <v>-5.6136835377002274</v>
      </c>
      <c r="S178" s="16">
        <v>-4.691798598260716</v>
      </c>
      <c r="T178" s="16">
        <v>-11.186694458205244</v>
      </c>
      <c r="U178" s="16">
        <v>-1.4546609154177874</v>
      </c>
      <c r="V178" s="16">
        <v>5.5730109205050162</v>
      </c>
      <c r="W178" s="16">
        <v>-3.2371376828429286</v>
      </c>
      <c r="X178" s="2"/>
      <c r="Y178" s="17">
        <v>2.7035568776718919</v>
      </c>
      <c r="Z178" s="17">
        <v>2.383601393131598</v>
      </c>
      <c r="AA178" s="2"/>
      <c r="AB178" s="2">
        <f t="shared" si="52"/>
        <v>1.1168059541484725</v>
      </c>
      <c r="AC178" s="2">
        <f t="shared" si="53"/>
        <v>-0.1336545174977789</v>
      </c>
      <c r="AD178" s="2">
        <f t="shared" si="54"/>
        <v>1.2504604716462513</v>
      </c>
      <c r="AE178" s="2"/>
      <c r="AF178" s="2">
        <f>VLOOKUP($A178, Haver!$A:$L, MATCH("Normalized hours", Haver!$1:$1, 0), FALSE)</f>
        <v>85.550808586480741</v>
      </c>
      <c r="AG178" s="2">
        <f t="shared" si="74"/>
        <v>-1.9754937620077948</v>
      </c>
      <c r="AH178" s="2">
        <f t="shared" si="70"/>
        <v>-2.9140171447655341</v>
      </c>
      <c r="AI178" s="16">
        <f t="shared" si="71"/>
        <v>-0.74910059623640146</v>
      </c>
      <c r="AJ178" s="2">
        <f t="shared" si="72"/>
        <v>1.1168059541484725</v>
      </c>
      <c r="AK178" s="2">
        <f t="shared" si="76"/>
        <v>225.52063889749402</v>
      </c>
      <c r="AL178" s="2">
        <f t="shared" si="76"/>
        <v>140.12910528452358</v>
      </c>
      <c r="AM178" s="2">
        <f t="shared" si="56"/>
        <v>-3.4246613643703743</v>
      </c>
      <c r="AN178" s="2">
        <f t="shared" si="57"/>
        <v>-0.1336545174977789</v>
      </c>
      <c r="AO178" s="2">
        <f t="shared" si="58"/>
        <v>1.2504604716462513</v>
      </c>
      <c r="AP178" s="2">
        <f t="shared" si="59"/>
        <v>225.6542934149918</v>
      </c>
      <c r="AQ178" s="2">
        <f t="shared" si="60"/>
        <v>140.26275980202135</v>
      </c>
      <c r="AR178" s="2">
        <f t="shared" si="61"/>
        <v>1.1168059541484725</v>
      </c>
      <c r="AS178" s="2">
        <f t="shared" si="61"/>
        <v>225.52063889749402</v>
      </c>
      <c r="AT178" s="2">
        <f t="shared" si="61"/>
        <v>140.12910528452358</v>
      </c>
      <c r="AU178" s="2">
        <f t="shared" si="62"/>
        <v>-0.1336545174977789</v>
      </c>
      <c r="AV178" s="2">
        <f t="shared" si="63"/>
        <v>-0.95978503966656525</v>
      </c>
      <c r="AW178" s="2">
        <f t="shared" si="73"/>
        <v>9.3031952015637742E-2</v>
      </c>
      <c r="AX178" s="2"/>
      <c r="AY178" s="2">
        <f t="shared" si="64"/>
        <v>-1.235168323834317</v>
      </c>
      <c r="AZ178" s="2">
        <f t="shared" si="65"/>
        <v>0.65399578520712176</v>
      </c>
      <c r="BA178" s="2">
        <f t="shared" si="66"/>
        <v>0.26564267516400819</v>
      </c>
      <c r="BC178">
        <f t="shared" si="67"/>
        <v>-1.8891641090414373</v>
      </c>
      <c r="BD178">
        <f t="shared" si="68"/>
        <v>-1.0528169916822017</v>
      </c>
      <c r="BE178">
        <f t="shared" si="69"/>
        <v>-0.22668646951341503</v>
      </c>
    </row>
    <row r="179" spans="1:57" x14ac:dyDescent="0.25">
      <c r="A179" s="3">
        <v>33298</v>
      </c>
      <c r="B179" s="18" t="s">
        <v>178</v>
      </c>
      <c r="C179" s="18">
        <v>-6.6601193862379837</v>
      </c>
      <c r="D179" s="18">
        <v>-4.9605367438474177</v>
      </c>
      <c r="E179" s="16">
        <v>-5.8103280650427003</v>
      </c>
      <c r="F179" s="16">
        <v>-5.7631234957135016</v>
      </c>
      <c r="G179" s="16">
        <v>-4.7204569329199142E-2</v>
      </c>
      <c r="H179" s="16">
        <v>-0.65753842757804737</v>
      </c>
      <c r="I179" s="16">
        <v>1.2121025418307267</v>
      </c>
      <c r="J179" s="16">
        <v>1.5382564098938425</v>
      </c>
      <c r="K179" s="16">
        <v>1.5448835124332809</v>
      </c>
      <c r="L179" s="16">
        <v>-8.0869622379923234E-3</v>
      </c>
      <c r="M179" s="16">
        <v>-2.6937148919005023</v>
      </c>
      <c r="N179" s="16">
        <v>-3.4463720508113886</v>
      </c>
      <c r="O179" s="16">
        <v>0.75265715891088625</v>
      </c>
      <c r="P179" s="16">
        <v>-2.8424368547888235</v>
      </c>
      <c r="Q179" s="16">
        <v>-1.3668792294869531E-2</v>
      </c>
      <c r="R179" s="16">
        <v>-4.8703246881833362</v>
      </c>
      <c r="S179" s="16">
        <v>-2.0278878333945127</v>
      </c>
      <c r="T179" s="16">
        <v>-8.2803797976264857</v>
      </c>
      <c r="U179" s="16">
        <v>-2.0884508781771718</v>
      </c>
      <c r="V179" s="16">
        <v>3.4100551094431482</v>
      </c>
      <c r="W179" s="16">
        <v>6.0563044782659115E-2</v>
      </c>
      <c r="X179" s="2"/>
      <c r="Y179" s="17">
        <v>2.5231326855289007</v>
      </c>
      <c r="Z179" s="17">
        <v>2.1351561329811091</v>
      </c>
      <c r="AA179" s="2"/>
      <c r="AB179" s="2">
        <f t="shared" si="52"/>
        <v>0.95242134725396066</v>
      </c>
      <c r="AC179" s="2">
        <f t="shared" si="53"/>
        <v>-1.1882145133178339</v>
      </c>
      <c r="AD179" s="2">
        <f t="shared" si="54"/>
        <v>2.1406358605717948</v>
      </c>
      <c r="AE179" s="2"/>
      <c r="AF179" s="2">
        <f>VLOOKUP($A179, Haver!$A:$L, MATCH("Normalized hours", Haver!$1:$1, 0), FALSE)</f>
        <v>84.649175687364021</v>
      </c>
      <c r="AG179" s="2">
        <f t="shared" si="74"/>
        <v>-4.2380325117138584</v>
      </c>
      <c r="AH179" s="2">
        <f t="shared" si="70"/>
        <v>-5.7631234957135016</v>
      </c>
      <c r="AI179" s="16">
        <f t="shared" si="71"/>
        <v>-0.65753842757804737</v>
      </c>
      <c r="AJ179" s="2">
        <f t="shared" si="72"/>
        <v>0.95242134725396066</v>
      </c>
      <c r="AK179" s="2">
        <f t="shared" si="76"/>
        <v>226.15142206887626</v>
      </c>
      <c r="AL179" s="2">
        <f t="shared" si="76"/>
        <v>140.66289431776886</v>
      </c>
      <c r="AM179" s="2">
        <f t="shared" si="56"/>
        <v>-4.2182399832802204</v>
      </c>
      <c r="AN179" s="2">
        <f t="shared" si="57"/>
        <v>-1.1882145133178339</v>
      </c>
      <c r="AO179" s="2">
        <f t="shared" si="58"/>
        <v>2.1406358605717948</v>
      </c>
      <c r="AP179" s="2">
        <f t="shared" si="59"/>
        <v>227.33963658219409</v>
      </c>
      <c r="AQ179" s="2">
        <f t="shared" si="60"/>
        <v>141.85110883108669</v>
      </c>
      <c r="AR179" s="2">
        <f t="shared" si="61"/>
        <v>0.95242134725396066</v>
      </c>
      <c r="AS179" s="2">
        <f t="shared" si="61"/>
        <v>226.15142206887626</v>
      </c>
      <c r="AT179" s="2">
        <f t="shared" si="61"/>
        <v>140.66289431776886</v>
      </c>
      <c r="AU179" s="2">
        <f t="shared" si="62"/>
        <v>-1.1882145133178339</v>
      </c>
      <c r="AV179" s="2">
        <f t="shared" si="63"/>
        <v>-2.4123670559272403</v>
      </c>
      <c r="AW179" s="2">
        <f t="shared" si="73"/>
        <v>-1.3477489219127377</v>
      </c>
      <c r="AX179" s="2"/>
      <c r="AY179" s="2">
        <f t="shared" si="64"/>
        <v>-1.9085970468094424</v>
      </c>
      <c r="AZ179" s="2">
        <f t="shared" si="65"/>
        <v>0.84216007493484335</v>
      </c>
      <c r="BA179" s="2">
        <f t="shared" si="66"/>
        <v>0.45380696489172978</v>
      </c>
      <c r="BC179">
        <f t="shared" si="67"/>
        <v>-2.7507571217442846</v>
      </c>
      <c r="BD179">
        <f t="shared" si="68"/>
        <v>-1.0646181340145016</v>
      </c>
      <c r="BE179">
        <f t="shared" si="69"/>
        <v>0.1595344085949052</v>
      </c>
    </row>
    <row r="180" spans="1:57" x14ac:dyDescent="0.25">
      <c r="A180" s="3">
        <v>33390</v>
      </c>
      <c r="B180" s="18" t="s">
        <v>179</v>
      </c>
      <c r="C180" s="18">
        <v>0.44388755911030131</v>
      </c>
      <c r="D180" s="18">
        <v>-2.3633996078472532</v>
      </c>
      <c r="E180" s="16">
        <v>-0.95975602436847751</v>
      </c>
      <c r="F180" s="16">
        <v>-3.9440149784696485</v>
      </c>
      <c r="G180" s="16">
        <v>2.9842589541011728</v>
      </c>
      <c r="H180" s="16">
        <v>-1.2808268171862434</v>
      </c>
      <c r="I180" s="16">
        <v>1.1249609271701937</v>
      </c>
      <c r="J180" s="16">
        <v>-0.44545341966636609</v>
      </c>
      <c r="K180" s="16">
        <v>-0.44008676954927317</v>
      </c>
      <c r="L180" s="16">
        <v>-7.3708121751390743E-3</v>
      </c>
      <c r="M180" s="16">
        <v>2.4620346963410951</v>
      </c>
      <c r="N180" s="16">
        <v>1.2842913101760223</v>
      </c>
      <c r="O180" s="16">
        <v>1.1777433861650737</v>
      </c>
      <c r="P180" s="16">
        <v>-0.3736072513884845</v>
      </c>
      <c r="Q180" s="16">
        <v>-1.6153324409046377E-2</v>
      </c>
      <c r="R180" s="16">
        <v>2.2156321307207576</v>
      </c>
      <c r="S180" s="16">
        <v>2.5892393821092416</v>
      </c>
      <c r="T180" s="16">
        <v>5.9972724417306003</v>
      </c>
      <c r="U180" s="16">
        <v>-4.2627944363327321E-2</v>
      </c>
      <c r="V180" s="16">
        <v>-3.7816403110098413</v>
      </c>
      <c r="W180" s="16">
        <v>2.6318673264725692</v>
      </c>
      <c r="X180" s="2"/>
      <c r="Y180" s="17">
        <v>1.7473082424834621</v>
      </c>
      <c r="Z180" s="17">
        <v>2.0139337650064864</v>
      </c>
      <c r="AA180" s="2"/>
      <c r="AB180" s="2">
        <f t="shared" si="52"/>
        <v>0.63221464295739982</v>
      </c>
      <c r="AC180" s="2">
        <f t="shared" si="53"/>
        <v>-2.2842399503225641</v>
      </c>
      <c r="AD180" s="2">
        <f t="shared" si="54"/>
        <v>2.9164545932799637</v>
      </c>
      <c r="AE180" s="2"/>
      <c r="AF180" s="2">
        <f>VLOOKUP($A180, Haver!$A:$L, MATCH("Normalized hours", Haver!$1:$1, 0), FALSE)</f>
        <v>84.124970513458962</v>
      </c>
      <c r="AG180" s="2">
        <f t="shared" si="74"/>
        <v>-2.4847732730547638</v>
      </c>
      <c r="AH180" s="2">
        <f t="shared" si="70"/>
        <v>-3.9440149784696485</v>
      </c>
      <c r="AI180" s="16">
        <f t="shared" si="71"/>
        <v>-1.2808268171862434</v>
      </c>
      <c r="AJ180" s="2">
        <f t="shared" si="72"/>
        <v>0.63221464295739982</v>
      </c>
      <c r="AK180" s="2">
        <f t="shared" ref="AK180:AL195" si="77">AK179+Y180/4</f>
        <v>226.58824912949711</v>
      </c>
      <c r="AL180" s="2">
        <f t="shared" si="77"/>
        <v>141.16637775902049</v>
      </c>
      <c r="AM180" s="2">
        <f t="shared" si="56"/>
        <v>-4.3841017480189217</v>
      </c>
      <c r="AN180" s="2">
        <f t="shared" si="57"/>
        <v>-2.2842399503225641</v>
      </c>
      <c r="AO180" s="2">
        <f t="shared" si="58"/>
        <v>2.9164545932799637</v>
      </c>
      <c r="AP180" s="2">
        <f t="shared" si="59"/>
        <v>228.87248907981967</v>
      </c>
      <c r="AQ180" s="2">
        <f t="shared" si="60"/>
        <v>143.45061770934305</v>
      </c>
      <c r="AR180" s="2">
        <f t="shared" si="61"/>
        <v>0.63221464295739982</v>
      </c>
      <c r="AS180" s="2">
        <f t="shared" si="61"/>
        <v>226.58824912949711</v>
      </c>
      <c r="AT180" s="2">
        <f t="shared" si="61"/>
        <v>141.16637775902049</v>
      </c>
      <c r="AU180" s="2">
        <f t="shared" si="62"/>
        <v>-2.2842399503225641</v>
      </c>
      <c r="AV180" s="2">
        <f t="shared" si="63"/>
        <v>-2.6523060620193597</v>
      </c>
      <c r="AW180" s="2">
        <f t="shared" si="73"/>
        <v>-2.3337526665301498</v>
      </c>
      <c r="AX180" s="2"/>
      <c r="AY180" s="2">
        <f t="shared" si="64"/>
        <v>-1.2930883727241687</v>
      </c>
      <c r="AZ180" s="2">
        <f t="shared" si="65"/>
        <v>1.1365959214761117</v>
      </c>
      <c r="BA180" s="2">
        <f t="shared" si="66"/>
        <v>0.7482428114329982</v>
      </c>
      <c r="BC180">
        <f t="shared" si="67"/>
        <v>-2.4296842942002792</v>
      </c>
      <c r="BD180">
        <f t="shared" si="68"/>
        <v>-0.31855339548920836</v>
      </c>
      <c r="BE180">
        <f t="shared" si="69"/>
        <v>4.9512716207586904E-2</v>
      </c>
    </row>
    <row r="181" spans="1:57" x14ac:dyDescent="0.25">
      <c r="A181" s="3">
        <v>33482</v>
      </c>
      <c r="B181" s="18" t="s">
        <v>180</v>
      </c>
      <c r="C181" s="18">
        <v>-1.2568279476264803</v>
      </c>
      <c r="D181" s="18">
        <v>-2.489166086957443</v>
      </c>
      <c r="E181" s="16">
        <v>-1.8729970172919623</v>
      </c>
      <c r="F181" s="16">
        <v>-1.8346100533055312</v>
      </c>
      <c r="G181" s="16">
        <v>-3.8386963986431155E-2</v>
      </c>
      <c r="H181" s="16">
        <v>-1.5066996316096248</v>
      </c>
      <c r="I181" s="16">
        <v>1.039174185108094</v>
      </c>
      <c r="J181" s="16">
        <v>-0.59600476821712611</v>
      </c>
      <c r="K181" s="16">
        <v>-0.59173168774883278</v>
      </c>
      <c r="L181" s="16">
        <v>-8.0692618929331106E-3</v>
      </c>
      <c r="M181" s="16">
        <v>0.27681421773263426</v>
      </c>
      <c r="N181" s="16">
        <v>2.3868641039582599</v>
      </c>
      <c r="O181" s="16">
        <v>-2.1100498862256263</v>
      </c>
      <c r="P181" s="16">
        <v>0.15904593825957436</v>
      </c>
      <c r="Q181" s="16">
        <v>-1.59165309494117E-2</v>
      </c>
      <c r="R181" s="16">
        <v>0.44701883105225182</v>
      </c>
      <c r="S181" s="16">
        <v>0.28797289279267851</v>
      </c>
      <c r="T181" s="16">
        <v>9.25578188708044</v>
      </c>
      <c r="U181" s="16">
        <v>0.4513923635719278</v>
      </c>
      <c r="V181" s="16">
        <v>-8.8087630560281891</v>
      </c>
      <c r="W181" s="16">
        <v>-0.16341947077924934</v>
      </c>
      <c r="X181" s="2"/>
      <c r="Y181" s="17">
        <v>1.6251856559654148</v>
      </c>
      <c r="Z181" s="17">
        <v>1.8669381425884128</v>
      </c>
      <c r="AA181" s="2"/>
      <c r="AB181" s="2">
        <f t="shared" si="52"/>
        <v>0.25553973505499361</v>
      </c>
      <c r="AC181" s="2">
        <f t="shared" si="53"/>
        <v>-2.890825385586155</v>
      </c>
      <c r="AD181" s="2">
        <f t="shared" si="54"/>
        <v>3.1463651206411485</v>
      </c>
      <c r="AE181" s="2"/>
      <c r="AF181" s="2">
        <f>VLOOKUP($A181, Haver!$A:$L, MATCH("Normalized hours", Haver!$1:$1, 0), FALSE)</f>
        <v>84.023798914895281</v>
      </c>
      <c r="AG181" s="2">
        <f t="shared" si="74"/>
        <v>-0.48134333003455443</v>
      </c>
      <c r="AH181" s="2">
        <f t="shared" si="70"/>
        <v>-1.8346100533055312</v>
      </c>
      <c r="AI181" s="16">
        <f t="shared" si="71"/>
        <v>-1.5066996316096248</v>
      </c>
      <c r="AJ181" s="2">
        <f t="shared" si="72"/>
        <v>0.25553973505499361</v>
      </c>
      <c r="AK181" s="2">
        <f t="shared" si="77"/>
        <v>226.99454554348847</v>
      </c>
      <c r="AL181" s="2">
        <f t="shared" si="77"/>
        <v>141.6331122946676</v>
      </c>
      <c r="AM181" s="2">
        <f t="shared" si="56"/>
        <v>-2.426341741054364</v>
      </c>
      <c r="AN181" s="2">
        <f t="shared" si="57"/>
        <v>-2.890825385586155</v>
      </c>
      <c r="AO181" s="2">
        <f t="shared" si="58"/>
        <v>3.1463651206411485</v>
      </c>
      <c r="AP181" s="2">
        <f t="shared" si="59"/>
        <v>229.88537092907464</v>
      </c>
      <c r="AQ181" s="2">
        <f t="shared" si="60"/>
        <v>144.52393768025377</v>
      </c>
      <c r="AR181" s="2">
        <f t="shared" si="61"/>
        <v>0.25553973505499361</v>
      </c>
      <c r="AS181" s="2">
        <f t="shared" si="61"/>
        <v>226.99454554348847</v>
      </c>
      <c r="AT181" s="2">
        <f t="shared" si="61"/>
        <v>141.6331122946676</v>
      </c>
      <c r="AU181" s="2">
        <f t="shared" si="62"/>
        <v>-2.890825385586155</v>
      </c>
      <c r="AV181" s="2">
        <f t="shared" si="63"/>
        <v>-3.1205553163423501</v>
      </c>
      <c r="AW181" s="2">
        <f t="shared" si="73"/>
        <v>-2.7924051798565328</v>
      </c>
      <c r="AX181" s="2"/>
      <c r="AY181" s="2">
        <f t="shared" si="64"/>
        <v>-1.22388481829101</v>
      </c>
      <c r="AZ181" s="2">
        <f t="shared" si="65"/>
        <v>0.60908344991970509</v>
      </c>
      <c r="BA181" s="2">
        <f t="shared" si="66"/>
        <v>0.22073033987659163</v>
      </c>
      <c r="BC181">
        <f t="shared" si="67"/>
        <v>-1.8329682682107142</v>
      </c>
      <c r="BD181">
        <f t="shared" si="68"/>
        <v>-0.32815013648581615</v>
      </c>
      <c r="BE181">
        <f t="shared" si="69"/>
        <v>-9.8420205729621291E-2</v>
      </c>
    </row>
    <row r="182" spans="1:57" x14ac:dyDescent="0.25">
      <c r="A182" s="3">
        <v>33573</v>
      </c>
      <c r="B182" s="18" t="s">
        <v>181</v>
      </c>
      <c r="C182" s="18">
        <v>-1.633513085386165</v>
      </c>
      <c r="D182" s="18">
        <v>-2.078517276970032</v>
      </c>
      <c r="E182" s="16">
        <v>-1.8560151811780981</v>
      </c>
      <c r="F182" s="16">
        <v>-2.1868918061385498</v>
      </c>
      <c r="G182" s="16">
        <v>0.33087662496045178</v>
      </c>
      <c r="H182" s="16">
        <v>-1.6236254550189071</v>
      </c>
      <c r="I182" s="16">
        <v>0.95465707486617657</v>
      </c>
      <c r="J182" s="16">
        <v>1.4682056139602326</v>
      </c>
      <c r="K182" s="16">
        <v>1.4715361261809126</v>
      </c>
      <c r="L182" s="16">
        <v>-1.0183339218879595E-2</v>
      </c>
      <c r="M182" s="16">
        <v>-0.84367832780616858</v>
      </c>
      <c r="N182" s="16">
        <v>0.39663428938484901</v>
      </c>
      <c r="O182" s="16">
        <v>-1.2403126171910173</v>
      </c>
      <c r="P182" s="16">
        <v>-0.98327298141482267</v>
      </c>
      <c r="Q182" s="16">
        <v>-1.8846474944878011E-2</v>
      </c>
      <c r="R182" s="16">
        <v>-1.5602424645871189</v>
      </c>
      <c r="S182" s="16">
        <v>-0.57696948317229846</v>
      </c>
      <c r="T182" s="16">
        <v>-1.9649943827475376</v>
      </c>
      <c r="U182" s="16">
        <v>1.0377085880229469</v>
      </c>
      <c r="V182" s="16">
        <v>0.40475191816041711</v>
      </c>
      <c r="W182" s="16">
        <v>-1.6146780711952455</v>
      </c>
      <c r="X182" s="2"/>
      <c r="Y182" s="17">
        <v>1.8917582295341082</v>
      </c>
      <c r="Z182" s="17">
        <v>1.5583280497780043</v>
      </c>
      <c r="AA182" s="2"/>
      <c r="AB182" s="2">
        <f t="shared" si="52"/>
        <v>-0.15036662869973316</v>
      </c>
      <c r="AC182" s="2">
        <f t="shared" si="53"/>
        <v>-3.0696643055755644</v>
      </c>
      <c r="AD182" s="2">
        <f t="shared" si="54"/>
        <v>2.9192976768758312</v>
      </c>
      <c r="AE182" s="2"/>
      <c r="AF182" s="2">
        <f>VLOOKUP($A182, Haver!$A:$L, MATCH("Normalized hours", Haver!$1:$1, 0), FALSE)</f>
        <v>83.920006290462084</v>
      </c>
      <c r="AG182" s="2">
        <f t="shared" si="74"/>
        <v>-0.49441603408126977</v>
      </c>
      <c r="AH182" s="2">
        <f t="shared" si="70"/>
        <v>-2.1868918061385498</v>
      </c>
      <c r="AI182" s="16">
        <f t="shared" si="71"/>
        <v>-1.6236254550189071</v>
      </c>
      <c r="AJ182" s="2">
        <f t="shared" si="72"/>
        <v>-0.15036662869973316</v>
      </c>
      <c r="AK182" s="2">
        <f t="shared" si="77"/>
        <v>227.46748510087201</v>
      </c>
      <c r="AL182" s="2">
        <f t="shared" si="77"/>
        <v>142.02269430711209</v>
      </c>
      <c r="AM182" s="2">
        <f t="shared" si="56"/>
        <v>-0.71535567995763727</v>
      </c>
      <c r="AN182" s="2">
        <f t="shared" si="57"/>
        <v>-3.0696643055755644</v>
      </c>
      <c r="AO182" s="2">
        <f t="shared" si="58"/>
        <v>2.9192976768758312</v>
      </c>
      <c r="AP182" s="2">
        <f t="shared" si="59"/>
        <v>230.53714940644758</v>
      </c>
      <c r="AQ182" s="2">
        <f t="shared" si="60"/>
        <v>145.09235861268766</v>
      </c>
      <c r="AR182" s="2">
        <f t="shared" si="61"/>
        <v>-0.15036662869973316</v>
      </c>
      <c r="AS182" s="2">
        <f t="shared" si="61"/>
        <v>227.46748510087201</v>
      </c>
      <c r="AT182" s="2">
        <f t="shared" si="61"/>
        <v>142.02269430711209</v>
      </c>
      <c r="AU182" s="2">
        <f t="shared" si="62"/>
        <v>-3.0696643055755644</v>
      </c>
      <c r="AV182" s="2">
        <f t="shared" si="63"/>
        <v>-3.5845591116368745</v>
      </c>
      <c r="AW182" s="2">
        <f t="shared" si="73"/>
        <v>-3.3391281313911705</v>
      </c>
      <c r="AX182" s="2"/>
      <c r="AY182" s="2">
        <f t="shared" si="64"/>
        <v>-1.4348044002425522</v>
      </c>
      <c r="AZ182" s="2">
        <f t="shared" si="65"/>
        <v>0.29900529562195077</v>
      </c>
      <c r="BA182" s="2">
        <f t="shared" si="66"/>
        <v>-8.9347814421162797E-2</v>
      </c>
      <c r="BC182">
        <f t="shared" si="67"/>
        <v>-1.733809695864502</v>
      </c>
      <c r="BD182">
        <f t="shared" si="68"/>
        <v>-0.2454309802457032</v>
      </c>
      <c r="BE182">
        <f t="shared" si="69"/>
        <v>0.26946382581560685</v>
      </c>
    </row>
    <row r="183" spans="1:57" x14ac:dyDescent="0.25">
      <c r="A183" s="3">
        <v>33664</v>
      </c>
      <c r="B183" s="18" t="s">
        <v>182</v>
      </c>
      <c r="C183" s="18">
        <v>2.3539574287844713</v>
      </c>
      <c r="D183" s="18">
        <v>5.2362291961456275</v>
      </c>
      <c r="E183" s="16">
        <v>3.7950933124650508</v>
      </c>
      <c r="F183" s="16">
        <v>-3.8126575991765854</v>
      </c>
      <c r="G183" s="16">
        <v>7.6077509116416362</v>
      </c>
      <c r="H183" s="16">
        <v>-1.9654647537472612</v>
      </c>
      <c r="I183" s="16">
        <v>0.87132274969753731</v>
      </c>
      <c r="J183" s="16">
        <v>-1.9705621545641296</v>
      </c>
      <c r="K183" s="16">
        <v>-1.9680367778375829</v>
      </c>
      <c r="L183" s="16">
        <v>-1.3713918972481531E-2</v>
      </c>
      <c r="M183" s="16">
        <v>8.4261782941078014</v>
      </c>
      <c r="N183" s="16">
        <v>-1.1037702700845442</v>
      </c>
      <c r="O183" s="16">
        <v>9.5299485641923471</v>
      </c>
      <c r="P183" s="16">
        <v>-1.1940189446045986</v>
      </c>
      <c r="Q183" s="16">
        <v>-1.8952563079617596E-2</v>
      </c>
      <c r="R183" s="16">
        <v>7.5459386946887115</v>
      </c>
      <c r="S183" s="16">
        <v>8.7399576392933103</v>
      </c>
      <c r="T183" s="16">
        <v>-2.7806772961047277</v>
      </c>
      <c r="U183" s="16">
        <v>-0.65141134497197262</v>
      </c>
      <c r="V183" s="16">
        <v>10.326615990793439</v>
      </c>
      <c r="W183" s="16">
        <v>9.3913689842652825</v>
      </c>
      <c r="X183" s="2"/>
      <c r="Y183" s="17">
        <v>1.9629756297392484</v>
      </c>
      <c r="Z183" s="17">
        <v>1.4683075966716033</v>
      </c>
      <c r="AA183" s="2"/>
      <c r="AB183" s="2">
        <f t="shared" si="52"/>
        <v>-0.64173281713654839</v>
      </c>
      <c r="AC183" s="2">
        <f t="shared" si="53"/>
        <v>-4.5148378998291063</v>
      </c>
      <c r="AD183" s="2">
        <f t="shared" si="54"/>
        <v>3.8731050826925579</v>
      </c>
      <c r="AE183" s="2"/>
      <c r="AF183" s="2">
        <f>VLOOKUP($A183, Haver!$A:$L, MATCH("Normalized hours", Haver!$1:$1, 0), FALSE)</f>
        <v>83.51217466516394</v>
      </c>
      <c r="AG183" s="2">
        <f t="shared" si="74"/>
        <v>-1.9486453777098531</v>
      </c>
      <c r="AH183" s="2">
        <f t="shared" si="70"/>
        <v>-3.8126575991765854</v>
      </c>
      <c r="AI183" s="16">
        <f t="shared" si="71"/>
        <v>-1.9654647537472612</v>
      </c>
      <c r="AJ183" s="2">
        <f t="shared" si="72"/>
        <v>-0.64173281713654839</v>
      </c>
      <c r="AK183" s="2">
        <f t="shared" si="77"/>
        <v>227.95822900830683</v>
      </c>
      <c r="AL183" s="2">
        <f t="shared" si="77"/>
        <v>142.38977120627999</v>
      </c>
      <c r="AM183" s="2">
        <f t="shared" si="56"/>
        <v>-5.7806943770141679</v>
      </c>
      <c r="AN183" s="2">
        <f t="shared" si="57"/>
        <v>-4.5148378998291063</v>
      </c>
      <c r="AO183" s="2">
        <f t="shared" si="58"/>
        <v>3.8731050826925579</v>
      </c>
      <c r="AP183" s="2">
        <f t="shared" si="59"/>
        <v>232.47306690813593</v>
      </c>
      <c r="AQ183" s="2">
        <f t="shared" si="60"/>
        <v>146.90460910610909</v>
      </c>
      <c r="AR183" s="2">
        <f t="shared" si="61"/>
        <v>-0.64173281713654839</v>
      </c>
      <c r="AS183" s="2">
        <f t="shared" si="61"/>
        <v>227.95822900830683</v>
      </c>
      <c r="AT183" s="2">
        <f t="shared" si="61"/>
        <v>142.38977120627999</v>
      </c>
      <c r="AU183" s="2">
        <f t="shared" si="62"/>
        <v>-4.5148378998291063</v>
      </c>
      <c r="AV183" s="2">
        <f t="shared" si="63"/>
        <v>-2.6357857835206118</v>
      </c>
      <c r="AW183" s="2">
        <f t="shared" si="73"/>
        <v>-4.2922925311853168</v>
      </c>
      <c r="AX183" s="2"/>
      <c r="AY183" s="2">
        <f t="shared" si="64"/>
        <v>0.67174017328439817</v>
      </c>
      <c r="AZ183" s="2">
        <f t="shared" si="65"/>
        <v>2.6814924366700374</v>
      </c>
      <c r="BA183" s="2">
        <f t="shared" si="66"/>
        <v>2.2931393266269238</v>
      </c>
      <c r="BC183">
        <f t="shared" si="67"/>
        <v>-2.0097522633856379</v>
      </c>
      <c r="BD183">
        <f t="shared" si="68"/>
        <v>1.656506747664706</v>
      </c>
      <c r="BE183">
        <f t="shared" si="69"/>
        <v>-0.22254536864378888</v>
      </c>
    </row>
    <row r="184" spans="1:57" x14ac:dyDescent="0.25">
      <c r="A184" s="3">
        <v>33756</v>
      </c>
      <c r="B184" s="18" t="s">
        <v>183</v>
      </c>
      <c r="C184" s="18">
        <v>1.6330860324117356</v>
      </c>
      <c r="D184" s="18">
        <v>1.4767958796187752E-2</v>
      </c>
      <c r="E184" s="16">
        <v>0.82392699560395988</v>
      </c>
      <c r="F184" s="16">
        <v>0.82762262657737318</v>
      </c>
      <c r="G184" s="16">
        <v>-3.6956309734117454E-3</v>
      </c>
      <c r="H184" s="16">
        <v>-1.797401291570123</v>
      </c>
      <c r="I184" s="16">
        <v>0.55080036847631464</v>
      </c>
      <c r="J184" s="16">
        <v>3.4606338612734877E-3</v>
      </c>
      <c r="K184" s="16">
        <v>5.3073417376540144E-3</v>
      </c>
      <c r="L184" s="16">
        <v>-1.5996593225623024E-2</v>
      </c>
      <c r="M184" s="16">
        <v>0.81934922578536096</v>
      </c>
      <c r="N184" s="16">
        <v>4.1493744056513169</v>
      </c>
      <c r="O184" s="16">
        <v>-3.3300251798659555</v>
      </c>
      <c r="P184" s="16">
        <v>-0.31883084098527759</v>
      </c>
      <c r="Q184" s="16">
        <v>-1.7518647430768225E-2</v>
      </c>
      <c r="R184" s="16">
        <v>0.62280973568438647</v>
      </c>
      <c r="S184" s="16">
        <v>0.94164057666966339</v>
      </c>
      <c r="T184" s="16">
        <v>8.0150345766864017</v>
      </c>
      <c r="U184" s="16">
        <v>3.0594126335021032</v>
      </c>
      <c r="V184" s="16">
        <v>-7.3922248410020153</v>
      </c>
      <c r="W184" s="16">
        <v>-2.1177720568324396</v>
      </c>
      <c r="X184" s="2"/>
      <c r="Y184" s="17">
        <v>1.744795812005401</v>
      </c>
      <c r="Z184" s="17">
        <v>1.3918205408550357</v>
      </c>
      <c r="AA184" s="2"/>
      <c r="AB184" s="2">
        <f t="shared" si="52"/>
        <v>-1.0910831400290792</v>
      </c>
      <c r="AC184" s="2">
        <f t="shared" si="53"/>
        <v>-4.3066054077503493</v>
      </c>
      <c r="AD184" s="2">
        <f t="shared" si="54"/>
        <v>3.21552226772127</v>
      </c>
      <c r="AE184" s="2"/>
      <c r="AF184" s="2">
        <f>VLOOKUP($A184, Haver!$A:$L, MATCH("Normalized hours", Haver!$1:$1, 0), FALSE)</f>
        <v>83.847141771289273</v>
      </c>
      <c r="AG184" s="2">
        <f t="shared" si="74"/>
        <v>1.6011898735962315</v>
      </c>
      <c r="AH184" s="2">
        <f t="shared" si="70"/>
        <v>0.82762262657737318</v>
      </c>
      <c r="AI184" s="16">
        <f t="shared" si="71"/>
        <v>-1.797401291570123</v>
      </c>
      <c r="AJ184" s="2">
        <f t="shared" si="72"/>
        <v>-1.0910831400290792</v>
      </c>
      <c r="AK184" s="2">
        <f t="shared" si="77"/>
        <v>228.39442796130817</v>
      </c>
      <c r="AL184" s="2">
        <f t="shared" si="77"/>
        <v>142.73772634149375</v>
      </c>
      <c r="AM184" s="2">
        <f t="shared" si="56"/>
        <v>0.83292996831502719</v>
      </c>
      <c r="AN184" s="2">
        <f t="shared" si="57"/>
        <v>-4.3066054077503493</v>
      </c>
      <c r="AO184" s="2">
        <f t="shared" si="58"/>
        <v>3.21552226772127</v>
      </c>
      <c r="AP184" s="2">
        <f t="shared" si="59"/>
        <v>232.70103336905851</v>
      </c>
      <c r="AQ184" s="2">
        <f t="shared" si="60"/>
        <v>147.04433174924409</v>
      </c>
      <c r="AR184" s="2">
        <f t="shared" si="61"/>
        <v>-1.0910831400290792</v>
      </c>
      <c r="AS184" s="2">
        <f t="shared" si="61"/>
        <v>228.39442796130817</v>
      </c>
      <c r="AT184" s="2">
        <f t="shared" si="61"/>
        <v>142.73772634149375</v>
      </c>
      <c r="AU184" s="2">
        <f t="shared" si="62"/>
        <v>-4.3066054077503493</v>
      </c>
      <c r="AV184" s="2">
        <f t="shared" si="63"/>
        <v>-2.4298040346196217</v>
      </c>
      <c r="AW184" s="2">
        <f t="shared" si="73"/>
        <v>-4.0853868745409736</v>
      </c>
      <c r="AX184" s="2"/>
      <c r="AY184" s="2">
        <f t="shared" si="64"/>
        <v>0.87657747973073841</v>
      </c>
      <c r="AZ184" s="2">
        <f t="shared" si="65"/>
        <v>1.8489861417035485</v>
      </c>
      <c r="BA184" s="2">
        <f t="shared" si="66"/>
        <v>1.460633031660435</v>
      </c>
      <c r="BC184">
        <f t="shared" si="67"/>
        <v>-0.97240866197280873</v>
      </c>
      <c r="BD184">
        <f t="shared" si="68"/>
        <v>1.655582839921353</v>
      </c>
      <c r="BE184">
        <f t="shared" si="69"/>
        <v>-0.22121853320937537</v>
      </c>
    </row>
    <row r="185" spans="1:57" x14ac:dyDescent="0.25">
      <c r="A185" s="3">
        <v>33848</v>
      </c>
      <c r="B185" s="18" t="s">
        <v>184</v>
      </c>
      <c r="C185" s="18">
        <v>0.70542915278379503</v>
      </c>
      <c r="D185" s="18">
        <v>-2.8640742323535973</v>
      </c>
      <c r="E185" s="16">
        <v>-1.0793225397849016</v>
      </c>
      <c r="F185" s="16">
        <v>-0.84725404241785185</v>
      </c>
      <c r="G185" s="16">
        <v>-0.23206849736704882</v>
      </c>
      <c r="H185" s="16">
        <v>-1.2702840096229933</v>
      </c>
      <c r="I185" s="16">
        <v>0.23299095100645872</v>
      </c>
      <c r="J185" s="16">
        <v>0.56034647987585007</v>
      </c>
      <c r="K185" s="16">
        <v>0.5616321764560962</v>
      </c>
      <c r="L185" s="16">
        <v>-1.7031721871056948E-2</v>
      </c>
      <c r="M185" s="16">
        <v>-0.46573959599051939</v>
      </c>
      <c r="N185" s="16">
        <v>-0.13628842340478076</v>
      </c>
      <c r="O185" s="16">
        <v>-0.32945117258573831</v>
      </c>
      <c r="P185" s="16">
        <v>-0.39047803225176336</v>
      </c>
      <c r="Q185" s="16">
        <v>-1.6916254754751364E-2</v>
      </c>
      <c r="R185" s="16">
        <v>-0.71854394033746605</v>
      </c>
      <c r="S185" s="16">
        <v>-0.32806590808570474</v>
      </c>
      <c r="T185" s="16">
        <v>-1.1022424518158687</v>
      </c>
      <c r="U185" s="16">
        <v>0.12310949669894566</v>
      </c>
      <c r="V185" s="16">
        <v>0.38369851147840217</v>
      </c>
      <c r="W185" s="16">
        <v>-0.45117540478465035</v>
      </c>
      <c r="X185" s="2"/>
      <c r="Y185" s="17">
        <v>2.710628664296729</v>
      </c>
      <c r="Z185" s="17">
        <v>1.3633821712797809</v>
      </c>
      <c r="AA185" s="2"/>
      <c r="AB185" s="2">
        <f t="shared" si="52"/>
        <v>-1.4086541424348276</v>
      </c>
      <c r="AC185" s="2">
        <f t="shared" si="53"/>
        <v>-4.3780108742407879</v>
      </c>
      <c r="AD185" s="2">
        <f t="shared" si="54"/>
        <v>2.9693567318059602</v>
      </c>
      <c r="AE185" s="2"/>
      <c r="AF185" s="2">
        <f>VLOOKUP($A185, Haver!$A:$L, MATCH("Normalized hours", Haver!$1:$1, 0), FALSE)</f>
        <v>84.003354913112986</v>
      </c>
      <c r="AG185" s="2">
        <f t="shared" si="74"/>
        <v>0.74453488079191932</v>
      </c>
      <c r="AH185" s="2">
        <f t="shared" si="70"/>
        <v>-0.84725404241785185</v>
      </c>
      <c r="AI185" s="16">
        <f t="shared" si="71"/>
        <v>-1.2702840096229933</v>
      </c>
      <c r="AJ185" s="2">
        <f t="shared" si="72"/>
        <v>-1.4086541424348276</v>
      </c>
      <c r="AK185" s="2">
        <f t="shared" si="77"/>
        <v>229.07208512738234</v>
      </c>
      <c r="AL185" s="2">
        <f t="shared" si="77"/>
        <v>143.0785718843137</v>
      </c>
      <c r="AM185" s="2">
        <f t="shared" si="56"/>
        <v>-0.28562186596175565</v>
      </c>
      <c r="AN185" s="2">
        <f t="shared" si="57"/>
        <v>-4.3780108742407879</v>
      </c>
      <c r="AO185" s="2">
        <f t="shared" si="58"/>
        <v>2.9693567318059602</v>
      </c>
      <c r="AP185" s="2">
        <f t="shared" si="59"/>
        <v>233.45009600162314</v>
      </c>
      <c r="AQ185" s="2">
        <f t="shared" si="60"/>
        <v>147.4565827585545</v>
      </c>
      <c r="AR185" s="2">
        <f t="shared" si="61"/>
        <v>-1.4086541424348276</v>
      </c>
      <c r="AS185" s="2">
        <f t="shared" si="61"/>
        <v>229.07208512738234</v>
      </c>
      <c r="AT185" s="2">
        <f t="shared" si="61"/>
        <v>143.0785718843137</v>
      </c>
      <c r="AU185" s="2">
        <f t="shared" si="62"/>
        <v>-4.3780108742407879</v>
      </c>
      <c r="AV185" s="2">
        <f t="shared" si="63"/>
        <v>-2.6996346695658469</v>
      </c>
      <c r="AW185" s="2">
        <f t="shared" si="73"/>
        <v>-4.2972003851454366</v>
      </c>
      <c r="AX185" s="2"/>
      <c r="AY185" s="2">
        <f t="shared" si="64"/>
        <v>0.76014258073310859</v>
      </c>
      <c r="AZ185" s="2">
        <f t="shared" si="65"/>
        <v>1.7666233485571139</v>
      </c>
      <c r="BA185" s="2">
        <f t="shared" si="66"/>
        <v>1.3782702385140004</v>
      </c>
      <c r="BC185">
        <f t="shared" si="67"/>
        <v>-1.006480767824004</v>
      </c>
      <c r="BD185">
        <f t="shared" si="68"/>
        <v>1.5975657155795908</v>
      </c>
      <c r="BE185">
        <f t="shared" si="69"/>
        <v>-8.0810489095351323E-2</v>
      </c>
    </row>
    <row r="186" spans="1:57" x14ac:dyDescent="0.25">
      <c r="A186" s="3">
        <v>33939</v>
      </c>
      <c r="B186" s="18" t="s">
        <v>185</v>
      </c>
      <c r="C186" s="18">
        <v>1.1420270270995188</v>
      </c>
      <c r="D186" s="18">
        <v>0.95461847848912029</v>
      </c>
      <c r="E186" s="16">
        <v>1.04832275279432</v>
      </c>
      <c r="F186" s="16">
        <v>1.1775996973364142</v>
      </c>
      <c r="G186" s="16">
        <v>-0.12927694454209426</v>
      </c>
      <c r="H186" s="16">
        <v>-0.9824722972142288</v>
      </c>
      <c r="I186" s="16">
        <v>-8.2905349533104633E-2</v>
      </c>
      <c r="J186" s="16">
        <v>1.1297741744969128</v>
      </c>
      <c r="K186" s="16">
        <v>1.1306092223460105</v>
      </c>
      <c r="L186" s="16">
        <v>-1.6819412892811247E-2</v>
      </c>
      <c r="M186" s="16">
        <v>-0.22996110526996449</v>
      </c>
      <c r="N186" s="16">
        <v>0.82385176922490388</v>
      </c>
      <c r="O186" s="16">
        <v>-1.0538128744948687</v>
      </c>
      <c r="P186" s="16">
        <v>1.1791501972921181</v>
      </c>
      <c r="Q186" s="16">
        <v>-1.5831793123393945E-2</v>
      </c>
      <c r="R186" s="16">
        <v>0.73947316144201913</v>
      </c>
      <c r="S186" s="16">
        <v>-0.4396770358500991</v>
      </c>
      <c r="T186" s="16">
        <v>0.2046892987273726</v>
      </c>
      <c r="U186" s="16">
        <v>0.98703648534918176</v>
      </c>
      <c r="V186" s="16">
        <v>0.53478386271464906</v>
      </c>
      <c r="W186" s="16">
        <v>-1.4267135211992805</v>
      </c>
      <c r="X186" s="2"/>
      <c r="Y186" s="17">
        <v>3.0049086326797556</v>
      </c>
      <c r="Z186" s="17">
        <v>1.3756877500528091</v>
      </c>
      <c r="AA186" s="2"/>
      <c r="AB186" s="2">
        <f t="shared" si="52"/>
        <v>-1.6542722167383848</v>
      </c>
      <c r="AC186" s="2">
        <f t="shared" si="53"/>
        <v>-3.8009586443201817</v>
      </c>
      <c r="AD186" s="2">
        <f t="shared" si="54"/>
        <v>2.146686427581797</v>
      </c>
      <c r="AE186" s="2"/>
      <c r="AF186" s="2">
        <f>VLOOKUP($A186, Haver!$A:$L, MATCH("Normalized hours", Haver!$1:$1, 0), FALSE)</f>
        <v>84.571069116452165</v>
      </c>
      <c r="AG186" s="2">
        <f t="shared" si="74"/>
        <v>2.6941992079448664</v>
      </c>
      <c r="AH186" s="2">
        <f t="shared" si="70"/>
        <v>1.1775996973364142</v>
      </c>
      <c r="AI186" s="16">
        <f t="shared" si="71"/>
        <v>-0.9824722972142288</v>
      </c>
      <c r="AJ186" s="2">
        <f t="shared" si="72"/>
        <v>-1.6542722167383848</v>
      </c>
      <c r="AK186" s="2">
        <f t="shared" si="77"/>
        <v>229.82331228555228</v>
      </c>
      <c r="AL186" s="2">
        <f t="shared" si="77"/>
        <v>143.42249382182692</v>
      </c>
      <c r="AM186" s="2">
        <f t="shared" si="56"/>
        <v>2.3082089196824249</v>
      </c>
      <c r="AN186" s="2">
        <f t="shared" si="57"/>
        <v>-3.8009586443201817</v>
      </c>
      <c r="AO186" s="2">
        <f t="shared" si="58"/>
        <v>2.146686427581797</v>
      </c>
      <c r="AP186" s="2">
        <f t="shared" si="59"/>
        <v>233.62427092987247</v>
      </c>
      <c r="AQ186" s="2">
        <f t="shared" si="60"/>
        <v>147.22345246614711</v>
      </c>
      <c r="AR186" s="2">
        <f t="shared" si="61"/>
        <v>-1.6542722167383848</v>
      </c>
      <c r="AS186" s="2">
        <f t="shared" si="61"/>
        <v>229.82331228555228</v>
      </c>
      <c r="AT186" s="2">
        <f t="shared" si="61"/>
        <v>143.42249382182692</v>
      </c>
      <c r="AU186" s="2">
        <f t="shared" si="62"/>
        <v>-3.8009586443201817</v>
      </c>
      <c r="AV186" s="2">
        <f t="shared" si="63"/>
        <v>-2.4375539813672669</v>
      </c>
      <c r="AW186" s="2">
        <f t="shared" si="73"/>
        <v>-4.0028004608113328</v>
      </c>
      <c r="AX186" s="2"/>
      <c r="AY186" s="2">
        <f t="shared" si="64"/>
        <v>0.70265230441561743</v>
      </c>
      <c r="AZ186" s="2">
        <f t="shared" si="65"/>
        <v>1.5031701299333968</v>
      </c>
      <c r="BA186" s="2">
        <f t="shared" si="66"/>
        <v>1.1148170198902834</v>
      </c>
      <c r="BC186">
        <f t="shared" si="67"/>
        <v>-0.80051782551777806</v>
      </c>
      <c r="BD186">
        <f t="shared" si="68"/>
        <v>1.5652464794440673</v>
      </c>
      <c r="BE186">
        <f t="shared" si="69"/>
        <v>0.20184181649115129</v>
      </c>
    </row>
    <row r="187" spans="1:57" x14ac:dyDescent="0.25">
      <c r="A187" s="3">
        <v>34029</v>
      </c>
      <c r="B187" s="18" t="s">
        <v>186</v>
      </c>
      <c r="C187" s="18">
        <v>-3.7748898316151558</v>
      </c>
      <c r="D187" s="18">
        <v>-7.1108121508406805</v>
      </c>
      <c r="E187" s="16">
        <v>-5.4428509912279157</v>
      </c>
      <c r="F187" s="16">
        <v>1.4214521887982667</v>
      </c>
      <c r="G187" s="16">
        <v>-6.8643031800261847</v>
      </c>
      <c r="H187" s="16">
        <v>-0.56372550392711229</v>
      </c>
      <c r="I187" s="16">
        <v>-0.39766993889902252</v>
      </c>
      <c r="J187" s="16">
        <v>-0.11681975708021319</v>
      </c>
      <c r="K187" s="16">
        <v>-0.11633068139198566</v>
      </c>
      <c r="L187" s="16">
        <v>-1.5359544353848342E-2</v>
      </c>
      <c r="M187" s="16">
        <v>-6.1503658643620156</v>
      </c>
      <c r="N187" s="16">
        <v>2.4262738260779431</v>
      </c>
      <c r="O187" s="16">
        <v>-8.5766396904399596</v>
      </c>
      <c r="P187" s="16">
        <v>0.9286292228993549</v>
      </c>
      <c r="Q187" s="16">
        <v>-1.4494416432433849E-2</v>
      </c>
      <c r="R187" s="16">
        <v>-5.3804137717413596</v>
      </c>
      <c r="S187" s="16">
        <v>-6.3090429946407145</v>
      </c>
      <c r="T187" s="16">
        <v>8.0962960895854028</v>
      </c>
      <c r="U187" s="16">
        <v>0.79536209914458755</v>
      </c>
      <c r="V187" s="16">
        <v>-13.476709861326764</v>
      </c>
      <c r="W187" s="16">
        <v>-7.104405093785302</v>
      </c>
      <c r="X187" s="2"/>
      <c r="Y187" s="17">
        <v>3.2878505465855428</v>
      </c>
      <c r="Z187" s="17">
        <v>1.4224969364149251</v>
      </c>
      <c r="AA187" s="2"/>
      <c r="AB187" s="2">
        <f t="shared" si="52"/>
        <v>-1.7952035927201628</v>
      </c>
      <c r="AC187" s="2">
        <f t="shared" si="53"/>
        <v>-3.4746782674686116</v>
      </c>
      <c r="AD187" s="2">
        <f t="shared" si="54"/>
        <v>1.6794746747484488</v>
      </c>
      <c r="AE187" s="2"/>
      <c r="AF187" s="2">
        <f>VLOOKUP($A187, Haver!$A:$L, MATCH("Normalized hours", Haver!$1:$1, 0), FALSE)</f>
        <v>85.302859539223647</v>
      </c>
      <c r="AG187" s="2">
        <f t="shared" si="74"/>
        <v>3.446296699449928</v>
      </c>
      <c r="AH187" s="2">
        <f t="shared" si="70"/>
        <v>1.4214521887982667</v>
      </c>
      <c r="AI187" s="16">
        <f t="shared" si="71"/>
        <v>-0.56372550392711229</v>
      </c>
      <c r="AJ187" s="2">
        <f t="shared" si="72"/>
        <v>-1.7952035927201628</v>
      </c>
      <c r="AK187" s="2">
        <f t="shared" si="77"/>
        <v>230.64527492219867</v>
      </c>
      <c r="AL187" s="2">
        <f t="shared" si="77"/>
        <v>143.77811805593066</v>
      </c>
      <c r="AM187" s="2">
        <f t="shared" si="56"/>
        <v>1.3051215074062812</v>
      </c>
      <c r="AN187" s="2">
        <f t="shared" si="57"/>
        <v>-3.4746782674686116</v>
      </c>
      <c r="AO187" s="2">
        <f t="shared" si="58"/>
        <v>1.6794746747484488</v>
      </c>
      <c r="AP187" s="2">
        <f t="shared" si="59"/>
        <v>234.11995318966729</v>
      </c>
      <c r="AQ187" s="2">
        <f t="shared" si="60"/>
        <v>147.25279632339928</v>
      </c>
      <c r="AR187" s="2">
        <f t="shared" si="61"/>
        <v>-1.7952035927201628</v>
      </c>
      <c r="AS187" s="2">
        <f t="shared" si="61"/>
        <v>230.64527492219867</v>
      </c>
      <c r="AT187" s="2">
        <f t="shared" si="61"/>
        <v>143.77811805593066</v>
      </c>
      <c r="AU187" s="2">
        <f t="shared" si="62"/>
        <v>-3.4746782674686116</v>
      </c>
      <c r="AV187" s="2">
        <f t="shared" si="63"/>
        <v>-3.7982667291742458</v>
      </c>
      <c r="AW187" s="2">
        <f t="shared" si="73"/>
        <v>-3.6474374136117662</v>
      </c>
      <c r="AX187" s="2"/>
      <c r="AY187" s="2">
        <f t="shared" si="64"/>
        <v>-0.83493916167488647</v>
      </c>
      <c r="AZ187" s="2">
        <f t="shared" si="65"/>
        <v>-0.64098979267659306</v>
      </c>
      <c r="BA187" s="2">
        <f t="shared" si="66"/>
        <v>-1.0293429027197067</v>
      </c>
      <c r="BC187">
        <f t="shared" si="67"/>
        <v>-0.19394936899829229</v>
      </c>
      <c r="BD187">
        <f t="shared" si="68"/>
        <v>-0.15082931556247892</v>
      </c>
      <c r="BE187">
        <f t="shared" si="69"/>
        <v>0.17275914614315488</v>
      </c>
    </row>
    <row r="188" spans="1:57" x14ac:dyDescent="0.25">
      <c r="A188" s="3">
        <v>34121</v>
      </c>
      <c r="B188" s="18" t="s">
        <v>187</v>
      </c>
      <c r="C188" s="18">
        <v>-1.0049630587350027</v>
      </c>
      <c r="D188" s="18">
        <v>2.2657339090621891</v>
      </c>
      <c r="E188" s="16">
        <v>0.63038542516359364</v>
      </c>
      <c r="F188" s="16">
        <v>2.8784868824910363</v>
      </c>
      <c r="G188" s="16">
        <v>-2.248101457327444</v>
      </c>
      <c r="H188" s="16">
        <v>-0.69219482950635447</v>
      </c>
      <c r="I188" s="16">
        <v>-0.20575202433603179</v>
      </c>
      <c r="J188" s="16">
        <v>-0.50157701527346865</v>
      </c>
      <c r="K188" s="16">
        <v>-0.50133305273522188</v>
      </c>
      <c r="L188" s="16">
        <v>-1.3372781237527886E-2</v>
      </c>
      <c r="M188" s="16">
        <v>-0.77899577574832335</v>
      </c>
      <c r="N188" s="16">
        <v>2.5498734576085162</v>
      </c>
      <c r="O188" s="16">
        <v>-3.3288692333568397</v>
      </c>
      <c r="P188" s="16">
        <v>-0.34010392060960015</v>
      </c>
      <c r="Q188" s="16">
        <v>-1.0382689371821685E-2</v>
      </c>
      <c r="R188" s="16">
        <v>-1.0047152738142393</v>
      </c>
      <c r="S188" s="16">
        <v>-0.6646113532046376</v>
      </c>
      <c r="T188" s="16">
        <v>5.1500120448171458</v>
      </c>
      <c r="U188" s="16">
        <v>1.7758369673347985</v>
      </c>
      <c r="V188" s="16">
        <v>-6.1547273186313891</v>
      </c>
      <c r="W188" s="16">
        <v>-2.4404483205394363</v>
      </c>
      <c r="X188" s="2"/>
      <c r="Y188" s="17">
        <v>3.4974721499249584</v>
      </c>
      <c r="Z188" s="17">
        <v>1.361418053083407</v>
      </c>
      <c r="AA188" s="2"/>
      <c r="AB188" s="2">
        <f t="shared" si="52"/>
        <v>-1.9682523000967516</v>
      </c>
      <c r="AC188" s="2">
        <f t="shared" si="53"/>
        <v>-2.8803898100296581</v>
      </c>
      <c r="AD188" s="2">
        <f t="shared" si="54"/>
        <v>0.91213750993290654</v>
      </c>
      <c r="AE188" s="2"/>
      <c r="AF188" s="2">
        <f>VLOOKUP($A188, Haver!$A:$L, MATCH("Normalized hours", Haver!$1:$1, 0), FALSE)</f>
        <v>86.310906088643094</v>
      </c>
      <c r="AG188" s="2">
        <f t="shared" si="74"/>
        <v>4.6991947971853314</v>
      </c>
      <c r="AH188" s="2">
        <f t="shared" si="70"/>
        <v>2.8784868824910363</v>
      </c>
      <c r="AI188" s="16">
        <f t="shared" si="71"/>
        <v>-0.69219482950635447</v>
      </c>
      <c r="AJ188" s="2">
        <f t="shared" si="72"/>
        <v>-1.9682523000967516</v>
      </c>
      <c r="AK188" s="2">
        <f t="shared" si="77"/>
        <v>231.51964295967991</v>
      </c>
      <c r="AL188" s="2">
        <f t="shared" si="77"/>
        <v>144.11847256920151</v>
      </c>
      <c r="AM188" s="2">
        <f t="shared" si="56"/>
        <v>2.3771538297558146</v>
      </c>
      <c r="AN188" s="2">
        <f t="shared" si="57"/>
        <v>-2.8803898100296581</v>
      </c>
      <c r="AO188" s="2">
        <f t="shared" si="58"/>
        <v>0.91213750993290654</v>
      </c>
      <c r="AP188" s="2">
        <f t="shared" si="59"/>
        <v>234.40003276970958</v>
      </c>
      <c r="AQ188" s="2">
        <f t="shared" si="60"/>
        <v>146.99886237923118</v>
      </c>
      <c r="AR188" s="2">
        <f t="shared" si="61"/>
        <v>-1.9682523000967516</v>
      </c>
      <c r="AS188" s="2">
        <f t="shared" si="61"/>
        <v>231.51964295967991</v>
      </c>
      <c r="AT188" s="2">
        <f t="shared" si="61"/>
        <v>144.11847256920151</v>
      </c>
      <c r="AU188" s="2">
        <f t="shared" si="62"/>
        <v>-2.8803898100296581</v>
      </c>
      <c r="AV188" s="2">
        <f t="shared" si="63"/>
        <v>-3.6406703728833474</v>
      </c>
      <c r="AW188" s="2">
        <f t="shared" si="73"/>
        <v>-2.9278156929890073</v>
      </c>
      <c r="AX188" s="2"/>
      <c r="AY188" s="2">
        <f t="shared" si="64"/>
        <v>-1.0296881056119673</v>
      </c>
      <c r="AZ188" s="2">
        <f t="shared" si="65"/>
        <v>-1.473207101015803</v>
      </c>
      <c r="BA188" s="2">
        <f t="shared" si="66"/>
        <v>-1.8615602110589164</v>
      </c>
      <c r="BC188">
        <f t="shared" si="67"/>
        <v>0.44351899540383677</v>
      </c>
      <c r="BD188">
        <f t="shared" si="68"/>
        <v>-0.71285467989433993</v>
      </c>
      <c r="BE188">
        <f t="shared" si="69"/>
        <v>4.7425882959349408E-2</v>
      </c>
    </row>
    <row r="189" spans="1:57" x14ac:dyDescent="0.25">
      <c r="A189" s="3">
        <v>34213</v>
      </c>
      <c r="B189" s="18" t="s">
        <v>188</v>
      </c>
      <c r="C189" s="18">
        <v>-1.5890541015190087</v>
      </c>
      <c r="D189" s="18">
        <v>-3.3838258454919936</v>
      </c>
      <c r="E189" s="16">
        <v>-2.4864399735055014</v>
      </c>
      <c r="F189" s="16">
        <v>0.62480201976508165</v>
      </c>
      <c r="G189" s="16">
        <v>-3.1112419932705846</v>
      </c>
      <c r="H189" s="16">
        <v>-0.84027946936519937</v>
      </c>
      <c r="I189" s="16">
        <v>-1.406432949518388E-2</v>
      </c>
      <c r="J189" s="16">
        <v>0.58612607994414956</v>
      </c>
      <c r="K189" s="16">
        <v>0.58621875345055896</v>
      </c>
      <c r="L189" s="16">
        <v>-1.0858665486960628E-2</v>
      </c>
      <c r="M189" s="16">
        <v>-3.0426905826747404</v>
      </c>
      <c r="N189" s="16">
        <v>1.3651751180448057</v>
      </c>
      <c r="O189" s="16">
        <v>-4.4078657007195456</v>
      </c>
      <c r="P189" s="16">
        <v>-0.73032212310780387</v>
      </c>
      <c r="Q189" s="16">
        <v>-1.0569775407337834E-2</v>
      </c>
      <c r="R189" s="16">
        <v>-3.5690602047863713</v>
      </c>
      <c r="S189" s="16">
        <v>-2.8387380816785677</v>
      </c>
      <c r="T189" s="16">
        <v>2.5863627543248731</v>
      </c>
      <c r="U189" s="16">
        <v>0.99450933467090641</v>
      </c>
      <c r="V189" s="16">
        <v>-6.1554229591112435</v>
      </c>
      <c r="W189" s="16">
        <v>-3.8332474163494741</v>
      </c>
      <c r="X189" s="2"/>
      <c r="Y189" s="17">
        <v>3.8276494623188713</v>
      </c>
      <c r="Z189" s="17">
        <v>1.2871341397263241</v>
      </c>
      <c r="AA189" s="2"/>
      <c r="AB189" s="2">
        <f t="shared" si="52"/>
        <v>-2.1783221674380515</v>
      </c>
      <c r="AC189" s="2">
        <f t="shared" si="53"/>
        <v>-2.577634616725748</v>
      </c>
      <c r="AD189" s="2">
        <f t="shared" si="54"/>
        <v>0.39931244928769649</v>
      </c>
      <c r="AE189" s="2"/>
      <c r="AF189" s="2">
        <f>VLOOKUP($A189, Haver!$A:$L, MATCH("Normalized hours", Haver!$1:$1, 0), FALSE)</f>
        <v>86.711923046680468</v>
      </c>
      <c r="AG189" s="2">
        <f t="shared" si="74"/>
        <v>1.8541723221277895</v>
      </c>
      <c r="AH189" s="2">
        <f t="shared" si="70"/>
        <v>0.62480201976508165</v>
      </c>
      <c r="AI189" s="16">
        <f t="shared" si="71"/>
        <v>-0.84027946936519937</v>
      </c>
      <c r="AJ189" s="2">
        <f t="shared" si="72"/>
        <v>-2.1783221674380515</v>
      </c>
      <c r="AK189" s="2">
        <f t="shared" si="77"/>
        <v>232.47655532525962</v>
      </c>
      <c r="AL189" s="2">
        <f t="shared" si="77"/>
        <v>144.44025610413308</v>
      </c>
      <c r="AM189" s="2">
        <f t="shared" si="56"/>
        <v>1.2110207732156406</v>
      </c>
      <c r="AN189" s="2">
        <f t="shared" si="57"/>
        <v>-2.577634616725748</v>
      </c>
      <c r="AO189" s="2">
        <f t="shared" si="58"/>
        <v>0.39931244928769649</v>
      </c>
      <c r="AP189" s="2">
        <f t="shared" si="59"/>
        <v>235.05418994198538</v>
      </c>
      <c r="AQ189" s="2">
        <f t="shared" si="60"/>
        <v>147.01789072085884</v>
      </c>
      <c r="AR189" s="2">
        <f t="shared" si="61"/>
        <v>-2.1783221674380515</v>
      </c>
      <c r="AS189" s="2">
        <f t="shared" si="61"/>
        <v>232.47655532525962</v>
      </c>
      <c r="AT189" s="2">
        <f t="shared" si="61"/>
        <v>144.44025610413308</v>
      </c>
      <c r="AU189" s="2">
        <f t="shared" si="62"/>
        <v>-2.577634616725748</v>
      </c>
      <c r="AV189" s="2">
        <f t="shared" si="63"/>
        <v>-4.2622803662597226</v>
      </c>
      <c r="AW189" s="2">
        <f t="shared" si="73"/>
        <v>-2.7716151880477371</v>
      </c>
      <c r="AX189" s="2"/>
      <c r="AY189" s="2">
        <f t="shared" si="64"/>
        <v>-1.7903607512806525</v>
      </c>
      <c r="AZ189" s="2">
        <f t="shared" si="65"/>
        <v>-2.5751735261956892</v>
      </c>
      <c r="BA189" s="2">
        <f t="shared" si="66"/>
        <v>-2.9635266362388029</v>
      </c>
      <c r="BC189">
        <f t="shared" si="67"/>
        <v>0.7848127749150382</v>
      </c>
      <c r="BD189">
        <f t="shared" si="68"/>
        <v>-1.490665178211986</v>
      </c>
      <c r="BE189">
        <f t="shared" si="69"/>
        <v>0.19398057132198915</v>
      </c>
    </row>
    <row r="190" spans="1:57" x14ac:dyDescent="0.25">
      <c r="A190" s="3">
        <v>34304</v>
      </c>
      <c r="B190" s="18" t="s">
        <v>189</v>
      </c>
      <c r="C190" s="18">
        <v>3.2155151992154991</v>
      </c>
      <c r="D190" s="18">
        <v>6.3644289117364972</v>
      </c>
      <c r="E190" s="16">
        <v>4.7899720554759977</v>
      </c>
      <c r="F190" s="16">
        <v>1.9149381764739544</v>
      </c>
      <c r="G190" s="16">
        <v>2.8750338790020433</v>
      </c>
      <c r="H190" s="16">
        <v>-0.86132223733762414</v>
      </c>
      <c r="I190" s="16">
        <v>0.17710106978986728</v>
      </c>
      <c r="J190" s="16">
        <v>-0.32882633030428499</v>
      </c>
      <c r="K190" s="16">
        <v>-0.32880677111421563</v>
      </c>
      <c r="L190" s="16">
        <v>-7.816744196853076E-3</v>
      </c>
      <c r="M190" s="16">
        <v>3.9836210199936524</v>
      </c>
      <c r="N190" s="16">
        <v>1.5147757866217613</v>
      </c>
      <c r="O190" s="16">
        <v>2.4688452333718907</v>
      </c>
      <c r="P190" s="16">
        <v>-2.0713524751312837</v>
      </c>
      <c r="Q190" s="16">
        <v>-7.9138899641836014E-3</v>
      </c>
      <c r="R190" s="16">
        <v>2.4194878292411159</v>
      </c>
      <c r="S190" s="16">
        <v>4.4908403043723988</v>
      </c>
      <c r="T190" s="16">
        <v>6.1515044741268499</v>
      </c>
      <c r="U190" s="16">
        <v>0.12019840569252951</v>
      </c>
      <c r="V190" s="16">
        <v>-3.7320166448857353</v>
      </c>
      <c r="W190" s="16">
        <v>4.3706418986798692</v>
      </c>
      <c r="X190" s="2"/>
      <c r="Y190" s="17">
        <v>3.943830900444615</v>
      </c>
      <c r="Z190" s="17">
        <v>1.2918184276869427</v>
      </c>
      <c r="AA190" s="2"/>
      <c r="AB190" s="2">
        <f t="shared" si="52"/>
        <v>-2.3936527267724577</v>
      </c>
      <c r="AC190" s="2">
        <f t="shared" si="53"/>
        <v>-2.1811017653858134</v>
      </c>
      <c r="AD190" s="2">
        <f t="shared" si="54"/>
        <v>-0.21255096138664431</v>
      </c>
      <c r="AE190" s="2"/>
      <c r="AF190" s="2">
        <f>VLOOKUP($A190, Haver!$A:$L, MATCH("Normalized hours", Haver!$1:$1, 0), FALSE)</f>
        <v>87.422221057321821</v>
      </c>
      <c r="AG190" s="2">
        <f t="shared" si="74"/>
        <v>3.2632403197384274</v>
      </c>
      <c r="AH190" s="2">
        <f t="shared" si="70"/>
        <v>1.9149381764739544</v>
      </c>
      <c r="AI190" s="16">
        <f t="shared" si="71"/>
        <v>-0.86132223733762414</v>
      </c>
      <c r="AJ190" s="2">
        <f t="shared" si="72"/>
        <v>-2.3936527267724577</v>
      </c>
      <c r="AK190" s="2">
        <f t="shared" si="77"/>
        <v>233.46251305037077</v>
      </c>
      <c r="AL190" s="2">
        <f t="shared" si="77"/>
        <v>144.76321071105482</v>
      </c>
      <c r="AM190" s="2">
        <f t="shared" si="56"/>
        <v>1.5861314053597386</v>
      </c>
      <c r="AN190" s="2">
        <f t="shared" si="57"/>
        <v>-2.1811017653858134</v>
      </c>
      <c r="AO190" s="2">
        <f t="shared" si="58"/>
        <v>-0.21255096138664431</v>
      </c>
      <c r="AP190" s="2">
        <f t="shared" si="59"/>
        <v>235.64361481575659</v>
      </c>
      <c r="AQ190" s="2">
        <f t="shared" si="60"/>
        <v>146.94431247644064</v>
      </c>
      <c r="AR190" s="2">
        <f t="shared" si="61"/>
        <v>-2.3936527267724577</v>
      </c>
      <c r="AS190" s="2">
        <f t="shared" si="61"/>
        <v>233.46251305037077</v>
      </c>
      <c r="AT190" s="2">
        <f t="shared" si="61"/>
        <v>144.76321071105482</v>
      </c>
      <c r="AU190" s="2">
        <f t="shared" si="62"/>
        <v>-2.1811017653858134</v>
      </c>
      <c r="AV190" s="2">
        <f t="shared" si="63"/>
        <v>-3.0647873523907232</v>
      </c>
      <c r="AW190" s="2">
        <f t="shared" si="73"/>
        <v>-2.2928806439292484</v>
      </c>
      <c r="AX190" s="2"/>
      <c r="AY190" s="2">
        <f t="shared" si="64"/>
        <v>-0.79445549628223944</v>
      </c>
      <c r="AZ190" s="2">
        <f t="shared" si="65"/>
        <v>-1.9579622178527165</v>
      </c>
      <c r="BA190" s="2">
        <f t="shared" si="66"/>
        <v>-2.3463153278958302</v>
      </c>
      <c r="BC190">
        <f t="shared" si="67"/>
        <v>1.1635067215704784</v>
      </c>
      <c r="BD190">
        <f t="shared" si="68"/>
        <v>-0.77190670846147513</v>
      </c>
      <c r="BE190">
        <f t="shared" si="69"/>
        <v>0.11177887854343524</v>
      </c>
    </row>
    <row r="191" spans="1:57" x14ac:dyDescent="0.25">
      <c r="A191" s="3">
        <v>34394</v>
      </c>
      <c r="B191" s="18" t="s">
        <v>190</v>
      </c>
      <c r="C191" s="18">
        <v>1.1043324300481108</v>
      </c>
      <c r="D191" s="18">
        <v>-1.3496505475419021</v>
      </c>
      <c r="E191" s="16">
        <v>-0.1226590587468932</v>
      </c>
      <c r="F191" s="16">
        <v>1.524618981475927</v>
      </c>
      <c r="G191" s="16">
        <v>-1.6472780402228198</v>
      </c>
      <c r="H191" s="16">
        <v>-0.60554456967799597</v>
      </c>
      <c r="I191" s="16">
        <v>0.36744452078894529</v>
      </c>
      <c r="J191" s="16">
        <v>2.5265891816075339</v>
      </c>
      <c r="K191" s="16">
        <v>2.5265891816075339</v>
      </c>
      <c r="L191" s="16">
        <v>-4.2466999083380363E-3</v>
      </c>
      <c r="M191" s="16">
        <v>-2.6899316106231828</v>
      </c>
      <c r="N191" s="16">
        <v>0.56330300169101488</v>
      </c>
      <c r="O191" s="16">
        <v>-3.2532346123141975</v>
      </c>
      <c r="P191" s="16">
        <v>-1.9049615240420286</v>
      </c>
      <c r="Q191" s="16">
        <v>-5.7879933476067402E-3</v>
      </c>
      <c r="R191" s="16">
        <v>-4.1267258021304185</v>
      </c>
      <c r="S191" s="16">
        <v>-2.2217642780883891</v>
      </c>
      <c r="T191" s="16">
        <v>2.1770077079712866</v>
      </c>
      <c r="U191" s="16">
        <v>6.2566742631242581E-2</v>
      </c>
      <c r="V191" s="16">
        <v>-6.303733510101706</v>
      </c>
      <c r="W191" s="16">
        <v>-2.2843310207196321</v>
      </c>
      <c r="X191" s="2"/>
      <c r="Y191" s="17">
        <v>4.4824603886515977</v>
      </c>
      <c r="Z191" s="17">
        <v>1.397447842833311</v>
      </c>
      <c r="AA191" s="2"/>
      <c r="AB191" s="2">
        <f t="shared" si="52"/>
        <v>-2.5450388691919565</v>
      </c>
      <c r="AC191" s="2">
        <f t="shared" si="53"/>
        <v>-1.1682997246149482</v>
      </c>
      <c r="AD191" s="2">
        <f t="shared" si="54"/>
        <v>-1.3767391445770083</v>
      </c>
      <c r="AE191" s="2"/>
      <c r="AF191" s="2">
        <f>VLOOKUP($A191, Haver!$A:$L, MATCH("Normalized hours", Haver!$1:$1, 0), FALSE)</f>
        <v>87.770817497968707</v>
      </c>
      <c r="AG191" s="2">
        <f t="shared" si="74"/>
        <v>1.5918299201019721</v>
      </c>
      <c r="AH191" s="2">
        <f t="shared" si="70"/>
        <v>1.524618981475927</v>
      </c>
      <c r="AI191" s="16">
        <f t="shared" si="71"/>
        <v>-0.60554456967799597</v>
      </c>
      <c r="AJ191" s="2">
        <f t="shared" si="72"/>
        <v>-2.5450388691919565</v>
      </c>
      <c r="AK191" s="2">
        <f t="shared" si="77"/>
        <v>234.58312814753367</v>
      </c>
      <c r="AL191" s="2">
        <f t="shared" si="77"/>
        <v>145.11257267176316</v>
      </c>
      <c r="AM191" s="2">
        <f t="shared" si="56"/>
        <v>4.0512081630834604</v>
      </c>
      <c r="AN191" s="2">
        <f t="shared" si="57"/>
        <v>-1.1682997246149482</v>
      </c>
      <c r="AO191" s="2">
        <f t="shared" si="58"/>
        <v>-1.3767391445770083</v>
      </c>
      <c r="AP191" s="2">
        <f t="shared" si="59"/>
        <v>235.75142787214861</v>
      </c>
      <c r="AQ191" s="2">
        <f t="shared" si="60"/>
        <v>146.2808723963781</v>
      </c>
      <c r="AR191" s="2">
        <f t="shared" si="61"/>
        <v>-2.5450388691919565</v>
      </c>
      <c r="AS191" s="2">
        <f t="shared" si="61"/>
        <v>234.58312814753367</v>
      </c>
      <c r="AT191" s="2">
        <f t="shared" si="61"/>
        <v>145.11257267176316</v>
      </c>
      <c r="AU191" s="2">
        <f t="shared" si="62"/>
        <v>-1.1682997246149482</v>
      </c>
      <c r="AV191" s="2">
        <f t="shared" si="63"/>
        <v>-3.0954521170774463</v>
      </c>
      <c r="AW191" s="2">
        <f t="shared" si="73"/>
        <v>-1.9117258985602668</v>
      </c>
      <c r="AX191" s="2"/>
      <c r="AY191" s="2">
        <f t="shared" si="64"/>
        <v>-1.4669383989380351</v>
      </c>
      <c r="AZ191" s="2">
        <f t="shared" si="65"/>
        <v>-2.7712708709312661</v>
      </c>
      <c r="BA191" s="2">
        <f t="shared" si="66"/>
        <v>-3.1596239809743798</v>
      </c>
      <c r="BC191">
        <f t="shared" si="67"/>
        <v>1.3043324719932321</v>
      </c>
      <c r="BD191">
        <f t="shared" si="68"/>
        <v>-1.18372621851718</v>
      </c>
      <c r="BE191">
        <f t="shared" si="69"/>
        <v>0.74342617394531874</v>
      </c>
    </row>
    <row r="192" spans="1:57" x14ac:dyDescent="0.25">
      <c r="A192" s="3">
        <v>34486</v>
      </c>
      <c r="B192" s="18" t="s">
        <v>191</v>
      </c>
      <c r="C192" s="18">
        <v>3.0391050615816733</v>
      </c>
      <c r="D192" s="18">
        <v>4.027683184024677</v>
      </c>
      <c r="E192" s="16">
        <v>3.5333941228031764</v>
      </c>
      <c r="F192" s="16">
        <v>5.697734802052107</v>
      </c>
      <c r="G192" s="16">
        <v>-2.1643406792489328</v>
      </c>
      <c r="H192" s="16">
        <v>-0.34193723722128455</v>
      </c>
      <c r="I192" s="16">
        <v>4.0264006142665898E-2</v>
      </c>
      <c r="J192" s="16">
        <v>-0.28148609903676636</v>
      </c>
      <c r="K192" s="16">
        <v>-0.28148609903676636</v>
      </c>
      <c r="L192" s="16">
        <v>-1.1580892187972869E-3</v>
      </c>
      <c r="M192" s="16">
        <v>-3.6210090876138912E-2</v>
      </c>
      <c r="N192" s="16">
        <v>2.4491178263049855</v>
      </c>
      <c r="O192" s="16">
        <v>-2.4853279171811238</v>
      </c>
      <c r="P192" s="16">
        <v>-2.5100064057900271</v>
      </c>
      <c r="Q192" s="16">
        <v>-7.8855391376546347E-3</v>
      </c>
      <c r="R192" s="16">
        <v>-1.935989416191789</v>
      </c>
      <c r="S192" s="16">
        <v>0.57401698959823855</v>
      </c>
      <c r="T192" s="16">
        <v>3.4130622417486962</v>
      </c>
      <c r="U192" s="16">
        <v>2.1475677470723644</v>
      </c>
      <c r="V192" s="16">
        <v>-5.3490516579404837</v>
      </c>
      <c r="W192" s="16">
        <v>-1.5735507574741261</v>
      </c>
      <c r="X192" s="2"/>
      <c r="Y192" s="17">
        <v>4.7903070317834295</v>
      </c>
      <c r="Z192" s="17">
        <v>1.2658886217110861</v>
      </c>
      <c r="AA192" s="2"/>
      <c r="AB192" s="2">
        <f t="shared" si="52"/>
        <v>-2.6305231784972776</v>
      </c>
      <c r="AC192" s="2">
        <f t="shared" si="53"/>
        <v>0.1857624511388869</v>
      </c>
      <c r="AD192" s="2">
        <f t="shared" si="54"/>
        <v>-2.8162856296361642</v>
      </c>
      <c r="AE192" s="2"/>
      <c r="AF192" s="2">
        <f>VLOOKUP($A192, Haver!$A:$L, MATCH("Normalized hours", Haver!$1:$1, 0), FALSE)</f>
        <v>89.257987576337371</v>
      </c>
      <c r="AG192" s="2">
        <f t="shared" si="74"/>
        <v>6.7207370619416675</v>
      </c>
      <c r="AH192" s="2">
        <f t="shared" si="70"/>
        <v>5.697734802052107</v>
      </c>
      <c r="AI192" s="16">
        <f t="shared" si="71"/>
        <v>-0.34193723722128455</v>
      </c>
      <c r="AJ192" s="2">
        <f t="shared" si="72"/>
        <v>-2.6305231784972776</v>
      </c>
      <c r="AK192" s="2">
        <f t="shared" si="77"/>
        <v>235.78070490547952</v>
      </c>
      <c r="AL192" s="2">
        <f t="shared" si="77"/>
        <v>145.42904482719092</v>
      </c>
      <c r="AM192" s="2">
        <f t="shared" si="56"/>
        <v>5.4162487030153406</v>
      </c>
      <c r="AN192" s="2">
        <f t="shared" si="57"/>
        <v>0.1857624511388869</v>
      </c>
      <c r="AO192" s="2">
        <f t="shared" si="58"/>
        <v>-2.8162856296361642</v>
      </c>
      <c r="AP192" s="2">
        <f t="shared" si="59"/>
        <v>235.59494245434064</v>
      </c>
      <c r="AQ192" s="2">
        <f t="shared" si="60"/>
        <v>145.24328237605204</v>
      </c>
      <c r="AR192" s="2">
        <f t="shared" si="61"/>
        <v>-2.6305231784972776</v>
      </c>
      <c r="AS192" s="2">
        <f t="shared" si="61"/>
        <v>235.78070490547952</v>
      </c>
      <c r="AT192" s="2">
        <f t="shared" si="61"/>
        <v>145.42904482719092</v>
      </c>
      <c r="AU192" s="2">
        <f t="shared" si="62"/>
        <v>0.1857624511388869</v>
      </c>
      <c r="AV192" s="2">
        <f t="shared" si="63"/>
        <v>-2.2121035863766521</v>
      </c>
      <c r="AW192" s="2">
        <f t="shared" si="73"/>
        <v>-0.48729219804724</v>
      </c>
      <c r="AX192" s="2"/>
      <c r="AY192" s="2">
        <f t="shared" si="64"/>
        <v>-1.4759909216570699</v>
      </c>
      <c r="AZ192" s="2">
        <f t="shared" si="65"/>
        <v>-3.3926028502265471</v>
      </c>
      <c r="BA192" s="2">
        <f t="shared" si="66"/>
        <v>-3.7809559602696607</v>
      </c>
      <c r="BC192">
        <f t="shared" si="67"/>
        <v>1.9166119285694785</v>
      </c>
      <c r="BD192">
        <f t="shared" si="68"/>
        <v>-1.7248113883294132</v>
      </c>
      <c r="BE192">
        <f t="shared" si="69"/>
        <v>0.67305464918612712</v>
      </c>
    </row>
    <row r="193" spans="1:57" x14ac:dyDescent="0.25">
      <c r="A193" s="3">
        <v>34578</v>
      </c>
      <c r="B193" s="18" t="s">
        <v>192</v>
      </c>
      <c r="C193" s="18">
        <v>-1.1638251942332194</v>
      </c>
      <c r="D193" s="18">
        <v>0.57132598870036855</v>
      </c>
      <c r="E193" s="16">
        <v>-0.2962496027664252</v>
      </c>
      <c r="F193" s="16">
        <v>3.2399016273185222</v>
      </c>
      <c r="G193" s="16">
        <v>-3.5361512300849478</v>
      </c>
      <c r="H193" s="16">
        <v>-0.55926566156037483</v>
      </c>
      <c r="I193" s="16">
        <v>-0.28567439803798522</v>
      </c>
      <c r="J193" s="16">
        <v>0.78999939658286122</v>
      </c>
      <c r="K193" s="16">
        <v>0.78999939658286122</v>
      </c>
      <c r="L193" s="16">
        <v>1.4488253094531167E-3</v>
      </c>
      <c r="M193" s="16">
        <v>-2.8473972696067316</v>
      </c>
      <c r="N193" s="16">
        <v>-1.4857029176180583</v>
      </c>
      <c r="O193" s="16">
        <v>-1.3616943519886735</v>
      </c>
      <c r="P193" s="16">
        <v>-1.9669227060580305</v>
      </c>
      <c r="Q193" s="16">
        <v>-6.0524597799073432E-3</v>
      </c>
      <c r="R193" s="16">
        <v>-4.3297533962846595</v>
      </c>
      <c r="S193" s="16">
        <v>-2.3628306902266276</v>
      </c>
      <c r="T193" s="16">
        <v>-1.5013341345296447</v>
      </c>
      <c r="U193" s="16">
        <v>-1.4944536990744359</v>
      </c>
      <c r="V193" s="16">
        <v>-2.8284192617550143</v>
      </c>
      <c r="W193" s="16">
        <v>-0.86837699115219202</v>
      </c>
      <c r="X193" s="2"/>
      <c r="Y193" s="17">
        <v>4.6980109858183683</v>
      </c>
      <c r="Z193" s="17">
        <v>1.4166972888021061</v>
      </c>
      <c r="AA193" s="2"/>
      <c r="AB193" s="2">
        <f t="shared" si="52"/>
        <v>-2.7703395938873712</v>
      </c>
      <c r="AC193" s="2">
        <f t="shared" si="53"/>
        <v>1.1932377071142328</v>
      </c>
      <c r="AD193" s="2">
        <f t="shared" si="54"/>
        <v>-3.963577301001604</v>
      </c>
      <c r="AE193" s="2"/>
      <c r="AF193" s="2">
        <f>VLOOKUP($A193, Haver!$A:$L, MATCH("Normalized hours", Haver!$1:$1, 0), FALSE)</f>
        <v>90.323172489712462</v>
      </c>
      <c r="AG193" s="2">
        <f t="shared" si="74"/>
        <v>4.7452523650211642</v>
      </c>
      <c r="AH193" s="2">
        <f t="shared" si="70"/>
        <v>3.2399016273185222</v>
      </c>
      <c r="AI193" s="16">
        <f t="shared" si="71"/>
        <v>-0.55926566156037483</v>
      </c>
      <c r="AJ193" s="2">
        <f t="shared" si="72"/>
        <v>-2.7703395938873712</v>
      </c>
      <c r="AK193" s="2">
        <f t="shared" si="77"/>
        <v>236.9552076519341</v>
      </c>
      <c r="AL193" s="2">
        <f t="shared" si="77"/>
        <v>145.78321914939144</v>
      </c>
      <c r="AM193" s="2">
        <f t="shared" si="56"/>
        <v>4.0299010239013837</v>
      </c>
      <c r="AN193" s="2">
        <f t="shared" si="57"/>
        <v>1.1932377071142328</v>
      </c>
      <c r="AO193" s="2">
        <f t="shared" si="58"/>
        <v>-3.963577301001604</v>
      </c>
      <c r="AP193" s="2">
        <f t="shared" si="59"/>
        <v>235.76196994481987</v>
      </c>
      <c r="AQ193" s="2">
        <f t="shared" si="60"/>
        <v>144.58998144227721</v>
      </c>
      <c r="AR193" s="2">
        <f t="shared" si="61"/>
        <v>-2.7703395938873712</v>
      </c>
      <c r="AS193" s="2">
        <f t="shared" si="61"/>
        <v>236.9552076519341</v>
      </c>
      <c r="AT193" s="2">
        <f t="shared" si="61"/>
        <v>145.78321914939144</v>
      </c>
      <c r="AU193" s="2">
        <f t="shared" si="62"/>
        <v>1.1932377071142328</v>
      </c>
      <c r="AV193" s="2">
        <f t="shared" si="63"/>
        <v>-2.2861659870682582</v>
      </c>
      <c r="AW193" s="2">
        <f t="shared" si="73"/>
        <v>0.32268320878239054</v>
      </c>
      <c r="AX193" s="2"/>
      <c r="AY193" s="2">
        <f t="shared" si="64"/>
        <v>-2.1878402390587528</v>
      </c>
      <c r="AZ193" s="2">
        <f t="shared" si="65"/>
        <v>-3.7330264382237153</v>
      </c>
      <c r="BA193" s="2">
        <f t="shared" si="66"/>
        <v>-4.1213795482668285</v>
      </c>
      <c r="BC193">
        <f t="shared" si="67"/>
        <v>1.5451861991649638</v>
      </c>
      <c r="BD193">
        <f t="shared" si="68"/>
        <v>-2.6088491958506501</v>
      </c>
      <c r="BE193">
        <f t="shared" si="69"/>
        <v>0.8705544983318424</v>
      </c>
    </row>
    <row r="194" spans="1:57" x14ac:dyDescent="0.25">
      <c r="A194" s="3">
        <v>34669</v>
      </c>
      <c r="B194" s="18" t="s">
        <v>193</v>
      </c>
      <c r="C194" s="18">
        <v>2.1566602237026209</v>
      </c>
      <c r="D194" s="18">
        <v>2.1414740273675847</v>
      </c>
      <c r="E194" s="16">
        <v>2.1490671255351015</v>
      </c>
      <c r="F194" s="16">
        <v>1.0723514317984744</v>
      </c>
      <c r="G194" s="16">
        <v>1.0767156937366282</v>
      </c>
      <c r="H194" s="16">
        <v>-0.41276324991448998</v>
      </c>
      <c r="I194" s="16">
        <v>-0.61122645108859341</v>
      </c>
      <c r="J194" s="16">
        <v>-1.8811400560012546</v>
      </c>
      <c r="K194" s="16">
        <v>-1.8811400560012546</v>
      </c>
      <c r="L194" s="16">
        <v>3.5734781728997134E-3</v>
      </c>
      <c r="M194" s="16">
        <v>2.8160362221762578</v>
      </c>
      <c r="N194" s="16">
        <v>1.0990135116583781</v>
      </c>
      <c r="O194" s="16">
        <v>1.7170227105178806</v>
      </c>
      <c r="P194" s="16">
        <v>-0.1334188418606459</v>
      </c>
      <c r="Q194" s="16">
        <v>-1.449112147970083E-3</v>
      </c>
      <c r="R194" s="16">
        <v>2.7290252543522318</v>
      </c>
      <c r="S194" s="16">
        <v>2.862444096212875</v>
      </c>
      <c r="T194" s="16">
        <v>3.0772128705191544</v>
      </c>
      <c r="U194" s="16">
        <v>0.47071171238106302</v>
      </c>
      <c r="V194" s="16">
        <v>-0.34818761616692351</v>
      </c>
      <c r="W194" s="16">
        <v>2.3917323838318114</v>
      </c>
      <c r="X194" s="2"/>
      <c r="Y194" s="17">
        <v>4.9239857831588685</v>
      </c>
      <c r="Z194" s="17">
        <v>1.3787024996925823</v>
      </c>
      <c r="AA194" s="2"/>
      <c r="AB194" s="2">
        <f t="shared" si="52"/>
        <v>-2.8735304063659939</v>
      </c>
      <c r="AC194" s="2">
        <f t="shared" si="53"/>
        <v>0.99104055106353783</v>
      </c>
      <c r="AD194" s="2">
        <f t="shared" si="54"/>
        <v>-3.8645709574295317</v>
      </c>
      <c r="AE194" s="2"/>
      <c r="AF194" s="2">
        <f>VLOOKUP($A194, Haver!$A:$L, MATCH("Normalized hours", Haver!$1:$1, 0), FALSE)</f>
        <v>90.866773255052024</v>
      </c>
      <c r="AG194" s="2">
        <f t="shared" si="74"/>
        <v>2.4001437567711239</v>
      </c>
      <c r="AH194" s="2">
        <f t="shared" si="70"/>
        <v>1.0723514317984744</v>
      </c>
      <c r="AI194" s="16">
        <f t="shared" si="71"/>
        <v>-0.41276324991448998</v>
      </c>
      <c r="AJ194" s="2">
        <f t="shared" si="72"/>
        <v>-2.8735304063659939</v>
      </c>
      <c r="AK194" s="2">
        <f t="shared" si="77"/>
        <v>238.18620409772382</v>
      </c>
      <c r="AL194" s="2">
        <f t="shared" si="77"/>
        <v>146.1278947743146</v>
      </c>
      <c r="AM194" s="2">
        <f t="shared" si="56"/>
        <v>-0.80878862420278019</v>
      </c>
      <c r="AN194" s="2">
        <f t="shared" si="57"/>
        <v>0.99104055106353783</v>
      </c>
      <c r="AO194" s="2">
        <f t="shared" si="58"/>
        <v>-3.8645709574295317</v>
      </c>
      <c r="AP194" s="2">
        <f t="shared" si="59"/>
        <v>237.19516354666027</v>
      </c>
      <c r="AQ194" s="2">
        <f t="shared" si="60"/>
        <v>145.13685422325105</v>
      </c>
      <c r="AR194" s="2">
        <f t="shared" si="61"/>
        <v>-2.8735304063659939</v>
      </c>
      <c r="AS194" s="2">
        <f t="shared" si="61"/>
        <v>238.18620409772382</v>
      </c>
      <c r="AT194" s="2">
        <f t="shared" si="61"/>
        <v>146.1278947743146</v>
      </c>
      <c r="AU194" s="2">
        <f t="shared" si="62"/>
        <v>0.99104055106353783</v>
      </c>
      <c r="AV194" s="2">
        <f t="shared" si="63"/>
        <v>-1.748899205684483</v>
      </c>
      <c r="AW194" s="2">
        <f t="shared" si="73"/>
        <v>0.59077106673200919</v>
      </c>
      <c r="AX194" s="2"/>
      <c r="AY194" s="2">
        <f t="shared" si="64"/>
        <v>-1.4838311835146882</v>
      </c>
      <c r="AZ194" s="2">
        <f t="shared" si="65"/>
        <v>-3.303770760594245</v>
      </c>
      <c r="BA194" s="2">
        <f t="shared" si="66"/>
        <v>-3.6921238706373583</v>
      </c>
      <c r="BC194">
        <f t="shared" si="67"/>
        <v>1.8199395770795583</v>
      </c>
      <c r="BD194">
        <f t="shared" si="68"/>
        <v>-2.3396702724164928</v>
      </c>
      <c r="BE194">
        <f t="shared" si="69"/>
        <v>0.40026948433152876</v>
      </c>
    </row>
    <row r="195" spans="1:57" x14ac:dyDescent="0.25">
      <c r="A195" s="3">
        <v>34759</v>
      </c>
      <c r="B195" s="18" t="s">
        <v>194</v>
      </c>
      <c r="C195" s="18">
        <v>-2.4438806211105608</v>
      </c>
      <c r="D195" s="18">
        <v>-1.9100033816578352</v>
      </c>
      <c r="E195" s="16">
        <v>-2.1769420013841985</v>
      </c>
      <c r="F195" s="16">
        <v>1.5512175524866005</v>
      </c>
      <c r="G195" s="16">
        <v>-3.7281595538707983</v>
      </c>
      <c r="H195" s="16">
        <v>-0.15716924829484169</v>
      </c>
      <c r="I195" s="16">
        <v>-0.93723611266000706</v>
      </c>
      <c r="J195" s="16">
        <v>0.26189106718065402</v>
      </c>
      <c r="K195" s="16">
        <v>0.26189106718065402</v>
      </c>
      <c r="L195" s="16">
        <v>5.2150147644663414E-3</v>
      </c>
      <c r="M195" s="16">
        <v>-3.3596430025694426</v>
      </c>
      <c r="N195" s="16">
        <v>-3.1144619178759227</v>
      </c>
      <c r="O195" s="16">
        <v>-0.24518108469351985</v>
      </c>
      <c r="P195" s="16">
        <v>-1.8979378433578327</v>
      </c>
      <c r="Q195" s="16">
        <v>-3.3749399967947236E-5</v>
      </c>
      <c r="R195" s="16">
        <v>-4.7936294211373927</v>
      </c>
      <c r="S195" s="16">
        <v>-2.8956915777795604</v>
      </c>
      <c r="T195" s="16">
        <v>-4.4098111265681244</v>
      </c>
      <c r="U195" s="16">
        <v>-2.7215102181916069</v>
      </c>
      <c r="V195" s="16">
        <v>-0.38381829456926608</v>
      </c>
      <c r="W195" s="16">
        <v>-0.17418135958795361</v>
      </c>
      <c r="X195" s="2"/>
      <c r="Y195" s="17">
        <v>5.8285905965003444</v>
      </c>
      <c r="Z195" s="17">
        <v>1.4222902230655927</v>
      </c>
      <c r="AA195" s="2"/>
      <c r="AB195" s="2">
        <f t="shared" si="52"/>
        <v>-2.9128227184397044</v>
      </c>
      <c r="AC195" s="2">
        <f t="shared" si="53"/>
        <v>1.4443177059803514</v>
      </c>
      <c r="AD195" s="2">
        <f t="shared" si="54"/>
        <v>-4.3571404244200558</v>
      </c>
      <c r="AE195" s="2"/>
      <c r="AF195" s="2">
        <f>VLOOKUP($A195, Haver!$A:$L, MATCH("Normalized hours", Haver!$1:$1, 0), FALSE)</f>
        <v>91.484811155086092</v>
      </c>
      <c r="AG195" s="2">
        <f t="shared" si="74"/>
        <v>2.7114226335517926</v>
      </c>
      <c r="AH195" s="2">
        <f t="shared" si="70"/>
        <v>1.5512175524866005</v>
      </c>
      <c r="AI195" s="16">
        <f t="shared" si="71"/>
        <v>-0.15716924829484169</v>
      </c>
      <c r="AJ195" s="2">
        <f t="shared" si="72"/>
        <v>-2.9128227184397044</v>
      </c>
      <c r="AK195" s="2">
        <f t="shared" si="77"/>
        <v>239.64335174684891</v>
      </c>
      <c r="AL195" s="2">
        <f t="shared" si="77"/>
        <v>146.483467330081</v>
      </c>
      <c r="AM195" s="2">
        <f t="shared" si="56"/>
        <v>1.8131086196672546</v>
      </c>
      <c r="AN195" s="2">
        <f t="shared" si="57"/>
        <v>1.4443177059803514</v>
      </c>
      <c r="AO195" s="2">
        <f t="shared" si="58"/>
        <v>-4.3571404244200558</v>
      </c>
      <c r="AP195" s="2">
        <f t="shared" si="59"/>
        <v>238.19903404086855</v>
      </c>
      <c r="AQ195" s="2">
        <f t="shared" si="60"/>
        <v>145.03914962410065</v>
      </c>
      <c r="AR195" s="2">
        <f t="shared" si="61"/>
        <v>-2.9128227184397044</v>
      </c>
      <c r="AS195" s="2">
        <f t="shared" si="61"/>
        <v>239.64335174684891</v>
      </c>
      <c r="AT195" s="2">
        <f t="shared" si="61"/>
        <v>146.483467330081</v>
      </c>
      <c r="AU195" s="2">
        <f t="shared" si="62"/>
        <v>1.4443177059803514</v>
      </c>
      <c r="AV195" s="2">
        <f t="shared" si="63"/>
        <v>-2.2931347060305325</v>
      </c>
      <c r="AW195" s="2">
        <f t="shared" si="73"/>
        <v>0.97857545485365938</v>
      </c>
      <c r="AX195" s="2"/>
      <c r="AY195" s="2">
        <f t="shared" si="64"/>
        <v>-2.3237419341570487</v>
      </c>
      <c r="AZ195" s="2">
        <f t="shared" si="65"/>
        <v>-3.3650660317676251</v>
      </c>
      <c r="BA195" s="2">
        <f t="shared" si="66"/>
        <v>-3.7534191418107383</v>
      </c>
      <c r="BC195">
        <f t="shared" si="67"/>
        <v>1.0413240976105778</v>
      </c>
      <c r="BD195">
        <f t="shared" si="68"/>
        <v>-3.2717101608841923</v>
      </c>
      <c r="BE195">
        <f t="shared" si="69"/>
        <v>0.46574225112669226</v>
      </c>
    </row>
    <row r="196" spans="1:57" x14ac:dyDescent="0.25">
      <c r="A196" s="3">
        <v>34851</v>
      </c>
      <c r="B196" s="18" t="s">
        <v>195</v>
      </c>
      <c r="C196" s="18">
        <v>-2.2112359231601144</v>
      </c>
      <c r="D196" s="18">
        <v>-1.1136461254496632</v>
      </c>
      <c r="E196" s="16">
        <v>-1.6624410243048895</v>
      </c>
      <c r="F196" s="16">
        <v>-0.94277307250903686</v>
      </c>
      <c r="G196" s="16">
        <v>-0.71966795179585175</v>
      </c>
      <c r="H196" s="16">
        <v>-9.3687162823048453E-3</v>
      </c>
      <c r="I196" s="16">
        <v>-0.69117074151219882</v>
      </c>
      <c r="J196" s="16">
        <v>0.84826733135179411</v>
      </c>
      <c r="K196" s="16">
        <v>0.84826733135179411</v>
      </c>
      <c r="L196" s="16">
        <v>6.6718226152203131E-3</v>
      </c>
      <c r="M196" s="16">
        <v>-1.6157371083684748</v>
      </c>
      <c r="N196" s="16">
        <v>-4.1729146421377976</v>
      </c>
      <c r="O196" s="16">
        <v>2.5571775337693237</v>
      </c>
      <c r="P196" s="16">
        <v>-1.1565834053980968</v>
      </c>
      <c r="Q196" s="16">
        <v>-9.0970113868771296E-6</v>
      </c>
      <c r="R196" s="16">
        <v>-2.4850642475642992</v>
      </c>
      <c r="S196" s="16">
        <v>-1.3284808421662013</v>
      </c>
      <c r="T196" s="16">
        <v>-12.012128542933349</v>
      </c>
      <c r="U196" s="16">
        <v>-1.7236133723149405</v>
      </c>
      <c r="V196" s="16">
        <v>9.5270642953690512</v>
      </c>
      <c r="W196" s="16">
        <v>0.39513253014873928</v>
      </c>
      <c r="X196" s="2"/>
      <c r="Y196" s="17">
        <v>6.5317699630215245</v>
      </c>
      <c r="Z196" s="17">
        <v>1.5238153829949794</v>
      </c>
      <c r="AA196" s="2"/>
      <c r="AB196" s="2">
        <f t="shared" ref="AB196:AB259" si="78">AB195+H196/4</f>
        <v>-2.9151648975102806</v>
      </c>
      <c r="AC196" s="2">
        <f t="shared" ref="AC196:AC259" si="79">AC195+(F196+K196)/4</f>
        <v>1.4206912706910406</v>
      </c>
      <c r="AD196" s="2">
        <f t="shared" ref="AD196:AD259" si="80">AB196-AC196</f>
        <v>-4.335856168201321</v>
      </c>
      <c r="AE196" s="2"/>
      <c r="AF196" s="2">
        <f>VLOOKUP($A196, Haver!$A:$L, MATCH("Normalized hours", Haver!$1:$1, 0), FALSE)</f>
        <v>91.537231672476608</v>
      </c>
      <c r="AG196" s="2">
        <f t="shared" si="74"/>
        <v>0.22913313834366111</v>
      </c>
      <c r="AH196" s="2">
        <f t="shared" si="70"/>
        <v>-0.94277307250903686</v>
      </c>
      <c r="AI196" s="16">
        <f t="shared" si="71"/>
        <v>-9.3687162823048453E-3</v>
      </c>
      <c r="AJ196" s="2">
        <f t="shared" si="72"/>
        <v>-2.9151648975102806</v>
      </c>
      <c r="AK196" s="2">
        <f t="shared" ref="AK196:AL211" si="81">AK195+Y196/4</f>
        <v>241.27629423760428</v>
      </c>
      <c r="AL196" s="2">
        <f t="shared" si="81"/>
        <v>146.86442117582973</v>
      </c>
      <c r="AM196" s="2">
        <f t="shared" ref="AM196:AM259" si="82">AH196+K196</f>
        <v>-9.4505741157242751E-2</v>
      </c>
      <c r="AN196" s="2">
        <f t="shared" ref="AN196:AN259" si="83">AN195+(AH196+K196)/4</f>
        <v>1.4206912706910406</v>
      </c>
      <c r="AO196" s="2">
        <f t="shared" ref="AO196:AO259" si="84">AJ196-AN196</f>
        <v>-4.335856168201321</v>
      </c>
      <c r="AP196" s="2">
        <f t="shared" ref="AP196:AP259" si="85">AK196-AN196</f>
        <v>239.85560296691324</v>
      </c>
      <c r="AQ196" s="2">
        <f t="shared" ref="AQ196:AQ259" si="86">AL196-AN196</f>
        <v>145.4437299051387</v>
      </c>
      <c r="AR196" s="2">
        <f t="shared" ref="AR196:AT259" si="87">AJ196</f>
        <v>-2.9151648975102806</v>
      </c>
      <c r="AS196" s="2">
        <f t="shared" si="87"/>
        <v>241.27629423760428</v>
      </c>
      <c r="AT196" s="2">
        <f t="shared" si="87"/>
        <v>146.86442117582973</v>
      </c>
      <c r="AU196" s="2">
        <f t="shared" ref="AU196:AU259" si="88">AN196</f>
        <v>1.4206912706910406</v>
      </c>
      <c r="AV196" s="2">
        <f t="shared" ref="AV196:AV259" si="89">AV195+ E196/4</f>
        <v>-2.708744962106755</v>
      </c>
      <c r="AW196" s="2">
        <f t="shared" si="73"/>
        <v>0.74288218672640016</v>
      </c>
      <c r="AX196" s="2"/>
      <c r="AY196" s="2">
        <f t="shared" ref="AY196:AY259" si="90">AY195+M196/4</f>
        <v>-2.7276762112491673</v>
      </c>
      <c r="AZ196" s="2">
        <f t="shared" ref="AZ196:AZ259" si="91">AZ195+O196/4</f>
        <v>-2.7257716483252943</v>
      </c>
      <c r="BA196" s="2">
        <f t="shared" ref="BA196:BA259" si="92">AZ196+AVERAGE(AY$3:AY$262)-AVERAGE(AZ$3:AZ$262)</f>
        <v>-3.1141247583684075</v>
      </c>
      <c r="BC196">
        <f t="shared" ref="BC196:BC259" si="93">BC195+N196/4</f>
        <v>-1.9045629238716444E-3</v>
      </c>
      <c r="BD196">
        <f t="shared" ref="BD196:BD259" si="94">BD195+G196/4</f>
        <v>-3.4516271488331554</v>
      </c>
      <c r="BE196">
        <f t="shared" ref="BE196:BE259" si="95">BE195+K196/4</f>
        <v>0.67780908396464079</v>
      </c>
    </row>
    <row r="197" spans="1:57" x14ac:dyDescent="0.25">
      <c r="A197" s="3">
        <v>34943</v>
      </c>
      <c r="B197" s="18" t="s">
        <v>196</v>
      </c>
      <c r="C197" s="18">
        <v>0.72898638857085496</v>
      </c>
      <c r="D197" s="18">
        <v>2.5417740893548095</v>
      </c>
      <c r="E197" s="16">
        <v>1.6353802389628305</v>
      </c>
      <c r="F197" s="16">
        <v>2.5919183165110486</v>
      </c>
      <c r="G197" s="16">
        <v>-0.95653807754821685</v>
      </c>
      <c r="H197" s="16">
        <v>-9.6545600657924169E-2</v>
      </c>
      <c r="I197" s="16">
        <v>-0.44478792072984941</v>
      </c>
      <c r="J197" s="16">
        <v>-0.69833378867415008</v>
      </c>
      <c r="K197" s="16">
        <v>-0.69833378867415008</v>
      </c>
      <c r="L197" s="16">
        <v>7.9425772995798671E-3</v>
      </c>
      <c r="M197" s="16">
        <v>0.37875805629252435</v>
      </c>
      <c r="N197" s="16">
        <v>-0.30052689946888567</v>
      </c>
      <c r="O197" s="16">
        <v>0.67928495576141112</v>
      </c>
      <c r="P197" s="16">
        <v>-0.30068451139410657</v>
      </c>
      <c r="Q197" s="16">
        <v>-1.2011581889495582E-4</v>
      </c>
      <c r="R197" s="16">
        <v>0.16117703427300567</v>
      </c>
      <c r="S197" s="16">
        <v>0.46186154566711218</v>
      </c>
      <c r="T197" s="16">
        <v>-1.0354502496367961</v>
      </c>
      <c r="U197" s="16">
        <v>-8.2594798691160112E-2</v>
      </c>
      <c r="V197" s="16">
        <v>1.1966272839098013</v>
      </c>
      <c r="W197" s="16">
        <v>0.54445634435827228</v>
      </c>
      <c r="X197" s="2"/>
      <c r="Y197" s="17">
        <v>6.5081847310196004</v>
      </c>
      <c r="Z197" s="17">
        <v>1.6186190455016431</v>
      </c>
      <c r="AA197" s="2"/>
      <c r="AB197" s="2">
        <f t="shared" si="78"/>
        <v>-2.9393012976747617</v>
      </c>
      <c r="AC197" s="2">
        <f t="shared" si="79"/>
        <v>1.8940874026502652</v>
      </c>
      <c r="AD197" s="2">
        <f t="shared" si="80"/>
        <v>-4.8333887003250267</v>
      </c>
      <c r="AE197" s="2"/>
      <c r="AF197" s="2">
        <f>VLOOKUP($A197, Haver!$A:$L, MATCH("Normalized hours", Haver!$1:$1, 0), FALSE)</f>
        <v>92.484470421723046</v>
      </c>
      <c r="AG197" s="2">
        <f t="shared" si="74"/>
        <v>4.1179800191913873</v>
      </c>
      <c r="AH197" s="2">
        <f t="shared" ref="AH197:AH260" si="96">F197</f>
        <v>2.5919183165110486</v>
      </c>
      <c r="AI197" s="16">
        <f t="shared" ref="AI197:AI260" si="97">H197</f>
        <v>-9.6545600657924169E-2</v>
      </c>
      <c r="AJ197" s="2">
        <f t="shared" ref="AJ197:AJ260" si="98">AJ196+AI197/4</f>
        <v>-2.9393012976747617</v>
      </c>
      <c r="AK197" s="2">
        <f t="shared" si="81"/>
        <v>242.90334042035917</v>
      </c>
      <c r="AL197" s="2">
        <f t="shared" si="81"/>
        <v>147.26907593720514</v>
      </c>
      <c r="AM197" s="2">
        <f t="shared" si="82"/>
        <v>1.8935845278368986</v>
      </c>
      <c r="AN197" s="2">
        <f t="shared" si="83"/>
        <v>1.8940874026502652</v>
      </c>
      <c r="AO197" s="2">
        <f t="shared" si="84"/>
        <v>-4.8333887003250267</v>
      </c>
      <c r="AP197" s="2">
        <f t="shared" si="85"/>
        <v>241.00925301770891</v>
      </c>
      <c r="AQ197" s="2">
        <f t="shared" si="86"/>
        <v>145.37498853455489</v>
      </c>
      <c r="AR197" s="2">
        <f t="shared" si="87"/>
        <v>-2.9393012976747617</v>
      </c>
      <c r="AS197" s="2">
        <f t="shared" si="87"/>
        <v>242.90334042035917</v>
      </c>
      <c r="AT197" s="2">
        <f t="shared" si="87"/>
        <v>147.26907593720514</v>
      </c>
      <c r="AU197" s="2">
        <f t="shared" si="88"/>
        <v>1.8940874026502652</v>
      </c>
      <c r="AV197" s="2">
        <f t="shared" si="89"/>
        <v>-2.2998999023660476</v>
      </c>
      <c r="AW197" s="2">
        <f t="shared" ref="AW197:AW260" si="99">AW196+F197/4</f>
        <v>1.3908617658541624</v>
      </c>
      <c r="AX197" s="2"/>
      <c r="AY197" s="2">
        <f t="shared" si="90"/>
        <v>-2.6329866971760363</v>
      </c>
      <c r="AZ197" s="2">
        <f t="shared" si="91"/>
        <v>-2.5559504093849417</v>
      </c>
      <c r="BA197" s="2">
        <f t="shared" si="92"/>
        <v>-2.9443035194280549</v>
      </c>
      <c r="BC197">
        <f t="shared" si="93"/>
        <v>-7.7036287791093061E-2</v>
      </c>
      <c r="BD197">
        <f t="shared" si="94"/>
        <v>-3.6907616682202096</v>
      </c>
      <c r="BE197">
        <f t="shared" si="95"/>
        <v>0.50322563679610322</v>
      </c>
    </row>
    <row r="198" spans="1:57" x14ac:dyDescent="0.25">
      <c r="A198" s="3">
        <v>35034</v>
      </c>
      <c r="B198" s="18" t="s">
        <v>197</v>
      </c>
      <c r="C198" s="18">
        <v>0.24200308781367807</v>
      </c>
      <c r="D198" s="18">
        <v>-0.2646575279268788</v>
      </c>
      <c r="E198" s="16">
        <v>-1.1327220056603693E-2</v>
      </c>
      <c r="F198" s="16">
        <v>-1.147609215127664</v>
      </c>
      <c r="G198" s="16">
        <v>1.1362819950710641</v>
      </c>
      <c r="H198" s="16">
        <v>-0.13075342291854852</v>
      </c>
      <c r="I198" s="16">
        <v>-0.19853484800614929</v>
      </c>
      <c r="J198" s="16">
        <v>1.1575424498535305</v>
      </c>
      <c r="K198" s="16">
        <v>1.1575424498535305</v>
      </c>
      <c r="L198" s="16">
        <v>9.0259127952089235E-3</v>
      </c>
      <c r="M198" s="16">
        <v>-8.2365657250171864E-6</v>
      </c>
      <c r="N198" s="16">
        <v>-0.36992217287791723</v>
      </c>
      <c r="O198" s="16">
        <v>0.3699139363121926</v>
      </c>
      <c r="P198" s="16">
        <v>0.62402803637392301</v>
      </c>
      <c r="Q198" s="16">
        <v>1.1504044331539509E-3</v>
      </c>
      <c r="R198" s="16">
        <v>0.48124709280398648</v>
      </c>
      <c r="S198" s="16">
        <v>-0.14278094356993748</v>
      </c>
      <c r="T198" s="16">
        <v>1.6881870775407454E-3</v>
      </c>
      <c r="U198" s="16">
        <v>-0.50057964534958566</v>
      </c>
      <c r="V198" s="16">
        <v>0.479558905726444</v>
      </c>
      <c r="W198" s="16">
        <v>0.35779870177964801</v>
      </c>
      <c r="X198" s="2"/>
      <c r="Y198" s="17">
        <v>6.242820710730701</v>
      </c>
      <c r="Z198" s="17">
        <v>1.6227892975636069</v>
      </c>
      <c r="AA198" s="2"/>
      <c r="AB198" s="2">
        <f t="shared" si="78"/>
        <v>-2.9719896534043988</v>
      </c>
      <c r="AC198" s="2">
        <f t="shared" si="79"/>
        <v>1.8965707113317318</v>
      </c>
      <c r="AD198" s="2">
        <f t="shared" si="80"/>
        <v>-4.8685603647361306</v>
      </c>
      <c r="AE198" s="2"/>
      <c r="AF198" s="2">
        <f>VLOOKUP($A198, Haver!$A:$L, MATCH("Normalized hours", Haver!$1:$1, 0), FALSE)</f>
        <v>92.574633711634718</v>
      </c>
      <c r="AG198" s="2">
        <f t="shared" ref="AG198:AG261" si="100">400*LN(AF198/AF197)</f>
        <v>0.38977081389493773</v>
      </c>
      <c r="AH198" s="2">
        <f t="shared" si="96"/>
        <v>-1.147609215127664</v>
      </c>
      <c r="AI198" s="16">
        <f t="shared" si="97"/>
        <v>-0.13075342291854852</v>
      </c>
      <c r="AJ198" s="2">
        <f t="shared" si="98"/>
        <v>-2.9719896534043988</v>
      </c>
      <c r="AK198" s="2">
        <f t="shared" si="81"/>
        <v>244.46404559804185</v>
      </c>
      <c r="AL198" s="2">
        <f t="shared" si="81"/>
        <v>147.67477326159604</v>
      </c>
      <c r="AM198" s="2">
        <f t="shared" si="82"/>
        <v>9.933234725866491E-3</v>
      </c>
      <c r="AN198" s="2">
        <f t="shared" si="83"/>
        <v>1.8965707113317318</v>
      </c>
      <c r="AO198" s="2">
        <f t="shared" si="84"/>
        <v>-4.8685603647361306</v>
      </c>
      <c r="AP198" s="2">
        <f t="shared" si="85"/>
        <v>242.56747488671013</v>
      </c>
      <c r="AQ198" s="2">
        <f t="shared" si="86"/>
        <v>145.77820255026433</v>
      </c>
      <c r="AR198" s="2">
        <f t="shared" si="87"/>
        <v>-2.9719896534043988</v>
      </c>
      <c r="AS198" s="2">
        <f t="shared" si="87"/>
        <v>244.46404559804185</v>
      </c>
      <c r="AT198" s="2">
        <f t="shared" si="87"/>
        <v>147.67477326159604</v>
      </c>
      <c r="AU198" s="2">
        <f t="shared" si="88"/>
        <v>1.8965707113317318</v>
      </c>
      <c r="AV198" s="2">
        <f t="shared" si="89"/>
        <v>-2.3027317073801985</v>
      </c>
      <c r="AW198" s="2">
        <f t="shared" si="99"/>
        <v>1.1039594620722464</v>
      </c>
      <c r="AX198" s="2"/>
      <c r="AY198" s="2">
        <f t="shared" si="90"/>
        <v>-2.6329887563174674</v>
      </c>
      <c r="AZ198" s="2">
        <f t="shared" si="91"/>
        <v>-2.4634719253068935</v>
      </c>
      <c r="BA198" s="2">
        <f t="shared" si="92"/>
        <v>-2.8518250353500072</v>
      </c>
      <c r="BC198">
        <f t="shared" si="93"/>
        <v>-0.16951683101057236</v>
      </c>
      <c r="BD198">
        <f t="shared" si="94"/>
        <v>-3.4066911694524435</v>
      </c>
      <c r="BE198">
        <f t="shared" si="95"/>
        <v>0.79261124925948589</v>
      </c>
    </row>
    <row r="199" spans="1:57" x14ac:dyDescent="0.25">
      <c r="A199" s="3">
        <v>35125</v>
      </c>
      <c r="B199" s="18" t="s">
        <v>198</v>
      </c>
      <c r="C199" s="18">
        <v>-0.16693121094739416</v>
      </c>
      <c r="D199" s="18">
        <v>1.9853171678735331</v>
      </c>
      <c r="E199" s="16">
        <v>0.90919297846306968</v>
      </c>
      <c r="F199" s="16">
        <v>-1.7270971868406042</v>
      </c>
      <c r="G199" s="16">
        <v>2.6362901653036745</v>
      </c>
      <c r="H199" s="16">
        <v>3.3229679324346062E-2</v>
      </c>
      <c r="I199" s="16">
        <v>4.7152518551488332E-2</v>
      </c>
      <c r="J199" s="16">
        <v>8.2865578835288556E-2</v>
      </c>
      <c r="K199" s="16">
        <v>8.2865578835288556E-2</v>
      </c>
      <c r="L199" s="16">
        <v>9.9205748619694001E-3</v>
      </c>
      <c r="M199" s="16">
        <v>1.964902599279001</v>
      </c>
      <c r="N199" s="16">
        <v>-4.228490707153151</v>
      </c>
      <c r="O199" s="16">
        <v>6.1933933064321529</v>
      </c>
      <c r="P199" s="16">
        <v>-3.3915135211021408E-2</v>
      </c>
      <c r="Q199" s="16">
        <v>2.1073283917378283E-3</v>
      </c>
      <c r="R199" s="16">
        <v>1.9436462522523978</v>
      </c>
      <c r="S199" s="16">
        <v>1.9775613874634224</v>
      </c>
      <c r="T199" s="16">
        <v>-11.454831166448495</v>
      </c>
      <c r="U199" s="16">
        <v>-1.9366440109390757</v>
      </c>
      <c r="V199" s="16">
        <v>13.398477418700892</v>
      </c>
      <c r="W199" s="16">
        <v>3.9142053984024985</v>
      </c>
      <c r="X199" s="2"/>
      <c r="Y199" s="17">
        <v>6.6814768865515433</v>
      </c>
      <c r="Z199" s="17">
        <v>1.5777177993467271</v>
      </c>
      <c r="AA199" s="2"/>
      <c r="AB199" s="2">
        <f t="shared" si="78"/>
        <v>-2.9636822335733122</v>
      </c>
      <c r="AC199" s="2">
        <f t="shared" si="79"/>
        <v>1.4855128093304029</v>
      </c>
      <c r="AD199" s="2">
        <f t="shared" si="80"/>
        <v>-4.4491950429037148</v>
      </c>
      <c r="AE199" s="2"/>
      <c r="AF199" s="2">
        <f>VLOOKUP($A199, Haver!$A:$L, MATCH("Normalized hours", Haver!$1:$1, 0), FALSE)</f>
        <v>92.427856262941305</v>
      </c>
      <c r="AG199" s="2">
        <f t="shared" si="100"/>
        <v>-0.63470488212398257</v>
      </c>
      <c r="AH199" s="2">
        <f t="shared" si="96"/>
        <v>-1.7270971868406042</v>
      </c>
      <c r="AI199" s="16">
        <f t="shared" si="97"/>
        <v>3.3229679324346062E-2</v>
      </c>
      <c r="AJ199" s="2">
        <f t="shared" si="98"/>
        <v>-2.9636822335733122</v>
      </c>
      <c r="AK199" s="2">
        <f t="shared" si="81"/>
        <v>246.13441481967973</v>
      </c>
      <c r="AL199" s="2">
        <f t="shared" si="81"/>
        <v>148.06920271143272</v>
      </c>
      <c r="AM199" s="2">
        <f t="shared" si="82"/>
        <v>-1.6442316080053156</v>
      </c>
      <c r="AN199" s="2">
        <f t="shared" si="83"/>
        <v>1.4855128093304029</v>
      </c>
      <c r="AO199" s="2">
        <f t="shared" si="84"/>
        <v>-4.4491950429037148</v>
      </c>
      <c r="AP199" s="2">
        <f t="shared" si="85"/>
        <v>244.64890201034933</v>
      </c>
      <c r="AQ199" s="2">
        <f t="shared" si="86"/>
        <v>146.58368990210232</v>
      </c>
      <c r="AR199" s="2">
        <f t="shared" si="87"/>
        <v>-2.9636822335733122</v>
      </c>
      <c r="AS199" s="2">
        <f t="shared" si="87"/>
        <v>246.13441481967973</v>
      </c>
      <c r="AT199" s="2">
        <f t="shared" si="87"/>
        <v>148.06920271143272</v>
      </c>
      <c r="AU199" s="2">
        <f t="shared" si="88"/>
        <v>1.4855128093304029</v>
      </c>
      <c r="AV199" s="2">
        <f t="shared" si="89"/>
        <v>-2.0754334627644311</v>
      </c>
      <c r="AW199" s="2">
        <f t="shared" si="99"/>
        <v>0.67218516536209538</v>
      </c>
      <c r="AX199" s="2"/>
      <c r="AY199" s="2">
        <f t="shared" si="90"/>
        <v>-2.1417631064977174</v>
      </c>
      <c r="AZ199" s="2">
        <f t="shared" si="91"/>
        <v>-0.91512359869885529</v>
      </c>
      <c r="BA199" s="2">
        <f t="shared" si="92"/>
        <v>-1.303476708741969</v>
      </c>
      <c r="BC199">
        <f t="shared" si="93"/>
        <v>-1.2266395077988601</v>
      </c>
      <c r="BD199">
        <f t="shared" si="94"/>
        <v>-2.7476186281265251</v>
      </c>
      <c r="BE199">
        <f t="shared" si="95"/>
        <v>0.81332764396830803</v>
      </c>
    </row>
    <row r="200" spans="1:57" x14ac:dyDescent="0.25">
      <c r="A200" s="3">
        <v>35217</v>
      </c>
      <c r="B200" s="18" t="s">
        <v>199</v>
      </c>
      <c r="C200" s="18">
        <v>4.6549984255135506</v>
      </c>
      <c r="D200" s="18">
        <v>3.2782245687464431</v>
      </c>
      <c r="E200" s="16">
        <v>3.9666114971299957</v>
      </c>
      <c r="F200" s="16">
        <v>1.6687043508272135</v>
      </c>
      <c r="G200" s="16">
        <v>2.2979071463027845</v>
      </c>
      <c r="H200" s="16">
        <v>0.26556640014562838</v>
      </c>
      <c r="I200" s="16">
        <v>7.4402873030691929E-2</v>
      </c>
      <c r="J200" s="16">
        <v>-9.8582840883822742E-2</v>
      </c>
      <c r="K200" s="16">
        <v>-9.8582840883822742E-2</v>
      </c>
      <c r="L200" s="16">
        <v>1.0929007859690643E-2</v>
      </c>
      <c r="M200" s="16">
        <v>2.8033496432675857</v>
      </c>
      <c r="N200" s="16">
        <v>6.4190266490834667</v>
      </c>
      <c r="O200" s="16">
        <v>-3.6156770058158818</v>
      </c>
      <c r="P200" s="16">
        <v>2.740687382138864</v>
      </c>
      <c r="Q200" s="16">
        <v>1.4776285929938016E-3</v>
      </c>
      <c r="R200" s="16">
        <v>4.8889339210404712</v>
      </c>
      <c r="S200" s="16">
        <v>2.148246538901609</v>
      </c>
      <c r="T200" s="16">
        <v>16.65796431341467</v>
      </c>
      <c r="U200" s="16">
        <v>3.1489815574283808</v>
      </c>
      <c r="V200" s="16">
        <v>-11.769030392374198</v>
      </c>
      <c r="W200" s="16">
        <v>-1.0007350185267714</v>
      </c>
      <c r="X200" s="2"/>
      <c r="Y200" s="17">
        <v>6.7521931716606822</v>
      </c>
      <c r="Z200" s="17">
        <v>1.6408191751825241</v>
      </c>
      <c r="AA200" s="2"/>
      <c r="AB200" s="2">
        <f t="shared" si="78"/>
        <v>-2.8972906335369051</v>
      </c>
      <c r="AC200" s="2">
        <f t="shared" si="79"/>
        <v>1.8780431868162506</v>
      </c>
      <c r="AD200" s="2">
        <f t="shared" si="80"/>
        <v>-4.7753338203531559</v>
      </c>
      <c r="AE200" s="2"/>
      <c r="AF200" s="2">
        <f>VLOOKUP($A200, Haver!$A:$L, MATCH("Normalized hours", Haver!$1:$1, 0), FALSE)</f>
        <v>93.1926716116688</v>
      </c>
      <c r="AG200" s="2">
        <f t="shared" si="100"/>
        <v>3.2962719613883458</v>
      </c>
      <c r="AH200" s="2">
        <f t="shared" si="96"/>
        <v>1.6687043508272135</v>
      </c>
      <c r="AI200" s="16">
        <f t="shared" si="97"/>
        <v>0.26556640014562838</v>
      </c>
      <c r="AJ200" s="2">
        <f t="shared" si="98"/>
        <v>-2.8972906335369051</v>
      </c>
      <c r="AK200" s="2">
        <f t="shared" si="81"/>
        <v>247.8224631125949</v>
      </c>
      <c r="AL200" s="2">
        <f t="shared" si="81"/>
        <v>148.47940750522835</v>
      </c>
      <c r="AM200" s="2">
        <f t="shared" si="82"/>
        <v>1.5701215099433907</v>
      </c>
      <c r="AN200" s="2">
        <f t="shared" si="83"/>
        <v>1.8780431868162506</v>
      </c>
      <c r="AO200" s="2">
        <f t="shared" si="84"/>
        <v>-4.7753338203531559</v>
      </c>
      <c r="AP200" s="2">
        <f t="shared" si="85"/>
        <v>245.94441992577865</v>
      </c>
      <c r="AQ200" s="2">
        <f t="shared" si="86"/>
        <v>146.6013643184121</v>
      </c>
      <c r="AR200" s="2">
        <f t="shared" si="87"/>
        <v>-2.8972906335369051</v>
      </c>
      <c r="AS200" s="2">
        <f t="shared" si="87"/>
        <v>247.8224631125949</v>
      </c>
      <c r="AT200" s="2">
        <f t="shared" si="87"/>
        <v>148.47940750522835</v>
      </c>
      <c r="AU200" s="2">
        <f t="shared" si="88"/>
        <v>1.8780431868162506</v>
      </c>
      <c r="AV200" s="2">
        <f t="shared" si="89"/>
        <v>-1.083780588481932</v>
      </c>
      <c r="AW200" s="2">
        <f t="shared" si="99"/>
        <v>1.0893612530688987</v>
      </c>
      <c r="AX200" s="2"/>
      <c r="AY200" s="2">
        <f t="shared" si="90"/>
        <v>-1.440925695680821</v>
      </c>
      <c r="AZ200" s="2">
        <f t="shared" si="91"/>
        <v>-1.8190428501528257</v>
      </c>
      <c r="BA200" s="2">
        <f t="shared" si="92"/>
        <v>-2.2073959601959396</v>
      </c>
      <c r="BC200">
        <f t="shared" si="93"/>
        <v>0.37811715447200656</v>
      </c>
      <c r="BD200">
        <f t="shared" si="94"/>
        <v>-2.1731418415508292</v>
      </c>
      <c r="BE200">
        <f t="shared" si="95"/>
        <v>0.78868193374735229</v>
      </c>
    </row>
    <row r="201" spans="1:57" x14ac:dyDescent="0.25">
      <c r="A201" s="3">
        <v>35309</v>
      </c>
      <c r="B201" s="18" t="s">
        <v>200</v>
      </c>
      <c r="C201" s="18">
        <v>1.0684322274270448</v>
      </c>
      <c r="D201" s="18">
        <v>1.037301869144394</v>
      </c>
      <c r="E201" s="16">
        <v>1.0528670482857176</v>
      </c>
      <c r="F201" s="16">
        <v>1.6707028488622846</v>
      </c>
      <c r="G201" s="16">
        <v>-0.61783580057656629</v>
      </c>
      <c r="H201" s="16">
        <v>0.5583706244505624</v>
      </c>
      <c r="I201" s="16">
        <v>0.10148635219773711</v>
      </c>
      <c r="J201" s="16">
        <v>-1.1021769501367211</v>
      </c>
      <c r="K201" s="16">
        <v>-1.1021769501367211</v>
      </c>
      <c r="L201" s="16">
        <v>1.2050522061427094E-2</v>
      </c>
      <c r="M201" s="16">
        <v>0.45382199331759021</v>
      </c>
      <c r="N201" s="16">
        <v>1.3359834746731452</v>
      </c>
      <c r="O201" s="16">
        <v>-0.88216148135555494</v>
      </c>
      <c r="P201" s="16">
        <v>0.50602196217715623</v>
      </c>
      <c r="Q201" s="16">
        <v>3.0080870788904424E-3</v>
      </c>
      <c r="R201" s="16">
        <v>0.83840123214029427</v>
      </c>
      <c r="S201" s="16">
        <v>0.3323792699631391</v>
      </c>
      <c r="T201" s="16">
        <v>2.6658036437466461</v>
      </c>
      <c r="U201" s="16">
        <v>0.89656526962867023</v>
      </c>
      <c r="V201" s="16">
        <v>-1.8274024116063514</v>
      </c>
      <c r="W201" s="16">
        <v>-0.56418599966553085</v>
      </c>
      <c r="X201" s="2"/>
      <c r="Y201" s="17">
        <v>6.8947554176087689</v>
      </c>
      <c r="Z201" s="17">
        <v>1.7097774978988722</v>
      </c>
      <c r="AA201" s="2"/>
      <c r="AB201" s="2">
        <f t="shared" si="78"/>
        <v>-2.7576979774242645</v>
      </c>
      <c r="AC201" s="2">
        <f t="shared" si="79"/>
        <v>2.0201746614976415</v>
      </c>
      <c r="AD201" s="2">
        <f t="shared" si="80"/>
        <v>-4.7778726389219059</v>
      </c>
      <c r="AE201" s="2"/>
      <c r="AF201" s="2">
        <f>VLOOKUP($A201, Haver!$A:$L, MATCH("Normalized hours", Haver!$1:$1, 0), FALSE)</f>
        <v>93.920792598222931</v>
      </c>
      <c r="AG201" s="2">
        <f t="shared" si="100"/>
        <v>3.1130829193848415</v>
      </c>
      <c r="AH201" s="2">
        <f t="shared" si="96"/>
        <v>1.6707028488622846</v>
      </c>
      <c r="AI201" s="16">
        <f t="shared" si="97"/>
        <v>0.5583706244505624</v>
      </c>
      <c r="AJ201" s="2">
        <f t="shared" si="98"/>
        <v>-2.7576979774242645</v>
      </c>
      <c r="AK201" s="2">
        <f t="shared" si="81"/>
        <v>249.54615196699709</v>
      </c>
      <c r="AL201" s="2">
        <f t="shared" si="81"/>
        <v>148.90685187970308</v>
      </c>
      <c r="AM201" s="2">
        <f t="shared" si="82"/>
        <v>0.56852589872556347</v>
      </c>
      <c r="AN201" s="2">
        <f t="shared" si="83"/>
        <v>2.0201746614976415</v>
      </c>
      <c r="AO201" s="2">
        <f t="shared" si="84"/>
        <v>-4.7778726389219059</v>
      </c>
      <c r="AP201" s="2">
        <f t="shared" si="85"/>
        <v>247.52597730549945</v>
      </c>
      <c r="AQ201" s="2">
        <f t="shared" si="86"/>
        <v>146.88667721820545</v>
      </c>
      <c r="AR201" s="2">
        <f t="shared" si="87"/>
        <v>-2.7576979774242645</v>
      </c>
      <c r="AS201" s="2">
        <f t="shared" si="87"/>
        <v>249.54615196699709</v>
      </c>
      <c r="AT201" s="2">
        <f t="shared" si="87"/>
        <v>148.90685187970308</v>
      </c>
      <c r="AU201" s="2">
        <f t="shared" si="88"/>
        <v>2.0201746614976415</v>
      </c>
      <c r="AV201" s="2">
        <f t="shared" si="89"/>
        <v>-0.82056382641050263</v>
      </c>
      <c r="AW201" s="2">
        <f t="shared" si="99"/>
        <v>1.50703696528447</v>
      </c>
      <c r="AX201" s="2"/>
      <c r="AY201" s="2">
        <f t="shared" si="90"/>
        <v>-1.3274701973514234</v>
      </c>
      <c r="AZ201" s="2">
        <f t="shared" si="91"/>
        <v>-2.0395832204917146</v>
      </c>
      <c r="BA201" s="2">
        <f t="shared" si="92"/>
        <v>-2.4279363305348278</v>
      </c>
      <c r="BC201">
        <f t="shared" si="93"/>
        <v>0.71211302314029279</v>
      </c>
      <c r="BD201">
        <f t="shared" si="94"/>
        <v>-2.3276007916949708</v>
      </c>
      <c r="BE201">
        <f t="shared" si="95"/>
        <v>0.51313769621317196</v>
      </c>
    </row>
    <row r="202" spans="1:57" x14ac:dyDescent="0.25">
      <c r="A202" s="3">
        <v>35400</v>
      </c>
      <c r="B202" s="18" t="s">
        <v>201</v>
      </c>
      <c r="C202" s="18">
        <v>1.68123707315126</v>
      </c>
      <c r="D202" s="18">
        <v>2.5518705497796996</v>
      </c>
      <c r="E202" s="16">
        <v>2.1165538114654789</v>
      </c>
      <c r="F202" s="16">
        <v>3.6631725092699989</v>
      </c>
      <c r="G202" s="16">
        <v>-1.5466186978045187</v>
      </c>
      <c r="H202" s="16">
        <v>0.65246874573176461</v>
      </c>
      <c r="I202" s="16">
        <v>0.12841805795026906</v>
      </c>
      <c r="J202" s="16">
        <v>-0.72386856796662158</v>
      </c>
      <c r="K202" s="16">
        <v>-0.72386856796662158</v>
      </c>
      <c r="L202" s="16">
        <v>1.3284632042006417E-2</v>
      </c>
      <c r="M202" s="16">
        <v>-8.5868290851040863E-2</v>
      </c>
      <c r="N202" s="16">
        <v>-0.19528451694318041</v>
      </c>
      <c r="O202" s="16">
        <v>0.10941622609213852</v>
      </c>
      <c r="P202" s="16">
        <v>1.0063897810779534</v>
      </c>
      <c r="Q202" s="16">
        <v>1.9807253923712909E-3</v>
      </c>
      <c r="R202" s="16">
        <v>0.68151660370221823</v>
      </c>
      <c r="S202" s="16">
        <v>-0.32487317737573529</v>
      </c>
      <c r="T202" s="16">
        <v>-3.199518322563812</v>
      </c>
      <c r="U202" s="16">
        <v>0.75244103212348057</v>
      </c>
      <c r="V202" s="16">
        <v>3.8810349262660289</v>
      </c>
      <c r="W202" s="16">
        <v>-1.0773142094992159</v>
      </c>
      <c r="X202" s="2"/>
      <c r="Y202" s="17">
        <v>7.323226356519613</v>
      </c>
      <c r="Z202" s="17">
        <v>1.7461937039989051</v>
      </c>
      <c r="AA202" s="2"/>
      <c r="AB202" s="2">
        <f t="shared" si="78"/>
        <v>-2.5945807909913232</v>
      </c>
      <c r="AC202" s="2">
        <f t="shared" si="79"/>
        <v>2.7550006468234858</v>
      </c>
      <c r="AD202" s="2">
        <f t="shared" si="80"/>
        <v>-5.349581437814809</v>
      </c>
      <c r="AE202" s="2"/>
      <c r="AF202" s="2">
        <f>VLOOKUP($A202, Haver!$A:$L, MATCH("Normalized hours", Haver!$1:$1, 0), FALSE)</f>
        <v>95.079810237727031</v>
      </c>
      <c r="AG202" s="2">
        <f t="shared" si="100"/>
        <v>4.9059406202875984</v>
      </c>
      <c r="AH202" s="2">
        <f t="shared" si="96"/>
        <v>3.6631725092699989</v>
      </c>
      <c r="AI202" s="16">
        <f t="shared" si="97"/>
        <v>0.65246874573176461</v>
      </c>
      <c r="AJ202" s="2">
        <f t="shared" si="98"/>
        <v>-2.5945807909913232</v>
      </c>
      <c r="AK202" s="2">
        <f t="shared" si="81"/>
        <v>251.37695855612699</v>
      </c>
      <c r="AL202" s="2">
        <f t="shared" si="81"/>
        <v>149.3434003057028</v>
      </c>
      <c r="AM202" s="2">
        <f t="shared" si="82"/>
        <v>2.9393039413033772</v>
      </c>
      <c r="AN202" s="2">
        <f t="shared" si="83"/>
        <v>2.7550006468234858</v>
      </c>
      <c r="AO202" s="2">
        <f t="shared" si="84"/>
        <v>-5.349581437814809</v>
      </c>
      <c r="AP202" s="2">
        <f t="shared" si="85"/>
        <v>248.62195790930352</v>
      </c>
      <c r="AQ202" s="2">
        <f t="shared" si="86"/>
        <v>146.58839965887933</v>
      </c>
      <c r="AR202" s="2">
        <f t="shared" si="87"/>
        <v>-2.5945807909913232</v>
      </c>
      <c r="AS202" s="2">
        <f t="shared" si="87"/>
        <v>251.37695855612699</v>
      </c>
      <c r="AT202" s="2">
        <f t="shared" si="87"/>
        <v>149.3434003057028</v>
      </c>
      <c r="AU202" s="2">
        <f t="shared" si="88"/>
        <v>2.7550006468234858</v>
      </c>
      <c r="AV202" s="2">
        <f t="shared" si="89"/>
        <v>-0.29142537354413289</v>
      </c>
      <c r="AW202" s="2">
        <f t="shared" si="99"/>
        <v>2.4228300926019699</v>
      </c>
      <c r="AX202" s="2"/>
      <c r="AY202" s="2">
        <f t="shared" si="90"/>
        <v>-1.3489372700641835</v>
      </c>
      <c r="AZ202" s="2">
        <f t="shared" si="91"/>
        <v>-2.01222916396868</v>
      </c>
      <c r="BA202" s="2">
        <f t="shared" si="92"/>
        <v>-2.4005822740117937</v>
      </c>
      <c r="BC202">
        <f t="shared" si="93"/>
        <v>0.66329189390449772</v>
      </c>
      <c r="BD202">
        <f t="shared" si="94"/>
        <v>-2.7142554661461005</v>
      </c>
      <c r="BE202">
        <f t="shared" si="95"/>
        <v>0.33217055422151653</v>
      </c>
    </row>
    <row r="203" spans="1:57" x14ac:dyDescent="0.25">
      <c r="A203" s="3">
        <v>35490</v>
      </c>
      <c r="B203" s="18" t="s">
        <v>202</v>
      </c>
      <c r="C203" s="18">
        <v>3.2193618066305163E-3</v>
      </c>
      <c r="D203" s="18">
        <v>1.8690602782210615</v>
      </c>
      <c r="E203" s="16">
        <v>0.93613982001384644</v>
      </c>
      <c r="F203" s="16">
        <v>3.3319473370546326</v>
      </c>
      <c r="G203" s="16">
        <v>-2.3958075170407862</v>
      </c>
      <c r="H203" s="16">
        <v>0.77106320957757513</v>
      </c>
      <c r="I203" s="16">
        <v>0.15521041206846259</v>
      </c>
      <c r="J203" s="16">
        <v>0.95718955001159312</v>
      </c>
      <c r="K203" s="16">
        <v>0.95718955001159312</v>
      </c>
      <c r="L203" s="16">
        <v>1.4630960345577593E-2</v>
      </c>
      <c r="M203" s="16">
        <v>-2.1969154517106126</v>
      </c>
      <c r="N203" s="16">
        <v>2.0016809098070678</v>
      </c>
      <c r="O203" s="16">
        <v>-4.1985963615176809</v>
      </c>
      <c r="P203" s="16">
        <v>0.97188690888635731</v>
      </c>
      <c r="Q203" s="16">
        <v>3.9764305626049656E-3</v>
      </c>
      <c r="R203" s="16">
        <v>-1.4641928492347889</v>
      </c>
      <c r="S203" s="16">
        <v>-2.4360797581211462</v>
      </c>
      <c r="T203" s="16">
        <v>5.9600608346151409</v>
      </c>
      <c r="U203" s="16">
        <v>0.70975801383581016</v>
      </c>
      <c r="V203" s="16">
        <v>-7.4242536838499298</v>
      </c>
      <c r="W203" s="16">
        <v>-3.1458377719569564</v>
      </c>
      <c r="X203" s="2"/>
      <c r="Y203" s="17">
        <v>7.1209999908716686</v>
      </c>
      <c r="Z203" s="17">
        <v>1.9517211571071305</v>
      </c>
      <c r="AA203" s="2"/>
      <c r="AB203" s="2">
        <f t="shared" si="78"/>
        <v>-2.4018149885969295</v>
      </c>
      <c r="AC203" s="2">
        <f t="shared" si="79"/>
        <v>3.8272848685900422</v>
      </c>
      <c r="AD203" s="2">
        <f t="shared" si="80"/>
        <v>-6.2290998571869718</v>
      </c>
      <c r="AE203" s="2"/>
      <c r="AF203" s="2">
        <f>VLOOKUP($A203, Haver!$A:$L, MATCH("Normalized hours", Haver!$1:$1, 0), FALSE)</f>
        <v>96.150237202841183</v>
      </c>
      <c r="AG203" s="2">
        <f t="shared" si="100"/>
        <v>4.4781169467580533</v>
      </c>
      <c r="AH203" s="2">
        <f t="shared" si="96"/>
        <v>3.3319473370546326</v>
      </c>
      <c r="AI203" s="16">
        <f t="shared" si="97"/>
        <v>0.77106320957757513</v>
      </c>
      <c r="AJ203" s="2">
        <f t="shared" si="98"/>
        <v>-2.4018149885969295</v>
      </c>
      <c r="AK203" s="2">
        <f t="shared" si="81"/>
        <v>253.15720855384492</v>
      </c>
      <c r="AL203" s="2">
        <f t="shared" si="81"/>
        <v>149.83133059497959</v>
      </c>
      <c r="AM203" s="2">
        <f t="shared" si="82"/>
        <v>4.2891368870662259</v>
      </c>
      <c r="AN203" s="2">
        <f t="shared" si="83"/>
        <v>3.8272848685900422</v>
      </c>
      <c r="AO203" s="2">
        <f t="shared" si="84"/>
        <v>-6.2290998571869718</v>
      </c>
      <c r="AP203" s="2">
        <f t="shared" si="85"/>
        <v>249.32992368525487</v>
      </c>
      <c r="AQ203" s="2">
        <f t="shared" si="86"/>
        <v>146.00404572638953</v>
      </c>
      <c r="AR203" s="2">
        <f t="shared" si="87"/>
        <v>-2.4018149885969295</v>
      </c>
      <c r="AS203" s="2">
        <f t="shared" si="87"/>
        <v>253.15720855384492</v>
      </c>
      <c r="AT203" s="2">
        <f t="shared" si="87"/>
        <v>149.83133059497959</v>
      </c>
      <c r="AU203" s="2">
        <f t="shared" si="88"/>
        <v>3.8272848685900422</v>
      </c>
      <c r="AV203" s="2">
        <f t="shared" si="89"/>
        <v>-5.7390418540671284E-2</v>
      </c>
      <c r="AW203" s="2">
        <f t="shared" si="99"/>
        <v>3.2558169268656281</v>
      </c>
      <c r="AX203" s="2"/>
      <c r="AY203" s="2">
        <f t="shared" si="90"/>
        <v>-1.8981661329918367</v>
      </c>
      <c r="AZ203" s="2">
        <f t="shared" si="91"/>
        <v>-3.0618782543481</v>
      </c>
      <c r="BA203" s="2">
        <f t="shared" si="92"/>
        <v>-3.4502313643912137</v>
      </c>
      <c r="BC203">
        <f t="shared" si="93"/>
        <v>1.1637121213562647</v>
      </c>
      <c r="BD203">
        <f t="shared" si="94"/>
        <v>-3.3132073454062971</v>
      </c>
      <c r="BE203">
        <f t="shared" si="95"/>
        <v>0.57146794172441484</v>
      </c>
    </row>
    <row r="204" spans="1:57" x14ac:dyDescent="0.25">
      <c r="A204" s="3">
        <v>35582</v>
      </c>
      <c r="B204" s="18" t="s">
        <v>203</v>
      </c>
      <c r="C204" s="18">
        <v>3.8320070586989887</v>
      </c>
      <c r="D204" s="18">
        <v>1.9997201937952926</v>
      </c>
      <c r="E204" s="16">
        <v>2.9158636262471407</v>
      </c>
      <c r="F204" s="16">
        <v>1.180763320156794</v>
      </c>
      <c r="G204" s="16">
        <v>1.7351003060903452</v>
      </c>
      <c r="H204" s="16">
        <v>1.3737941533177342</v>
      </c>
      <c r="I204" s="16">
        <v>4.8267244820935862E-2</v>
      </c>
      <c r="J204" s="16">
        <v>-0.33235872624374885</v>
      </c>
      <c r="K204" s="16">
        <v>-0.33235872624374885</v>
      </c>
      <c r="L204" s="16">
        <v>1.4330616902759497E-2</v>
      </c>
      <c r="M204" s="16">
        <v>1.8471723136579965</v>
      </c>
      <c r="N204" s="16">
        <v>0.60519853113602917</v>
      </c>
      <c r="O204" s="16">
        <v>1.2419737825219668</v>
      </c>
      <c r="P204" s="16">
        <v>2.2849053638053252</v>
      </c>
      <c r="Q204" s="16">
        <v>1.1000542358362286E-3</v>
      </c>
      <c r="R204" s="16">
        <v>3.587579062233595</v>
      </c>
      <c r="S204" s="16">
        <v>1.3026736984282696</v>
      </c>
      <c r="T204" s="16">
        <v>0.16546487021400644</v>
      </c>
      <c r="U204" s="16">
        <v>0.73295185079958791</v>
      </c>
      <c r="V204" s="16">
        <v>3.4221141920195892</v>
      </c>
      <c r="W204" s="16">
        <v>0.56972184762868172</v>
      </c>
      <c r="X204" s="2"/>
      <c r="Y204" s="17">
        <v>7.2429434410769868</v>
      </c>
      <c r="Z204" s="17">
        <v>1.8902028909418989</v>
      </c>
      <c r="AA204" s="2"/>
      <c r="AB204" s="2">
        <f t="shared" si="78"/>
        <v>-2.0583664502674961</v>
      </c>
      <c r="AC204" s="2">
        <f t="shared" si="79"/>
        <v>4.0393860170683036</v>
      </c>
      <c r="AD204" s="2">
        <f t="shared" si="80"/>
        <v>-6.0977524673358001</v>
      </c>
      <c r="AE204" s="2"/>
      <c r="AF204" s="2">
        <f>VLOOKUP($A204, Haver!$A:$L, MATCH("Normalized hours", Haver!$1:$1, 0), FALSE)</f>
        <v>96.682829659528736</v>
      </c>
      <c r="AG204" s="2">
        <f t="shared" si="100"/>
        <v>2.2095538679778772</v>
      </c>
      <c r="AH204" s="2">
        <f t="shared" si="96"/>
        <v>1.180763320156794</v>
      </c>
      <c r="AI204" s="16">
        <f t="shared" si="97"/>
        <v>1.3737941533177342</v>
      </c>
      <c r="AJ204" s="2">
        <f t="shared" si="98"/>
        <v>-2.0583664502674961</v>
      </c>
      <c r="AK204" s="2">
        <f t="shared" si="81"/>
        <v>254.96794441411416</v>
      </c>
      <c r="AL204" s="2">
        <f t="shared" si="81"/>
        <v>150.30388131771505</v>
      </c>
      <c r="AM204" s="2">
        <f t="shared" si="82"/>
        <v>0.84840459391304512</v>
      </c>
      <c r="AN204" s="2">
        <f t="shared" si="83"/>
        <v>4.0393860170683036</v>
      </c>
      <c r="AO204" s="2">
        <f t="shared" si="84"/>
        <v>-6.0977524673358001</v>
      </c>
      <c r="AP204" s="2">
        <f t="shared" si="85"/>
        <v>250.92855839704586</v>
      </c>
      <c r="AQ204" s="2">
        <f t="shared" si="86"/>
        <v>146.26449530064676</v>
      </c>
      <c r="AR204" s="2">
        <f t="shared" si="87"/>
        <v>-2.0583664502674961</v>
      </c>
      <c r="AS204" s="2">
        <f t="shared" si="87"/>
        <v>254.96794441411416</v>
      </c>
      <c r="AT204" s="2">
        <f t="shared" si="87"/>
        <v>150.30388131771505</v>
      </c>
      <c r="AU204" s="2">
        <f t="shared" si="88"/>
        <v>4.0393860170683036</v>
      </c>
      <c r="AV204" s="2">
        <f t="shared" si="89"/>
        <v>0.67157548802111389</v>
      </c>
      <c r="AW204" s="2">
        <f t="shared" si="99"/>
        <v>3.5510077569048266</v>
      </c>
      <c r="AX204" s="2"/>
      <c r="AY204" s="2">
        <f t="shared" si="90"/>
        <v>-1.4363730545773374</v>
      </c>
      <c r="AZ204" s="2">
        <f t="shared" si="91"/>
        <v>-2.7513848087176083</v>
      </c>
      <c r="BA204" s="2">
        <f t="shared" si="92"/>
        <v>-3.1397379187607219</v>
      </c>
      <c r="BC204">
        <f t="shared" si="93"/>
        <v>1.3150117541402719</v>
      </c>
      <c r="BD204">
        <f t="shared" si="94"/>
        <v>-2.8794322688837108</v>
      </c>
      <c r="BE204">
        <f t="shared" si="95"/>
        <v>0.48837826016347763</v>
      </c>
    </row>
    <row r="205" spans="1:57" x14ac:dyDescent="0.25">
      <c r="A205" s="3">
        <v>35674</v>
      </c>
      <c r="B205" s="18" t="s">
        <v>204</v>
      </c>
      <c r="C205" s="18">
        <v>2.4798241284769285</v>
      </c>
      <c r="D205" s="18">
        <v>4.4178296902023853</v>
      </c>
      <c r="E205" s="16">
        <v>3.4488269093396582</v>
      </c>
      <c r="F205" s="16">
        <v>1.1311880756327628</v>
      </c>
      <c r="G205" s="16">
        <v>2.3176388337068947</v>
      </c>
      <c r="H205" s="16">
        <v>1.3825483688516731</v>
      </c>
      <c r="I205" s="16">
        <v>-5.8288808801279846E-2</v>
      </c>
      <c r="J205" s="16">
        <v>-0.58709177517128719</v>
      </c>
      <c r="K205" s="16">
        <v>-0.58709177517128719</v>
      </c>
      <c r="L205" s="16">
        <v>1.2383218094341009E-2</v>
      </c>
      <c r="M205" s="16">
        <v>2.5829514244922582</v>
      </c>
      <c r="N205" s="16">
        <v>0.21381686936968364</v>
      </c>
      <c r="O205" s="16">
        <v>2.3691345551225749</v>
      </c>
      <c r="P205" s="16">
        <v>0.59462481972856729</v>
      </c>
      <c r="Q205" s="16">
        <v>6.1657333613659437E-3</v>
      </c>
      <c r="R205" s="16">
        <v>3.0217807002528767</v>
      </c>
      <c r="S205" s="16">
        <v>2.4271558805243107</v>
      </c>
      <c r="T205" s="16">
        <v>-3.9577395410874203</v>
      </c>
      <c r="U205" s="16">
        <v>1.5685714686940229</v>
      </c>
      <c r="V205" s="16">
        <v>6.9795202413402961</v>
      </c>
      <c r="W205" s="16">
        <v>0.85858441183028766</v>
      </c>
      <c r="X205" s="2"/>
      <c r="Y205" s="17">
        <v>7.5808753919715111</v>
      </c>
      <c r="Z205" s="17">
        <v>1.796949851546217</v>
      </c>
      <c r="AA205" s="2"/>
      <c r="AB205" s="2">
        <f t="shared" si="78"/>
        <v>-1.7127293580545779</v>
      </c>
      <c r="AC205" s="2">
        <f t="shared" si="79"/>
        <v>4.1754100921836725</v>
      </c>
      <c r="AD205" s="2">
        <f t="shared" si="80"/>
        <v>-5.8881394502382509</v>
      </c>
      <c r="AE205" s="2"/>
      <c r="AF205" s="2">
        <f>VLOOKUP($A205, Haver!$A:$L, MATCH("Normalized hours", Haver!$1:$1, 0), FALSE)</f>
        <v>97.225382014520477</v>
      </c>
      <c r="AG205" s="2">
        <f t="shared" si="100"/>
        <v>2.2383942016484983</v>
      </c>
      <c r="AH205" s="2">
        <f t="shared" si="96"/>
        <v>1.1311880756327628</v>
      </c>
      <c r="AI205" s="16">
        <f t="shared" si="97"/>
        <v>1.3825483688516731</v>
      </c>
      <c r="AJ205" s="2">
        <f t="shared" si="98"/>
        <v>-1.7127293580545779</v>
      </c>
      <c r="AK205" s="2">
        <f t="shared" si="81"/>
        <v>256.86316326210704</v>
      </c>
      <c r="AL205" s="2">
        <f t="shared" si="81"/>
        <v>150.7531187806016</v>
      </c>
      <c r="AM205" s="2">
        <f t="shared" si="82"/>
        <v>0.54409630046147561</v>
      </c>
      <c r="AN205" s="2">
        <f t="shared" si="83"/>
        <v>4.1754100921836725</v>
      </c>
      <c r="AO205" s="2">
        <f t="shared" si="84"/>
        <v>-5.8881394502382509</v>
      </c>
      <c r="AP205" s="2">
        <f t="shared" si="85"/>
        <v>252.68775316992335</v>
      </c>
      <c r="AQ205" s="2">
        <f t="shared" si="86"/>
        <v>146.57770868841791</v>
      </c>
      <c r="AR205" s="2">
        <f t="shared" si="87"/>
        <v>-1.7127293580545779</v>
      </c>
      <c r="AS205" s="2">
        <f t="shared" si="87"/>
        <v>256.86316326210704</v>
      </c>
      <c r="AT205" s="2">
        <f t="shared" si="87"/>
        <v>150.7531187806016</v>
      </c>
      <c r="AU205" s="2">
        <f t="shared" si="88"/>
        <v>4.1754100921836725</v>
      </c>
      <c r="AV205" s="2">
        <f t="shared" si="89"/>
        <v>1.5337822153560285</v>
      </c>
      <c r="AW205" s="2">
        <f t="shared" si="99"/>
        <v>3.8338047758130172</v>
      </c>
      <c r="AX205" s="2"/>
      <c r="AY205" s="2">
        <f t="shared" si="90"/>
        <v>-0.79063519845427288</v>
      </c>
      <c r="AZ205" s="2">
        <f t="shared" si="91"/>
        <v>-2.1591011699369647</v>
      </c>
      <c r="BA205" s="2">
        <f t="shared" si="92"/>
        <v>-2.5474542799800783</v>
      </c>
      <c r="BC205">
        <f t="shared" si="93"/>
        <v>1.3684659714826928</v>
      </c>
      <c r="BD205">
        <f t="shared" si="94"/>
        <v>-2.3000225604569873</v>
      </c>
      <c r="BE205">
        <f t="shared" si="95"/>
        <v>0.34160531637065583</v>
      </c>
    </row>
    <row r="206" spans="1:57" x14ac:dyDescent="0.25">
      <c r="A206" s="3">
        <v>35765</v>
      </c>
      <c r="B206" s="18" t="s">
        <v>205</v>
      </c>
      <c r="C206" s="18">
        <v>-3.9684504718326963E-3</v>
      </c>
      <c r="D206" s="18">
        <v>2.6007376346498732</v>
      </c>
      <c r="E206" s="16">
        <v>1.2983845920890205</v>
      </c>
      <c r="F206" s="16">
        <v>0.44109435066035518</v>
      </c>
      <c r="G206" s="16">
        <v>0.85729024142866717</v>
      </c>
      <c r="H206" s="16">
        <v>1.888987861078153</v>
      </c>
      <c r="I206" s="16">
        <v>-0.16453354906445267</v>
      </c>
      <c r="J206" s="16">
        <v>0.43876170346652549</v>
      </c>
      <c r="K206" s="16">
        <v>0.43876170346652549</v>
      </c>
      <c r="L206" s="16">
        <v>8.7884185740593201E-3</v>
      </c>
      <c r="M206" s="16">
        <v>4.9925407589332726E-2</v>
      </c>
      <c r="N206" s="16">
        <v>1.5036912196746324</v>
      </c>
      <c r="O206" s="16">
        <v>-1.4537658120852996</v>
      </c>
      <c r="P206" s="16">
        <v>1.8093766492517571</v>
      </c>
      <c r="Q206" s="16">
        <v>5.4066956318561121E-3</v>
      </c>
      <c r="R206" s="16">
        <v>1.4072901937327664</v>
      </c>
      <c r="S206" s="16">
        <v>-0.4020864555189877</v>
      </c>
      <c r="T206" s="16">
        <v>4.8720023306494307</v>
      </c>
      <c r="U206" s="16">
        <v>0.39241090619965124</v>
      </c>
      <c r="V206" s="16">
        <v>-3.4647121369166647</v>
      </c>
      <c r="W206" s="16">
        <v>-0.79449736171863883</v>
      </c>
      <c r="X206" s="2"/>
      <c r="Y206" s="17">
        <v>8.2907539427616541</v>
      </c>
      <c r="Z206" s="17">
        <v>1.9548622496567463</v>
      </c>
      <c r="AA206" s="2"/>
      <c r="AB206" s="2">
        <f t="shared" si="78"/>
        <v>-1.2404823927850397</v>
      </c>
      <c r="AC206" s="2">
        <f t="shared" si="79"/>
        <v>4.3953741057153923</v>
      </c>
      <c r="AD206" s="2">
        <f t="shared" si="80"/>
        <v>-5.6358564985004325</v>
      </c>
      <c r="AE206" s="2"/>
      <c r="AF206" s="2">
        <f>VLOOKUP($A206, Haver!$A:$L, MATCH("Normalized hours", Haver!$1:$1, 0), FALSE)</f>
        <v>97.70660236416532</v>
      </c>
      <c r="AG206" s="2">
        <f t="shared" si="100"/>
        <v>1.9749301942198747</v>
      </c>
      <c r="AH206" s="2">
        <f t="shared" si="96"/>
        <v>0.44109435066035518</v>
      </c>
      <c r="AI206" s="16">
        <f t="shared" si="97"/>
        <v>1.888987861078153</v>
      </c>
      <c r="AJ206" s="2">
        <f t="shared" si="98"/>
        <v>-1.2404823927850397</v>
      </c>
      <c r="AK206" s="2">
        <f t="shared" si="81"/>
        <v>258.93585174779747</v>
      </c>
      <c r="AL206" s="2">
        <f t="shared" si="81"/>
        <v>151.2418343430158</v>
      </c>
      <c r="AM206" s="2">
        <f t="shared" si="82"/>
        <v>0.87985605412688073</v>
      </c>
      <c r="AN206" s="2">
        <f t="shared" si="83"/>
        <v>4.3953741057153923</v>
      </c>
      <c r="AO206" s="2">
        <f t="shared" si="84"/>
        <v>-5.6358564985004325</v>
      </c>
      <c r="AP206" s="2">
        <f t="shared" si="85"/>
        <v>254.54047764208207</v>
      </c>
      <c r="AQ206" s="2">
        <f t="shared" si="86"/>
        <v>146.84646023730039</v>
      </c>
      <c r="AR206" s="2">
        <f t="shared" si="87"/>
        <v>-1.2404823927850397</v>
      </c>
      <c r="AS206" s="2">
        <f t="shared" si="87"/>
        <v>258.93585174779747</v>
      </c>
      <c r="AT206" s="2">
        <f t="shared" si="87"/>
        <v>151.2418343430158</v>
      </c>
      <c r="AU206" s="2">
        <f t="shared" si="88"/>
        <v>4.3953741057153923</v>
      </c>
      <c r="AV206" s="2">
        <f t="shared" si="89"/>
        <v>1.8583783633782835</v>
      </c>
      <c r="AW206" s="2">
        <f t="shared" si="99"/>
        <v>3.944078363478106</v>
      </c>
      <c r="AX206" s="2"/>
      <c r="AY206" s="2">
        <f t="shared" si="90"/>
        <v>-0.77815384655693975</v>
      </c>
      <c r="AZ206" s="2">
        <f t="shared" si="91"/>
        <v>-2.5225426229582895</v>
      </c>
      <c r="BA206" s="2">
        <f t="shared" si="92"/>
        <v>-2.9108957330014027</v>
      </c>
      <c r="BC206">
        <f t="shared" si="93"/>
        <v>1.7443887764013508</v>
      </c>
      <c r="BD206">
        <f t="shared" si="94"/>
        <v>-2.0857000000998207</v>
      </c>
      <c r="BE206">
        <f t="shared" si="95"/>
        <v>0.45129574223728719</v>
      </c>
    </row>
    <row r="207" spans="1:57" x14ac:dyDescent="0.25">
      <c r="A207" s="3">
        <v>35855</v>
      </c>
      <c r="B207" s="18" t="s">
        <v>206</v>
      </c>
      <c r="C207" s="18">
        <v>1.1239718415578031</v>
      </c>
      <c r="D207" s="18">
        <v>1.4115173479239731</v>
      </c>
      <c r="E207" s="16">
        <v>1.2677445947408885</v>
      </c>
      <c r="F207" s="16">
        <v>1.0267434002722777</v>
      </c>
      <c r="G207" s="16">
        <v>0.24100119446861124</v>
      </c>
      <c r="H207" s="16">
        <v>1.9152586163331078</v>
      </c>
      <c r="I207" s="16">
        <v>-0.27054284506174975</v>
      </c>
      <c r="J207" s="16">
        <v>-1.2289376615324925</v>
      </c>
      <c r="K207" s="16">
        <v>-1.2289376615324925</v>
      </c>
      <c r="L207" s="16">
        <v>3.5459664710795757E-3</v>
      </c>
      <c r="M207" s="16">
        <v>0.7511463106985985</v>
      </c>
      <c r="N207" s="16">
        <v>-1.2751721903090394</v>
      </c>
      <c r="O207" s="16">
        <v>2.0263185010076379</v>
      </c>
      <c r="P207" s="16">
        <v>1.7669322135486341</v>
      </c>
      <c r="Q207" s="16">
        <v>6.9381376571993614E-3</v>
      </c>
      <c r="R207" s="16">
        <v>2.0684380620261087</v>
      </c>
      <c r="S207" s="16">
        <v>0.3015058484774723</v>
      </c>
      <c r="T207" s="16">
        <v>-5.5425067529257763</v>
      </c>
      <c r="U207" s="16">
        <v>0.11822027110400375</v>
      </c>
      <c r="V207" s="16">
        <v>7.6109448149518828</v>
      </c>
      <c r="W207" s="16">
        <v>0.18328557737346868</v>
      </c>
      <c r="X207" s="2"/>
      <c r="Y207" s="17">
        <v>7.6282333273549083</v>
      </c>
      <c r="Z207" s="17">
        <v>1.9533072609123607</v>
      </c>
      <c r="AA207" s="2"/>
      <c r="AB207" s="2">
        <f t="shared" si="78"/>
        <v>-0.76166773870176274</v>
      </c>
      <c r="AC207" s="2">
        <f t="shared" si="79"/>
        <v>4.3448255404003389</v>
      </c>
      <c r="AD207" s="2">
        <f t="shared" si="80"/>
        <v>-5.1064932791021018</v>
      </c>
      <c r="AE207" s="2"/>
      <c r="AF207" s="2">
        <f>VLOOKUP($A207, Haver!$A:$L, MATCH("Normalized hours", Haver!$1:$1, 0), FALSE)</f>
        <v>98.258066207113458</v>
      </c>
      <c r="AG207" s="2">
        <f t="shared" si="100"/>
        <v>2.2512845919983091</v>
      </c>
      <c r="AH207" s="2">
        <f t="shared" si="96"/>
        <v>1.0267434002722777</v>
      </c>
      <c r="AI207" s="16">
        <f t="shared" si="97"/>
        <v>1.9152586163331078</v>
      </c>
      <c r="AJ207" s="2">
        <f t="shared" si="98"/>
        <v>-0.76166773870176274</v>
      </c>
      <c r="AK207" s="2">
        <f t="shared" si="81"/>
        <v>260.84291007963623</v>
      </c>
      <c r="AL207" s="2">
        <f t="shared" si="81"/>
        <v>151.73016115824387</v>
      </c>
      <c r="AM207" s="2">
        <f t="shared" si="82"/>
        <v>-0.20219426126021478</v>
      </c>
      <c r="AN207" s="2">
        <f t="shared" si="83"/>
        <v>4.3448255404003389</v>
      </c>
      <c r="AO207" s="2">
        <f t="shared" si="84"/>
        <v>-5.1064932791021018</v>
      </c>
      <c r="AP207" s="2">
        <f t="shared" si="85"/>
        <v>256.49808453923589</v>
      </c>
      <c r="AQ207" s="2">
        <f t="shared" si="86"/>
        <v>147.38533561784354</v>
      </c>
      <c r="AR207" s="2">
        <f t="shared" si="87"/>
        <v>-0.76166773870176274</v>
      </c>
      <c r="AS207" s="2">
        <f t="shared" si="87"/>
        <v>260.84291007963623</v>
      </c>
      <c r="AT207" s="2">
        <f t="shared" si="87"/>
        <v>151.73016115824387</v>
      </c>
      <c r="AU207" s="2">
        <f t="shared" si="88"/>
        <v>4.3448255404003389</v>
      </c>
      <c r="AV207" s="2">
        <f t="shared" si="89"/>
        <v>2.1753145120635056</v>
      </c>
      <c r="AW207" s="2">
        <f t="shared" si="99"/>
        <v>4.2007642135461758</v>
      </c>
      <c r="AX207" s="2"/>
      <c r="AY207" s="2">
        <f t="shared" si="90"/>
        <v>-0.59036726888229007</v>
      </c>
      <c r="AZ207" s="2">
        <f t="shared" si="91"/>
        <v>-2.0159629977063798</v>
      </c>
      <c r="BA207" s="2">
        <f t="shared" si="92"/>
        <v>-2.4043161077494934</v>
      </c>
      <c r="BC207">
        <f t="shared" si="93"/>
        <v>1.425595728824091</v>
      </c>
      <c r="BD207">
        <f t="shared" si="94"/>
        <v>-2.025449701482668</v>
      </c>
      <c r="BE207">
        <f t="shared" si="95"/>
        <v>0.14406132685416406</v>
      </c>
    </row>
    <row r="208" spans="1:57" x14ac:dyDescent="0.25">
      <c r="A208" s="3">
        <v>35947</v>
      </c>
      <c r="B208" s="18" t="s">
        <v>207</v>
      </c>
      <c r="C208" s="18">
        <v>1.0461947771478677</v>
      </c>
      <c r="D208" s="18">
        <v>3.3091641103171257</v>
      </c>
      <c r="E208" s="16">
        <v>2.1776794437324987</v>
      </c>
      <c r="F208" s="16">
        <v>1.2480893323140525</v>
      </c>
      <c r="G208" s="16">
        <v>0.92959011141844528</v>
      </c>
      <c r="H208" s="16">
        <v>1.8030181123087505</v>
      </c>
      <c r="I208" s="16">
        <v>-0.19876777790238437</v>
      </c>
      <c r="J208" s="16">
        <v>0.23110829120150672</v>
      </c>
      <c r="K208" s="16">
        <v>0.23110829120150672</v>
      </c>
      <c r="L208" s="16">
        <v>-5.1580123243494258E-4</v>
      </c>
      <c r="M208" s="16">
        <v>0.58403891711379141</v>
      </c>
      <c r="N208" s="16">
        <v>-3.643135561334891</v>
      </c>
      <c r="O208" s="16">
        <v>4.2271744784486804</v>
      </c>
      <c r="P208" s="16">
        <v>1.4826282096934653</v>
      </c>
      <c r="Q208" s="16">
        <v>1.1160193471249719E-2</v>
      </c>
      <c r="R208" s="16">
        <v>1.6668034987817681</v>
      </c>
      <c r="S208" s="16">
        <v>0.18417528908830405</v>
      </c>
      <c r="T208" s="16">
        <v>-10.136002372815172</v>
      </c>
      <c r="U208" s="16">
        <v>-1.4670565977622476</v>
      </c>
      <c r="V208" s="16">
        <v>11.802805871596942</v>
      </c>
      <c r="W208" s="16">
        <v>1.6512318868505516</v>
      </c>
      <c r="X208" s="2"/>
      <c r="Y208" s="17">
        <v>8.273314344733576</v>
      </c>
      <c r="Z208" s="17">
        <v>1.900077788569567</v>
      </c>
      <c r="AA208" s="2"/>
      <c r="AB208" s="2">
        <f t="shared" si="78"/>
        <v>-0.31091321062457511</v>
      </c>
      <c r="AC208" s="2">
        <f t="shared" si="79"/>
        <v>4.7146249462792289</v>
      </c>
      <c r="AD208" s="2">
        <f t="shared" si="80"/>
        <v>-5.0255381569038038</v>
      </c>
      <c r="AE208" s="2"/>
      <c r="AF208" s="2">
        <f>VLOOKUP($A208, Haver!$A:$L, MATCH("Normalized hours", Haver!$1:$1, 0), FALSE)</f>
        <v>98.68424501349827</v>
      </c>
      <c r="AG208" s="2">
        <f t="shared" si="100"/>
        <v>1.7311850114160108</v>
      </c>
      <c r="AH208" s="2">
        <f t="shared" si="96"/>
        <v>1.2480893323140525</v>
      </c>
      <c r="AI208" s="16">
        <f t="shared" si="97"/>
        <v>1.8030181123087505</v>
      </c>
      <c r="AJ208" s="2">
        <f t="shared" si="98"/>
        <v>-0.31091321062457511</v>
      </c>
      <c r="AK208" s="2">
        <f t="shared" si="81"/>
        <v>262.91123866581961</v>
      </c>
      <c r="AL208" s="2">
        <f t="shared" si="81"/>
        <v>152.20518060538626</v>
      </c>
      <c r="AM208" s="2">
        <f t="shared" si="82"/>
        <v>1.4791976235155593</v>
      </c>
      <c r="AN208" s="2">
        <f t="shared" si="83"/>
        <v>4.7146249462792289</v>
      </c>
      <c r="AO208" s="2">
        <f t="shared" si="84"/>
        <v>-5.0255381569038038</v>
      </c>
      <c r="AP208" s="2">
        <f t="shared" si="85"/>
        <v>258.19661371954038</v>
      </c>
      <c r="AQ208" s="2">
        <f t="shared" si="86"/>
        <v>147.49055565910703</v>
      </c>
      <c r="AR208" s="2">
        <f t="shared" si="87"/>
        <v>-0.31091321062457511</v>
      </c>
      <c r="AS208" s="2">
        <f t="shared" si="87"/>
        <v>262.91123866581961</v>
      </c>
      <c r="AT208" s="2">
        <f t="shared" si="87"/>
        <v>152.20518060538626</v>
      </c>
      <c r="AU208" s="2">
        <f t="shared" si="88"/>
        <v>4.7146249462792289</v>
      </c>
      <c r="AV208" s="2">
        <f t="shared" si="89"/>
        <v>2.7197343729966303</v>
      </c>
      <c r="AW208" s="2">
        <f t="shared" si="99"/>
        <v>4.5127865466246888</v>
      </c>
      <c r="AX208" s="2"/>
      <c r="AY208" s="2">
        <f t="shared" si="90"/>
        <v>-0.44435753960384222</v>
      </c>
      <c r="AZ208" s="2">
        <f t="shared" si="91"/>
        <v>-0.95916937809420966</v>
      </c>
      <c r="BA208" s="2">
        <f t="shared" si="92"/>
        <v>-1.3475224881373231</v>
      </c>
      <c r="BC208">
        <f t="shared" si="93"/>
        <v>0.51481183849036827</v>
      </c>
      <c r="BD208">
        <f t="shared" si="94"/>
        <v>-1.7930521736280567</v>
      </c>
      <c r="BE208">
        <f t="shared" si="95"/>
        <v>0.20183839965454076</v>
      </c>
    </row>
    <row r="209" spans="1:57" x14ac:dyDescent="0.25">
      <c r="A209" s="3">
        <v>36039</v>
      </c>
      <c r="B209" s="18" t="s">
        <v>208</v>
      </c>
      <c r="C209" s="18">
        <v>2.8781036935269699</v>
      </c>
      <c r="D209" s="18">
        <v>3.3305452279020269</v>
      </c>
      <c r="E209" s="16">
        <v>3.1043244607145</v>
      </c>
      <c r="F209" s="16">
        <v>-0.4718447942986197</v>
      </c>
      <c r="G209" s="16">
        <v>3.5761692550131188</v>
      </c>
      <c r="H209" s="16">
        <v>1.972657980683552</v>
      </c>
      <c r="I209" s="16">
        <v>-0.12707938663961432</v>
      </c>
      <c r="J209" s="16">
        <v>0.29199170160127447</v>
      </c>
      <c r="K209" s="16">
        <v>0.29199170160127447</v>
      </c>
      <c r="L209" s="16">
        <v>-3.3968101154476238E-3</v>
      </c>
      <c r="M209" s="16">
        <v>2.5821234024370243</v>
      </c>
      <c r="N209" s="16">
        <v>-8.6952965440026092E-2</v>
      </c>
      <c r="O209" s="16">
        <v>2.6690763678770502</v>
      </c>
      <c r="P209" s="16">
        <v>1.652625056801333</v>
      </c>
      <c r="Q209" s="16">
        <v>1.0722354096995179E-2</v>
      </c>
      <c r="R209" s="16">
        <v>3.7938808900771854</v>
      </c>
      <c r="S209" s="16">
        <v>2.1412558332758516</v>
      </c>
      <c r="T209" s="16">
        <v>-1.2970288132198351</v>
      </c>
      <c r="U209" s="16">
        <v>0.30851945822715865</v>
      </c>
      <c r="V209" s="16">
        <v>5.0909097032970205</v>
      </c>
      <c r="W209" s="16">
        <v>1.8327363750486929</v>
      </c>
      <c r="X209" s="2"/>
      <c r="Y209" s="17">
        <v>8.3089056036879363</v>
      </c>
      <c r="Z209" s="17">
        <v>2.1086486687332555</v>
      </c>
      <c r="AA209" s="2"/>
      <c r="AB209" s="2">
        <f t="shared" si="78"/>
        <v>0.1822512845463129</v>
      </c>
      <c r="AC209" s="2">
        <f t="shared" si="79"/>
        <v>4.6696616731048923</v>
      </c>
      <c r="AD209" s="2">
        <f t="shared" si="80"/>
        <v>-4.4874103885585797</v>
      </c>
      <c r="AE209" s="2"/>
      <c r="AF209" s="2">
        <f>VLOOKUP($A209, Haver!$A:$L, MATCH("Normalized hours", Haver!$1:$1, 0), FALSE)</f>
        <v>98.844651796713237</v>
      </c>
      <c r="AG209" s="2">
        <f t="shared" si="100"/>
        <v>0.64965408531337276</v>
      </c>
      <c r="AH209" s="2">
        <f t="shared" si="96"/>
        <v>-0.4718447942986197</v>
      </c>
      <c r="AI209" s="16">
        <f t="shared" si="97"/>
        <v>1.972657980683552</v>
      </c>
      <c r="AJ209" s="2">
        <f t="shared" si="98"/>
        <v>0.1822512845463129</v>
      </c>
      <c r="AK209" s="2">
        <f t="shared" si="81"/>
        <v>264.98846506674158</v>
      </c>
      <c r="AL209" s="2">
        <f t="shared" si="81"/>
        <v>152.73234277256958</v>
      </c>
      <c r="AM209" s="2">
        <f t="shared" si="82"/>
        <v>-0.17985309269734523</v>
      </c>
      <c r="AN209" s="2">
        <f t="shared" si="83"/>
        <v>4.6696616731048923</v>
      </c>
      <c r="AO209" s="2">
        <f t="shared" si="84"/>
        <v>-4.4874103885585797</v>
      </c>
      <c r="AP209" s="2">
        <f t="shared" si="85"/>
        <v>260.3188033936367</v>
      </c>
      <c r="AQ209" s="2">
        <f t="shared" si="86"/>
        <v>148.0626810994647</v>
      </c>
      <c r="AR209" s="2">
        <f t="shared" si="87"/>
        <v>0.1822512845463129</v>
      </c>
      <c r="AS209" s="2">
        <f t="shared" si="87"/>
        <v>264.98846506674158</v>
      </c>
      <c r="AT209" s="2">
        <f t="shared" si="87"/>
        <v>152.73234277256958</v>
      </c>
      <c r="AU209" s="2">
        <f t="shared" si="88"/>
        <v>4.6696616731048923</v>
      </c>
      <c r="AV209" s="2">
        <f t="shared" si="89"/>
        <v>3.4958154881752552</v>
      </c>
      <c r="AW209" s="2">
        <f t="shared" si="99"/>
        <v>4.3948253480500341</v>
      </c>
      <c r="AX209" s="2"/>
      <c r="AY209" s="2">
        <f t="shared" si="90"/>
        <v>0.20117331100541386</v>
      </c>
      <c r="AZ209" s="2">
        <f t="shared" si="91"/>
        <v>-0.29190028612494712</v>
      </c>
      <c r="BA209" s="2">
        <f t="shared" si="92"/>
        <v>-0.68025339616806069</v>
      </c>
      <c r="BC209">
        <f t="shared" si="93"/>
        <v>0.49307359713036175</v>
      </c>
      <c r="BD209">
        <f t="shared" si="94"/>
        <v>-0.899009859874777</v>
      </c>
      <c r="BE209">
        <f t="shared" si="95"/>
        <v>0.27483632505485939</v>
      </c>
    </row>
    <row r="210" spans="1:57" x14ac:dyDescent="0.25">
      <c r="A210" s="3">
        <v>36130</v>
      </c>
      <c r="B210" s="18" t="s">
        <v>209</v>
      </c>
      <c r="C210" s="18">
        <v>4.8047362691833966</v>
      </c>
      <c r="D210" s="18">
        <v>0.98344034917313827</v>
      </c>
      <c r="E210" s="16">
        <v>2.8940883091782688</v>
      </c>
      <c r="F210" s="16">
        <v>4.3778734269347845</v>
      </c>
      <c r="G210" s="16">
        <v>-1.4837851177565149</v>
      </c>
      <c r="H210" s="16">
        <v>1.8927419395080327</v>
      </c>
      <c r="I210" s="16">
        <v>-5.5515513545740136E-2</v>
      </c>
      <c r="J210" s="16">
        <v>0.67879243729180561</v>
      </c>
      <c r="K210" s="16">
        <v>0.67879243729180561</v>
      </c>
      <c r="L210" s="16">
        <v>-5.0968175973975516E-3</v>
      </c>
      <c r="M210" s="16">
        <v>-1.1354942662253458</v>
      </c>
      <c r="N210" s="16">
        <v>1.6639843758616568</v>
      </c>
      <c r="O210" s="16">
        <v>-2.7994786420870028</v>
      </c>
      <c r="P210" s="16">
        <v>9.7328107414140774E-3</v>
      </c>
      <c r="Q210" s="16">
        <v>1.5527806715871312E-2</v>
      </c>
      <c r="R210" s="16">
        <v>-1.1698429470351299</v>
      </c>
      <c r="S210" s="16">
        <v>-1.1795757577765433</v>
      </c>
      <c r="T210" s="16">
        <v>7.4780154270373309</v>
      </c>
      <c r="U210" s="16">
        <v>-0.35222442688167582</v>
      </c>
      <c r="V210" s="16">
        <v>-8.6478583740724595</v>
      </c>
      <c r="W210" s="16">
        <v>-0.8273513308948679</v>
      </c>
      <c r="X210" s="2"/>
      <c r="Y210" s="17">
        <v>7.9555188492376496</v>
      </c>
      <c r="Z210" s="17">
        <v>2.0678570331216268</v>
      </c>
      <c r="AA210" s="2"/>
      <c r="AB210" s="2">
        <f t="shared" si="78"/>
        <v>0.65543676942332108</v>
      </c>
      <c r="AC210" s="2">
        <f t="shared" si="79"/>
        <v>5.9338281391615402</v>
      </c>
      <c r="AD210" s="2">
        <f t="shared" si="80"/>
        <v>-5.2783913697382188</v>
      </c>
      <c r="AE210" s="2"/>
      <c r="AF210" s="2">
        <f>VLOOKUP($A210, Haver!$A:$L, MATCH("Normalized hours", Haver!$1:$1, 0), FALSE)</f>
        <v>100.21544832647497</v>
      </c>
      <c r="AG210" s="2">
        <f t="shared" si="100"/>
        <v>5.5091631042177927</v>
      </c>
      <c r="AH210" s="2">
        <f t="shared" si="96"/>
        <v>4.3778734269347845</v>
      </c>
      <c r="AI210" s="16">
        <f t="shared" si="97"/>
        <v>1.8927419395080327</v>
      </c>
      <c r="AJ210" s="2">
        <f t="shared" si="98"/>
        <v>0.65543676942332108</v>
      </c>
      <c r="AK210" s="2">
        <f t="shared" si="81"/>
        <v>266.97734477905101</v>
      </c>
      <c r="AL210" s="2">
        <f t="shared" si="81"/>
        <v>153.24930703084999</v>
      </c>
      <c r="AM210" s="2">
        <f t="shared" si="82"/>
        <v>5.0566658642265905</v>
      </c>
      <c r="AN210" s="2">
        <f t="shared" si="83"/>
        <v>5.9338281391615402</v>
      </c>
      <c r="AO210" s="2">
        <f t="shared" si="84"/>
        <v>-5.2783913697382188</v>
      </c>
      <c r="AP210" s="2">
        <f t="shared" si="85"/>
        <v>261.04351663988945</v>
      </c>
      <c r="AQ210" s="2">
        <f t="shared" si="86"/>
        <v>147.31547889168846</v>
      </c>
      <c r="AR210" s="2">
        <f t="shared" si="87"/>
        <v>0.65543676942332108</v>
      </c>
      <c r="AS210" s="2">
        <f t="shared" si="87"/>
        <v>266.97734477905101</v>
      </c>
      <c r="AT210" s="2">
        <f t="shared" si="87"/>
        <v>153.24930703084999</v>
      </c>
      <c r="AU210" s="2">
        <f t="shared" si="88"/>
        <v>5.9338281391615402</v>
      </c>
      <c r="AV210" s="2">
        <f t="shared" si="89"/>
        <v>4.2193375654698224</v>
      </c>
      <c r="AW210" s="2">
        <f t="shared" si="99"/>
        <v>5.48929370478373</v>
      </c>
      <c r="AX210" s="2"/>
      <c r="AY210" s="2">
        <f t="shared" si="90"/>
        <v>-8.2700255550922586E-2</v>
      </c>
      <c r="AZ210" s="2">
        <f t="shared" si="91"/>
        <v>-0.99176994664669782</v>
      </c>
      <c r="BA210" s="2">
        <f t="shared" si="92"/>
        <v>-1.3801230566898113</v>
      </c>
      <c r="BC210">
        <f t="shared" si="93"/>
        <v>0.90906969109577596</v>
      </c>
      <c r="BD210">
        <f t="shared" si="94"/>
        <v>-1.2699561393139058</v>
      </c>
      <c r="BE210">
        <f t="shared" si="95"/>
        <v>0.44453443437781082</v>
      </c>
    </row>
    <row r="211" spans="1:57" x14ac:dyDescent="0.25">
      <c r="A211" s="3">
        <v>36220</v>
      </c>
      <c r="B211" s="18" t="s">
        <v>210</v>
      </c>
      <c r="C211" s="18">
        <v>1.1701296501763028</v>
      </c>
      <c r="D211" s="18">
        <v>3.1465266075578691</v>
      </c>
      <c r="E211" s="16">
        <v>2.1583281288670864</v>
      </c>
      <c r="F211" s="16">
        <v>-1.4830392060256095</v>
      </c>
      <c r="G211" s="16">
        <v>3.6413673348926965</v>
      </c>
      <c r="H211" s="16">
        <v>2.2046623316127412</v>
      </c>
      <c r="I211" s="16">
        <v>1.5882789335451397E-2</v>
      </c>
      <c r="J211" s="16">
        <v>-1.3776275363959103</v>
      </c>
      <c r="K211" s="16">
        <v>-1.3776275363959103</v>
      </c>
      <c r="L211" s="16">
        <v>-5.6154208599311639E-3</v>
      </c>
      <c r="M211" s="16">
        <v>3.3789360373782138</v>
      </c>
      <c r="N211" s="16">
        <v>-1.9740001051827463</v>
      </c>
      <c r="O211" s="16">
        <v>5.3529361425609583</v>
      </c>
      <c r="P211" s="16">
        <v>0.33291563074679953</v>
      </c>
      <c r="Q211" s="16">
        <v>1.5049478963837182E-2</v>
      </c>
      <c r="R211" s="16">
        <v>3.5863350888102969</v>
      </c>
      <c r="S211" s="16">
        <v>3.2534194580635001</v>
      </c>
      <c r="T211" s="16">
        <v>-2.7168379394153717</v>
      </c>
      <c r="U211" s="16">
        <v>-1.7294311973218139</v>
      </c>
      <c r="V211" s="16">
        <v>6.3031730282256699</v>
      </c>
      <c r="W211" s="16">
        <v>4.982850655385314</v>
      </c>
      <c r="X211" s="2"/>
      <c r="Y211" s="17">
        <v>8.3611431526739697</v>
      </c>
      <c r="Z211" s="17">
        <v>2.0198896547889813</v>
      </c>
      <c r="AA211" s="2"/>
      <c r="AB211" s="2">
        <f t="shared" si="78"/>
        <v>1.2066023523265064</v>
      </c>
      <c r="AC211" s="2">
        <f t="shared" si="79"/>
        <v>5.2186614535561606</v>
      </c>
      <c r="AD211" s="2">
        <f t="shared" si="80"/>
        <v>-4.0120591012296547</v>
      </c>
      <c r="AE211" s="2"/>
      <c r="AF211" s="2">
        <f>VLOOKUP($A211, Haver!$A:$L, MATCH("Normalized hours", Haver!$1:$1, 0), FALSE)</f>
        <v>100.24480381621366</v>
      </c>
      <c r="AG211" s="2">
        <f t="shared" si="100"/>
        <v>0.11715236166672098</v>
      </c>
      <c r="AH211" s="2">
        <f t="shared" si="96"/>
        <v>-1.4830392060256095</v>
      </c>
      <c r="AI211" s="16">
        <f t="shared" si="97"/>
        <v>2.2046623316127412</v>
      </c>
      <c r="AJ211" s="2">
        <f t="shared" si="98"/>
        <v>1.2066023523265064</v>
      </c>
      <c r="AK211" s="2">
        <f t="shared" si="81"/>
        <v>269.06763056721951</v>
      </c>
      <c r="AL211" s="2">
        <f t="shared" si="81"/>
        <v>153.75427944454722</v>
      </c>
      <c r="AM211" s="2">
        <f t="shared" si="82"/>
        <v>-2.86066674242152</v>
      </c>
      <c r="AN211" s="2">
        <f t="shared" si="83"/>
        <v>5.2186614535561606</v>
      </c>
      <c r="AO211" s="2">
        <f t="shared" si="84"/>
        <v>-4.0120591012296547</v>
      </c>
      <c r="AP211" s="2">
        <f t="shared" si="85"/>
        <v>263.84896911366337</v>
      </c>
      <c r="AQ211" s="2">
        <f t="shared" si="86"/>
        <v>148.53561799099106</v>
      </c>
      <c r="AR211" s="2">
        <f t="shared" si="87"/>
        <v>1.2066023523265064</v>
      </c>
      <c r="AS211" s="2">
        <f t="shared" si="87"/>
        <v>269.06763056721951</v>
      </c>
      <c r="AT211" s="2">
        <f t="shared" si="87"/>
        <v>153.75427944454722</v>
      </c>
      <c r="AU211" s="2">
        <f t="shared" si="88"/>
        <v>5.2186614535561606</v>
      </c>
      <c r="AV211" s="2">
        <f t="shared" si="89"/>
        <v>4.7589195976865941</v>
      </c>
      <c r="AW211" s="2">
        <f t="shared" si="99"/>
        <v>5.1185339032773278</v>
      </c>
      <c r="AX211" s="2"/>
      <c r="AY211" s="2">
        <f t="shared" si="90"/>
        <v>0.76203375379363081</v>
      </c>
      <c r="AZ211" s="2">
        <f t="shared" si="91"/>
        <v>0.34646408899354175</v>
      </c>
      <c r="BA211" s="2">
        <f t="shared" si="92"/>
        <v>-4.1889021049571928E-2</v>
      </c>
      <c r="BC211">
        <f t="shared" si="93"/>
        <v>0.41556966480008939</v>
      </c>
      <c r="BD211">
        <f t="shared" si="94"/>
        <v>-0.35961430559073171</v>
      </c>
      <c r="BE211">
        <f t="shared" si="95"/>
        <v>0.10012755027883324</v>
      </c>
    </row>
    <row r="212" spans="1:57" x14ac:dyDescent="0.25">
      <c r="A212" s="3">
        <v>36312</v>
      </c>
      <c r="B212" s="18" t="s">
        <v>211</v>
      </c>
      <c r="C212" s="18">
        <v>0.60840028437018079</v>
      </c>
      <c r="D212" s="18">
        <v>-0.63456173723771458</v>
      </c>
      <c r="E212" s="16">
        <v>-1.3050569199990036E-2</v>
      </c>
      <c r="F212" s="16">
        <v>2.1306558510603151</v>
      </c>
      <c r="G212" s="16">
        <v>-2.1437064202603047</v>
      </c>
      <c r="H212" s="16">
        <v>2.1353487361704566</v>
      </c>
      <c r="I212" s="16">
        <v>-6.4402680527698708E-2</v>
      </c>
      <c r="J212" s="16">
        <v>0.91341138038435776</v>
      </c>
      <c r="K212" s="16">
        <v>0.91341138038435776</v>
      </c>
      <c r="L212" s="16">
        <v>-7.1614441491118508E-3</v>
      </c>
      <c r="M212" s="16">
        <v>-2.7581937166065744</v>
      </c>
      <c r="N212" s="16">
        <v>-0.14485940213043474</v>
      </c>
      <c r="O212" s="16">
        <v>-2.6133343144761403</v>
      </c>
      <c r="P212" s="16">
        <v>0.11596019349883857</v>
      </c>
      <c r="Q212" s="16">
        <v>2.1621037694908002E-2</v>
      </c>
      <c r="R212" s="16">
        <v>-2.7358139567016035</v>
      </c>
      <c r="S212" s="16">
        <v>-2.8517741502004452</v>
      </c>
      <c r="T212" s="16">
        <v>2.0021747286675806</v>
      </c>
      <c r="U212" s="16">
        <v>-0.91983809821745266</v>
      </c>
      <c r="V212" s="16">
        <v>-4.7379886853691842</v>
      </c>
      <c r="W212" s="16">
        <v>-1.9319360519829922</v>
      </c>
      <c r="X212" s="2"/>
      <c r="Y212" s="17">
        <v>8.604648634557142</v>
      </c>
      <c r="Z212" s="17">
        <v>2.0203978528575326</v>
      </c>
      <c r="AA212" s="2"/>
      <c r="AB212" s="2">
        <f t="shared" si="78"/>
        <v>1.7404395363691205</v>
      </c>
      <c r="AC212" s="2">
        <f t="shared" si="79"/>
        <v>5.9796782614173285</v>
      </c>
      <c r="AD212" s="2">
        <f t="shared" si="80"/>
        <v>-4.2392387250482084</v>
      </c>
      <c r="AE212" s="2"/>
      <c r="AF212" s="2">
        <f>VLOOKUP($A212, Haver!$A:$L, MATCH("Normalized hours", Haver!$1:$1, 0), FALSE)</f>
        <v>100.93623044059443</v>
      </c>
      <c r="AG212" s="2">
        <f t="shared" si="100"/>
        <v>2.7494812293737221</v>
      </c>
      <c r="AH212" s="2">
        <f t="shared" si="96"/>
        <v>2.1306558510603151</v>
      </c>
      <c r="AI212" s="16">
        <f t="shared" si="97"/>
        <v>2.1353487361704566</v>
      </c>
      <c r="AJ212" s="2">
        <f t="shared" si="98"/>
        <v>1.7404395363691205</v>
      </c>
      <c r="AK212" s="2">
        <f t="shared" ref="AK212:AL227" si="101">AK211+Y212/4</f>
        <v>271.2187927258588</v>
      </c>
      <c r="AL212" s="2">
        <f t="shared" si="101"/>
        <v>154.2593789077616</v>
      </c>
      <c r="AM212" s="2">
        <f t="shared" si="82"/>
        <v>3.0440672314446728</v>
      </c>
      <c r="AN212" s="2">
        <f t="shared" si="83"/>
        <v>5.9796782614173285</v>
      </c>
      <c r="AO212" s="2">
        <f t="shared" si="84"/>
        <v>-4.2392387250482084</v>
      </c>
      <c r="AP212" s="2">
        <f t="shared" si="85"/>
        <v>265.23911446444146</v>
      </c>
      <c r="AQ212" s="2">
        <f t="shared" si="86"/>
        <v>148.27970064634428</v>
      </c>
      <c r="AR212" s="2">
        <f t="shared" si="87"/>
        <v>1.7404395363691205</v>
      </c>
      <c r="AS212" s="2">
        <f t="shared" si="87"/>
        <v>271.2187927258588</v>
      </c>
      <c r="AT212" s="2">
        <f t="shared" si="87"/>
        <v>154.2593789077616</v>
      </c>
      <c r="AU212" s="2">
        <f t="shared" si="88"/>
        <v>5.9796782614173285</v>
      </c>
      <c r="AV212" s="2">
        <f t="shared" si="89"/>
        <v>4.7556569553865966</v>
      </c>
      <c r="AW212" s="2">
        <f t="shared" si="99"/>
        <v>5.6511978660424065</v>
      </c>
      <c r="AX212" s="2"/>
      <c r="AY212" s="2">
        <f t="shared" si="90"/>
        <v>7.2485324641987203E-2</v>
      </c>
      <c r="AZ212" s="2">
        <f t="shared" si="91"/>
        <v>-0.30686948962549332</v>
      </c>
      <c r="BA212" s="2">
        <f t="shared" si="92"/>
        <v>-0.69522259966860689</v>
      </c>
      <c r="BC212">
        <f t="shared" si="93"/>
        <v>0.37935481426748069</v>
      </c>
      <c r="BD212">
        <f t="shared" si="94"/>
        <v>-0.89554091065580788</v>
      </c>
      <c r="BE212">
        <f t="shared" si="95"/>
        <v>0.32848039537492268</v>
      </c>
    </row>
    <row r="213" spans="1:57" x14ac:dyDescent="0.25">
      <c r="A213" s="3">
        <v>36404</v>
      </c>
      <c r="B213" s="18" t="s">
        <v>212</v>
      </c>
      <c r="C213" s="18">
        <v>2.7338692229395809</v>
      </c>
      <c r="D213" s="18">
        <v>0.79541738705642429</v>
      </c>
      <c r="E213" s="16">
        <v>1.7647611222398183</v>
      </c>
      <c r="F213" s="16">
        <v>1.7133751726521229</v>
      </c>
      <c r="G213" s="16">
        <v>5.1385949587694046E-2</v>
      </c>
      <c r="H213" s="16">
        <v>2.4338490011505653</v>
      </c>
      <c r="I213" s="16">
        <v>-0.14447111481920588</v>
      </c>
      <c r="J213" s="16">
        <v>-0.22527576031485486</v>
      </c>
      <c r="K213" s="16">
        <v>-0.22527576031485486</v>
      </c>
      <c r="L213" s="16">
        <v>-9.7332871927479081E-3</v>
      </c>
      <c r="M213" s="16">
        <v>-1.6416259897297669E-2</v>
      </c>
      <c r="N213" s="16">
        <v>0.42749818468217743</v>
      </c>
      <c r="O213" s="16">
        <v>-0.44391444457947493</v>
      </c>
      <c r="P213" s="16">
        <v>1.1657631353775546</v>
      </c>
      <c r="Q213" s="16">
        <v>2.3330782767320923E-2</v>
      </c>
      <c r="R213" s="16">
        <v>0.77181345015292591</v>
      </c>
      <c r="S213" s="16">
        <v>-0.39394968522462837</v>
      </c>
      <c r="T213" s="16">
        <v>2.5890356238684622</v>
      </c>
      <c r="U213" s="16">
        <v>-0.35935002748179484</v>
      </c>
      <c r="V213" s="16">
        <v>-1.8172221737155367</v>
      </c>
      <c r="W213" s="16">
        <v>-3.4599657742833412E-2</v>
      </c>
      <c r="X213" s="2"/>
      <c r="Y213" s="17">
        <v>8.9629493271388014</v>
      </c>
      <c r="Z213" s="17">
        <v>1.961473594527837</v>
      </c>
      <c r="AA213" s="2"/>
      <c r="AB213" s="2">
        <f t="shared" si="78"/>
        <v>2.3489017866567616</v>
      </c>
      <c r="AC213" s="2">
        <f t="shared" si="79"/>
        <v>6.3517031145016452</v>
      </c>
      <c r="AD213" s="2">
        <f t="shared" si="80"/>
        <v>-4.0028013278448835</v>
      </c>
      <c r="AE213" s="2"/>
      <c r="AF213" s="2">
        <f>VLOOKUP($A213, Haver!$A:$L, MATCH("Normalized hours", Haver!$1:$1, 0), FALSE)</f>
        <v>101.6140277304537</v>
      </c>
      <c r="AG213" s="2">
        <f t="shared" si="100"/>
        <v>2.6770632669661643</v>
      </c>
      <c r="AH213" s="2">
        <f t="shared" si="96"/>
        <v>1.7133751726521229</v>
      </c>
      <c r="AI213" s="16">
        <f t="shared" si="97"/>
        <v>2.4338490011505653</v>
      </c>
      <c r="AJ213" s="2">
        <f t="shared" si="98"/>
        <v>2.3489017866567616</v>
      </c>
      <c r="AK213" s="2">
        <f t="shared" si="101"/>
        <v>273.45953005764352</v>
      </c>
      <c r="AL213" s="2">
        <f t="shared" si="101"/>
        <v>154.74974730639357</v>
      </c>
      <c r="AM213" s="2">
        <f t="shared" si="82"/>
        <v>1.4880994123372679</v>
      </c>
      <c r="AN213" s="2">
        <f t="shared" si="83"/>
        <v>6.3517031145016452</v>
      </c>
      <c r="AO213" s="2">
        <f t="shared" si="84"/>
        <v>-4.0028013278448835</v>
      </c>
      <c r="AP213" s="2">
        <f t="shared" si="85"/>
        <v>267.1078269431419</v>
      </c>
      <c r="AQ213" s="2">
        <f t="shared" si="86"/>
        <v>148.39804419189193</v>
      </c>
      <c r="AR213" s="2">
        <f t="shared" si="87"/>
        <v>2.3489017866567616</v>
      </c>
      <c r="AS213" s="2">
        <f t="shared" si="87"/>
        <v>273.45953005764352</v>
      </c>
      <c r="AT213" s="2">
        <f t="shared" si="87"/>
        <v>154.74974730639357</v>
      </c>
      <c r="AU213" s="2">
        <f t="shared" si="88"/>
        <v>6.3517031145016452</v>
      </c>
      <c r="AV213" s="2">
        <f t="shared" si="89"/>
        <v>5.1968472359465512</v>
      </c>
      <c r="AW213" s="2">
        <f t="shared" si="99"/>
        <v>6.0795416592054377</v>
      </c>
      <c r="AX213" s="2"/>
      <c r="AY213" s="2">
        <f t="shared" si="90"/>
        <v>6.8381259667662786E-2</v>
      </c>
      <c r="AZ213" s="2">
        <f t="shared" si="91"/>
        <v>-0.41784810077036205</v>
      </c>
      <c r="BA213" s="2">
        <f t="shared" si="92"/>
        <v>-0.80620121081347562</v>
      </c>
      <c r="BC213">
        <f t="shared" si="93"/>
        <v>0.48622936043802506</v>
      </c>
      <c r="BD213">
        <f t="shared" si="94"/>
        <v>-0.88269442325888436</v>
      </c>
      <c r="BE213">
        <f t="shared" si="95"/>
        <v>0.27216145529620894</v>
      </c>
    </row>
    <row r="214" spans="1:57" x14ac:dyDescent="0.25">
      <c r="A214" s="3">
        <v>36495</v>
      </c>
      <c r="B214" s="18" t="s">
        <v>213</v>
      </c>
      <c r="C214" s="18">
        <v>4.8514520023011674</v>
      </c>
      <c r="D214" s="18">
        <v>4.2492935825277485</v>
      </c>
      <c r="E214" s="16">
        <v>4.5506316354584584</v>
      </c>
      <c r="F214" s="16">
        <v>1.0178772364099795</v>
      </c>
      <c r="G214" s="16">
        <v>3.5327543990484762</v>
      </c>
      <c r="H214" s="16">
        <v>2.7417433192083864</v>
      </c>
      <c r="I214" s="16">
        <v>-0.22438909528569806</v>
      </c>
      <c r="J214" s="16">
        <v>-0.46910092090945787</v>
      </c>
      <c r="K214" s="16">
        <v>-0.46910092090945787</v>
      </c>
      <c r="L214" s="16">
        <v>-1.3328425169544467E-2</v>
      </c>
      <c r="M214" s="16">
        <v>3.3227201683187717</v>
      </c>
      <c r="N214" s="16">
        <v>-0.13496659343242351</v>
      </c>
      <c r="O214" s="16">
        <v>3.4576867617511935</v>
      </c>
      <c r="P214" s="16">
        <v>-0.20438673644280181</v>
      </c>
      <c r="Q214" s="16">
        <v>1.8260701472837565E-2</v>
      </c>
      <c r="R214" s="16">
        <v>3.1190766969838419</v>
      </c>
      <c r="S214" s="16">
        <v>3.3234634334266415</v>
      </c>
      <c r="T214" s="16">
        <v>-3.1309074074641292</v>
      </c>
      <c r="U214" s="16">
        <v>0.90251329051426299</v>
      </c>
      <c r="V214" s="16">
        <v>6.2499841044479716</v>
      </c>
      <c r="W214" s="16">
        <v>2.4209501429123788</v>
      </c>
      <c r="X214" s="2"/>
      <c r="Y214" s="17">
        <v>8.9986155576626192</v>
      </c>
      <c r="Z214" s="17">
        <v>1.9763476210752109</v>
      </c>
      <c r="AA214" s="2"/>
      <c r="AB214" s="2">
        <f t="shared" si="78"/>
        <v>3.034337616458858</v>
      </c>
      <c r="AC214" s="2">
        <f t="shared" si="79"/>
        <v>6.4888971933767756</v>
      </c>
      <c r="AD214" s="2">
        <f t="shared" si="80"/>
        <v>-3.4545595769179176</v>
      </c>
      <c r="AE214" s="2"/>
      <c r="AF214" s="2">
        <f>VLOOKUP($A214, Haver!$A:$L, MATCH("Normalized hours", Haver!$1:$1, 0), FALSE)</f>
        <v>101.93536550205748</v>
      </c>
      <c r="AG214" s="2">
        <f t="shared" si="100"/>
        <v>1.2629388216697131</v>
      </c>
      <c r="AH214" s="2">
        <f t="shared" si="96"/>
        <v>1.0178772364099795</v>
      </c>
      <c r="AI214" s="16">
        <f t="shared" si="97"/>
        <v>2.7417433192083864</v>
      </c>
      <c r="AJ214" s="2">
        <f t="shared" si="98"/>
        <v>3.034337616458858</v>
      </c>
      <c r="AK214" s="2">
        <f t="shared" si="101"/>
        <v>275.70918394705916</v>
      </c>
      <c r="AL214" s="2">
        <f t="shared" si="101"/>
        <v>155.24383421166237</v>
      </c>
      <c r="AM214" s="2">
        <f t="shared" si="82"/>
        <v>0.54877631550052164</v>
      </c>
      <c r="AN214" s="2">
        <f t="shared" si="83"/>
        <v>6.4888971933767756</v>
      </c>
      <c r="AO214" s="2">
        <f t="shared" si="84"/>
        <v>-3.4545595769179176</v>
      </c>
      <c r="AP214" s="2">
        <f t="shared" si="85"/>
        <v>269.22028675368239</v>
      </c>
      <c r="AQ214" s="2">
        <f t="shared" si="86"/>
        <v>148.7549370182856</v>
      </c>
      <c r="AR214" s="2">
        <f t="shared" si="87"/>
        <v>3.034337616458858</v>
      </c>
      <c r="AS214" s="2">
        <f t="shared" si="87"/>
        <v>275.70918394705916</v>
      </c>
      <c r="AT214" s="2">
        <f t="shared" si="87"/>
        <v>155.24383421166237</v>
      </c>
      <c r="AU214" s="2">
        <f t="shared" si="88"/>
        <v>6.4888971933767756</v>
      </c>
      <c r="AV214" s="2">
        <f t="shared" si="89"/>
        <v>6.3345051448111658</v>
      </c>
      <c r="AW214" s="2">
        <f t="shared" si="99"/>
        <v>6.3340109683079326</v>
      </c>
      <c r="AX214" s="2"/>
      <c r="AY214" s="2">
        <f t="shared" si="90"/>
        <v>0.89906130174735566</v>
      </c>
      <c r="AZ214" s="2">
        <f t="shared" si="91"/>
        <v>0.44657358966743632</v>
      </c>
      <c r="BA214" s="2">
        <f t="shared" si="92"/>
        <v>5.8220479624322641E-2</v>
      </c>
      <c r="BC214">
        <f t="shared" si="93"/>
        <v>0.45248771207991917</v>
      </c>
      <c r="BD214">
        <f t="shared" si="94"/>
        <v>4.9417650323468898E-4</v>
      </c>
      <c r="BE214">
        <f t="shared" si="95"/>
        <v>0.15488622506884447</v>
      </c>
    </row>
    <row r="215" spans="1:57" x14ac:dyDescent="0.25">
      <c r="A215" s="3">
        <v>36586</v>
      </c>
      <c r="B215" s="18" t="s">
        <v>214</v>
      </c>
      <c r="C215" s="18">
        <v>-2.5653795522876819</v>
      </c>
      <c r="D215" s="18">
        <v>6.3872819571652091</v>
      </c>
      <c r="E215" s="16">
        <v>1.9114004231123589</v>
      </c>
      <c r="F215" s="16">
        <v>0.93472431941125966</v>
      </c>
      <c r="G215" s="16">
        <v>0.97667610370109958</v>
      </c>
      <c r="H215" s="16">
        <v>2.0287389127808599</v>
      </c>
      <c r="I215" s="16">
        <v>-0.3042219004696885</v>
      </c>
      <c r="J215" s="16">
        <v>0.23474857814704719</v>
      </c>
      <c r="K215" s="16">
        <v>0.23474857814704719</v>
      </c>
      <c r="L215" s="16">
        <v>-1.7944416806568275E-2</v>
      </c>
      <c r="M215" s="16">
        <v>0.50165878278977027</v>
      </c>
      <c r="N215" s="16">
        <v>1.5062797221941742</v>
      </c>
      <c r="O215" s="16">
        <v>-1.0046209394044041</v>
      </c>
      <c r="P215" s="16">
        <v>0.63187703753396507</v>
      </c>
      <c r="Q215" s="16">
        <v>2.7897263936915079E-2</v>
      </c>
      <c r="R215" s="16">
        <v>0.87761313594067092</v>
      </c>
      <c r="S215" s="16">
        <v>0.24573609840670829</v>
      </c>
      <c r="T215" s="16">
        <v>4.4561060987879992</v>
      </c>
      <c r="U215" s="16">
        <v>0.41173886254285447</v>
      </c>
      <c r="V215" s="16">
        <v>-3.5784929628473265</v>
      </c>
      <c r="W215" s="16">
        <v>-0.16600276413614612</v>
      </c>
      <c r="X215" s="2"/>
      <c r="Y215" s="17">
        <v>8.0694580893001024</v>
      </c>
      <c r="Z215" s="17">
        <v>2.0079544037180983</v>
      </c>
      <c r="AA215" s="2"/>
      <c r="AB215" s="2">
        <f t="shared" si="78"/>
        <v>3.5415223446540729</v>
      </c>
      <c r="AC215" s="2">
        <f t="shared" si="79"/>
        <v>6.7812654177663525</v>
      </c>
      <c r="AD215" s="2">
        <f t="shared" si="80"/>
        <v>-3.2397430731122796</v>
      </c>
      <c r="AE215" s="2"/>
      <c r="AF215" s="2">
        <f>VLOOKUP($A215, Haver!$A:$L, MATCH("Normalized hours", Haver!$1:$1, 0), FALSE)</f>
        <v>102.34843917909468</v>
      </c>
      <c r="AG215" s="2">
        <f t="shared" si="100"/>
        <v>1.617648508804393</v>
      </c>
      <c r="AH215" s="2">
        <f t="shared" si="96"/>
        <v>0.93472431941125966</v>
      </c>
      <c r="AI215" s="16">
        <f t="shared" si="97"/>
        <v>2.0287389127808599</v>
      </c>
      <c r="AJ215" s="2">
        <f t="shared" si="98"/>
        <v>3.5415223446540729</v>
      </c>
      <c r="AK215" s="2">
        <f t="shared" si="101"/>
        <v>277.72654846938417</v>
      </c>
      <c r="AL215" s="2">
        <f t="shared" si="101"/>
        <v>155.74582281259191</v>
      </c>
      <c r="AM215" s="2">
        <f t="shared" si="82"/>
        <v>1.1694728975583069</v>
      </c>
      <c r="AN215" s="2">
        <f t="shared" si="83"/>
        <v>6.7812654177663525</v>
      </c>
      <c r="AO215" s="2">
        <f t="shared" si="84"/>
        <v>-3.2397430731122796</v>
      </c>
      <c r="AP215" s="2">
        <f t="shared" si="85"/>
        <v>270.94528305161782</v>
      </c>
      <c r="AQ215" s="2">
        <f t="shared" si="86"/>
        <v>148.96455739482556</v>
      </c>
      <c r="AR215" s="2">
        <f t="shared" si="87"/>
        <v>3.5415223446540729</v>
      </c>
      <c r="AS215" s="2">
        <f t="shared" si="87"/>
        <v>277.72654846938417</v>
      </c>
      <c r="AT215" s="2">
        <f t="shared" si="87"/>
        <v>155.74582281259191</v>
      </c>
      <c r="AU215" s="2">
        <f t="shared" si="88"/>
        <v>6.7812654177663525</v>
      </c>
      <c r="AV215" s="2">
        <f t="shared" si="89"/>
        <v>6.8123552505892553</v>
      </c>
      <c r="AW215" s="2">
        <f t="shared" si="99"/>
        <v>6.5676920481607475</v>
      </c>
      <c r="AX215" s="2"/>
      <c r="AY215" s="2">
        <f t="shared" si="90"/>
        <v>1.0244759974447981</v>
      </c>
      <c r="AZ215" s="2">
        <f t="shared" si="91"/>
        <v>0.19541835481633529</v>
      </c>
      <c r="BA215" s="2">
        <f t="shared" si="92"/>
        <v>-0.19293475522677828</v>
      </c>
      <c r="BC215">
        <f t="shared" si="93"/>
        <v>0.82905764262846271</v>
      </c>
      <c r="BD215">
        <f t="shared" si="94"/>
        <v>0.24466320242850959</v>
      </c>
      <c r="BE215">
        <f t="shared" si="95"/>
        <v>0.21357336960560627</v>
      </c>
    </row>
    <row r="216" spans="1:57" x14ac:dyDescent="0.25">
      <c r="A216" s="3">
        <v>36678</v>
      </c>
      <c r="B216" s="18" t="s">
        <v>215</v>
      </c>
      <c r="C216" s="18">
        <v>5.5792603473989848</v>
      </c>
      <c r="D216" s="18">
        <v>-1.4046992068863591</v>
      </c>
      <c r="E216" s="16">
        <v>2.0879656466414578</v>
      </c>
      <c r="F216" s="16">
        <v>-0.65675198785814537</v>
      </c>
      <c r="G216" s="16">
        <v>2.7447176344996036</v>
      </c>
      <c r="H216" s="16">
        <v>2.5350285251678129</v>
      </c>
      <c r="I216" s="16">
        <v>-0.2092026358922528</v>
      </c>
      <c r="J216" s="16">
        <v>-1.1086377585216214</v>
      </c>
      <c r="K216" s="16">
        <v>-1.1086377585216214</v>
      </c>
      <c r="L216" s="16">
        <v>-2.177836968751895E-2</v>
      </c>
      <c r="M216" s="16">
        <v>2.5535500555312005</v>
      </c>
      <c r="N216" s="16">
        <v>-0.72805642372835533</v>
      </c>
      <c r="O216" s="16">
        <v>3.2816064792595556</v>
      </c>
      <c r="P216" s="16">
        <v>-0.12566396703730076</v>
      </c>
      <c r="Q216" s="16">
        <v>2.2536845242263071E-2</v>
      </c>
      <c r="R216" s="16">
        <v>2.3933071756158015</v>
      </c>
      <c r="S216" s="16">
        <v>2.5189711426531027</v>
      </c>
      <c r="T216" s="16">
        <v>-3.4407237596113331</v>
      </c>
      <c r="U216" s="16">
        <v>0.23160921358077638</v>
      </c>
      <c r="V216" s="16">
        <v>5.8340309352271333</v>
      </c>
      <c r="W216" s="16">
        <v>2.2873619290723264</v>
      </c>
      <c r="X216" s="2"/>
      <c r="Y216" s="17">
        <v>8.4698307967945041</v>
      </c>
      <c r="Z216" s="17">
        <v>2.0823873599426186</v>
      </c>
      <c r="AA216" s="2"/>
      <c r="AB216" s="2">
        <f t="shared" si="78"/>
        <v>4.1752794759460263</v>
      </c>
      <c r="AC216" s="2">
        <f t="shared" si="79"/>
        <v>6.3399179811714106</v>
      </c>
      <c r="AD216" s="2">
        <f t="shared" si="80"/>
        <v>-2.1646385052253843</v>
      </c>
      <c r="AE216" s="2"/>
      <c r="AF216" s="2">
        <f>VLOOKUP($A216, Haver!$A:$L, MATCH("Normalized hours", Haver!$1:$1, 0), FALSE)</f>
        <v>102.39404502922443</v>
      </c>
      <c r="AG216" s="2">
        <f t="shared" si="100"/>
        <v>0.17819789990481608</v>
      </c>
      <c r="AH216" s="2">
        <f t="shared" si="96"/>
        <v>-0.65675198785814537</v>
      </c>
      <c r="AI216" s="16">
        <f t="shared" si="97"/>
        <v>2.5350285251678129</v>
      </c>
      <c r="AJ216" s="2">
        <f t="shared" si="98"/>
        <v>4.1752794759460263</v>
      </c>
      <c r="AK216" s="2">
        <f t="shared" si="101"/>
        <v>279.84400616858278</v>
      </c>
      <c r="AL216" s="2">
        <f t="shared" si="101"/>
        <v>156.26641965257755</v>
      </c>
      <c r="AM216" s="2">
        <f t="shared" si="82"/>
        <v>-1.7653897463797668</v>
      </c>
      <c r="AN216" s="2">
        <f t="shared" si="83"/>
        <v>6.3399179811714106</v>
      </c>
      <c r="AO216" s="2">
        <f t="shared" si="84"/>
        <v>-2.1646385052253843</v>
      </c>
      <c r="AP216" s="2">
        <f t="shared" si="85"/>
        <v>273.50408818741136</v>
      </c>
      <c r="AQ216" s="2">
        <f t="shared" si="86"/>
        <v>149.92650167140613</v>
      </c>
      <c r="AR216" s="2">
        <f t="shared" si="87"/>
        <v>4.1752794759460263</v>
      </c>
      <c r="AS216" s="2">
        <f t="shared" si="87"/>
        <v>279.84400616858278</v>
      </c>
      <c r="AT216" s="2">
        <f t="shared" si="87"/>
        <v>156.26641965257755</v>
      </c>
      <c r="AU216" s="2">
        <f t="shared" si="88"/>
        <v>6.3399179811714106</v>
      </c>
      <c r="AV216" s="2">
        <f t="shared" si="89"/>
        <v>7.3343466622496196</v>
      </c>
      <c r="AW216" s="2">
        <f t="shared" si="99"/>
        <v>6.4035040511962116</v>
      </c>
      <c r="AX216" s="2"/>
      <c r="AY216" s="2">
        <f t="shared" si="90"/>
        <v>1.6628635113275982</v>
      </c>
      <c r="AZ216" s="2">
        <f t="shared" si="91"/>
        <v>1.0158199746312242</v>
      </c>
      <c r="BA216" s="2">
        <f t="shared" si="92"/>
        <v>0.62746686458811074</v>
      </c>
      <c r="BC216">
        <f t="shared" si="93"/>
        <v>0.64704353669637382</v>
      </c>
      <c r="BD216">
        <f t="shared" si="94"/>
        <v>0.93084261105341048</v>
      </c>
      <c r="BE216">
        <f t="shared" si="95"/>
        <v>-6.3586070024799074E-2</v>
      </c>
    </row>
    <row r="217" spans="1:57" x14ac:dyDescent="0.25">
      <c r="A217" s="3">
        <v>36770</v>
      </c>
      <c r="B217" s="18" t="s">
        <v>216</v>
      </c>
      <c r="C217" s="18">
        <v>-2.9087414821123581</v>
      </c>
      <c r="D217" s="18">
        <v>0.16690726549549684</v>
      </c>
      <c r="E217" s="16">
        <v>-1.3699544126398688</v>
      </c>
      <c r="F217" s="16">
        <v>-0.66706385116391709</v>
      </c>
      <c r="G217" s="16">
        <v>-0.70289056147595241</v>
      </c>
      <c r="H217" s="16">
        <v>2.5578313303886646</v>
      </c>
      <c r="I217" s="16">
        <v>-0.11437221309168</v>
      </c>
      <c r="J217" s="16">
        <v>1.1924322022373135</v>
      </c>
      <c r="K217" s="16">
        <v>1.1924322022373135</v>
      </c>
      <c r="L217" s="16">
        <v>-2.4828080475407355E-2</v>
      </c>
      <c r="M217" s="16">
        <v>-2.4775500525849683</v>
      </c>
      <c r="N217" s="16">
        <v>-2.5579542498501451</v>
      </c>
      <c r="O217" s="16">
        <v>8.040419726517567E-2</v>
      </c>
      <c r="P217" s="16">
        <v>0.38023963745926004</v>
      </c>
      <c r="Q217" s="16">
        <v>2.308339963436265E-2</v>
      </c>
      <c r="R217" s="16">
        <v>-2.2675179934931462</v>
      </c>
      <c r="S217" s="16">
        <v>-2.6477576309524071</v>
      </c>
      <c r="T217" s="16">
        <v>-5.1122790257486468</v>
      </c>
      <c r="U217" s="16">
        <v>-1.6525445336302571</v>
      </c>
      <c r="V217" s="16">
        <v>2.8447610322554988</v>
      </c>
      <c r="W217" s="16">
        <v>-0.99521309732214958</v>
      </c>
      <c r="X217" s="2"/>
      <c r="Y217" s="17">
        <v>8.8772312796509532</v>
      </c>
      <c r="Z217" s="17">
        <v>2.2643706247275923</v>
      </c>
      <c r="AA217" s="2"/>
      <c r="AB217" s="2">
        <f t="shared" si="78"/>
        <v>4.8147373085431928</v>
      </c>
      <c r="AC217" s="2">
        <f t="shared" si="79"/>
        <v>6.4712600689397597</v>
      </c>
      <c r="AD217" s="2">
        <f t="shared" si="80"/>
        <v>-1.6565227603965669</v>
      </c>
      <c r="AE217" s="2"/>
      <c r="AF217" s="2">
        <f>VLOOKUP($A217, Haver!$A:$L, MATCH("Normalized hours", Haver!$1:$1, 0), FALSE)</f>
        <v>102.3819883102246</v>
      </c>
      <c r="AG217" s="2">
        <f t="shared" si="100"/>
        <v>-4.7102070753663745E-2</v>
      </c>
      <c r="AH217" s="2">
        <f t="shared" si="96"/>
        <v>-0.66706385116391709</v>
      </c>
      <c r="AI217" s="16">
        <f t="shared" si="97"/>
        <v>2.5578313303886646</v>
      </c>
      <c r="AJ217" s="2">
        <f t="shared" si="98"/>
        <v>4.8147373085431928</v>
      </c>
      <c r="AK217" s="2">
        <f t="shared" si="101"/>
        <v>282.06331398849551</v>
      </c>
      <c r="AL217" s="2">
        <f t="shared" si="101"/>
        <v>156.83251230875945</v>
      </c>
      <c r="AM217" s="2">
        <f t="shared" si="82"/>
        <v>0.52536835107339641</v>
      </c>
      <c r="AN217" s="2">
        <f t="shared" si="83"/>
        <v>6.4712600689397597</v>
      </c>
      <c r="AO217" s="2">
        <f t="shared" si="84"/>
        <v>-1.6565227603965669</v>
      </c>
      <c r="AP217" s="2">
        <f t="shared" si="85"/>
        <v>275.59205391955572</v>
      </c>
      <c r="AQ217" s="2">
        <f t="shared" si="86"/>
        <v>150.36125223981969</v>
      </c>
      <c r="AR217" s="2">
        <f t="shared" si="87"/>
        <v>4.8147373085431928</v>
      </c>
      <c r="AS217" s="2">
        <f t="shared" si="87"/>
        <v>282.06331398849551</v>
      </c>
      <c r="AT217" s="2">
        <f t="shared" si="87"/>
        <v>156.83251230875945</v>
      </c>
      <c r="AU217" s="2">
        <f t="shared" si="88"/>
        <v>6.4712600689397597</v>
      </c>
      <c r="AV217" s="2">
        <f t="shared" si="89"/>
        <v>6.9918580590896529</v>
      </c>
      <c r="AW217" s="2">
        <f t="shared" si="99"/>
        <v>6.2367380884052324</v>
      </c>
      <c r="AX217" s="2"/>
      <c r="AY217" s="2">
        <f t="shared" si="90"/>
        <v>1.0434759981813562</v>
      </c>
      <c r="AZ217" s="2">
        <f t="shared" si="91"/>
        <v>1.0359210239475181</v>
      </c>
      <c r="BA217" s="2">
        <f t="shared" si="92"/>
        <v>0.64756791390440438</v>
      </c>
      <c r="BC217">
        <f t="shared" si="93"/>
        <v>7.5549742338375525E-3</v>
      </c>
      <c r="BD217">
        <f t="shared" si="94"/>
        <v>0.75511997068442238</v>
      </c>
      <c r="BE217">
        <f t="shared" si="95"/>
        <v>0.2345219805345293</v>
      </c>
    </row>
    <row r="218" spans="1:57" x14ac:dyDescent="0.25">
      <c r="A218" s="3">
        <v>36861</v>
      </c>
      <c r="B218" s="18" t="s">
        <v>217</v>
      </c>
      <c r="C218" s="18">
        <v>-1.079653283848244</v>
      </c>
      <c r="D218" s="18">
        <v>-4.9005729461722893</v>
      </c>
      <c r="E218" s="16">
        <v>-2.9888345908413614</v>
      </c>
      <c r="F218" s="16">
        <v>-2.9377746057866148</v>
      </c>
      <c r="G218" s="16">
        <v>-5.1059985054747958E-2</v>
      </c>
      <c r="H218" s="16">
        <v>2.2564561740811877</v>
      </c>
      <c r="I218" s="16">
        <v>-1.9801990097048694E-2</v>
      </c>
      <c r="J218" s="16">
        <v>-2.2607276582904894</v>
      </c>
      <c r="K218" s="16">
        <v>-2.2607276582904894</v>
      </c>
      <c r="L218" s="16">
        <v>-2.7091523430983533E-2</v>
      </c>
      <c r="M218" s="16">
        <v>-3.1104650093606301E-2</v>
      </c>
      <c r="N218" s="16">
        <v>-2.5584798106062254</v>
      </c>
      <c r="O218" s="16">
        <v>2.5273751605126202</v>
      </c>
      <c r="P218" s="16">
        <v>0.55227445999535529</v>
      </c>
      <c r="Q218" s="16">
        <v>2.0967284731777391E-2</v>
      </c>
      <c r="R218" s="16">
        <v>0.31399087977141704</v>
      </c>
      <c r="S218" s="16">
        <v>-0.23828358022394064</v>
      </c>
      <c r="T218" s="16">
        <v>-9.7452652303016141</v>
      </c>
      <c r="U218" s="16">
        <v>-2.0931672071876014E-2</v>
      </c>
      <c r="V218" s="16">
        <v>10.059256110073029</v>
      </c>
      <c r="W218" s="16">
        <v>-0.21735190815206457</v>
      </c>
      <c r="X218" s="2"/>
      <c r="Y218" s="17">
        <v>8.3586809352020666</v>
      </c>
      <c r="Z218" s="17">
        <v>2.4471937800218599</v>
      </c>
      <c r="AA218" s="2"/>
      <c r="AB218" s="2">
        <f t="shared" si="78"/>
        <v>5.3788513520634895</v>
      </c>
      <c r="AC218" s="2">
        <f t="shared" si="79"/>
        <v>5.1716345029204831</v>
      </c>
      <c r="AD218" s="2">
        <f t="shared" si="80"/>
        <v>0.20721684914300642</v>
      </c>
      <c r="AE218" s="2"/>
      <c r="AF218" s="2">
        <f>VLOOKUP($A218, Haver!$A:$L, MATCH("Normalized hours", Haver!$1:$1, 0), FALSE)</f>
        <v>101.97992294183942</v>
      </c>
      <c r="AG218" s="2">
        <f t="shared" si="100"/>
        <v>-1.5739366878528893</v>
      </c>
      <c r="AH218" s="2">
        <f t="shared" si="96"/>
        <v>-2.9377746057866148</v>
      </c>
      <c r="AI218" s="16">
        <f t="shared" si="97"/>
        <v>2.2564561740811877</v>
      </c>
      <c r="AJ218" s="2">
        <f t="shared" si="98"/>
        <v>5.3788513520634895</v>
      </c>
      <c r="AK218" s="2">
        <f t="shared" si="101"/>
        <v>284.15298422229603</v>
      </c>
      <c r="AL218" s="2">
        <f t="shared" si="101"/>
        <v>157.44431075376491</v>
      </c>
      <c r="AM218" s="2">
        <f t="shared" si="82"/>
        <v>-5.1985022640771046</v>
      </c>
      <c r="AN218" s="2">
        <f t="shared" si="83"/>
        <v>5.1716345029204831</v>
      </c>
      <c r="AO218" s="2">
        <f t="shared" si="84"/>
        <v>0.20721684914300642</v>
      </c>
      <c r="AP218" s="2">
        <f t="shared" si="85"/>
        <v>278.98134971937554</v>
      </c>
      <c r="AQ218" s="2">
        <f t="shared" si="86"/>
        <v>152.27267625084443</v>
      </c>
      <c r="AR218" s="2">
        <f t="shared" si="87"/>
        <v>5.3788513520634895</v>
      </c>
      <c r="AS218" s="2">
        <f t="shared" si="87"/>
        <v>284.15298422229603</v>
      </c>
      <c r="AT218" s="2">
        <f t="shared" si="87"/>
        <v>157.44431075376491</v>
      </c>
      <c r="AU218" s="2">
        <f t="shared" si="88"/>
        <v>5.1716345029204831</v>
      </c>
      <c r="AV218" s="2">
        <f t="shared" si="89"/>
        <v>6.2446494113793127</v>
      </c>
      <c r="AW218" s="2">
        <f t="shared" si="99"/>
        <v>5.5022944369585787</v>
      </c>
      <c r="AX218" s="2"/>
      <c r="AY218" s="2">
        <f t="shared" si="90"/>
        <v>1.0356998356579545</v>
      </c>
      <c r="AZ218" s="2">
        <f t="shared" si="91"/>
        <v>1.6677648140756731</v>
      </c>
      <c r="BA218" s="2">
        <f t="shared" si="92"/>
        <v>1.2794117040325597</v>
      </c>
      <c r="BC218">
        <f t="shared" si="93"/>
        <v>-0.6320649784177188</v>
      </c>
      <c r="BD218">
        <f t="shared" si="94"/>
        <v>0.74235497442073539</v>
      </c>
      <c r="BE218">
        <f t="shared" si="95"/>
        <v>-0.33065993403809302</v>
      </c>
    </row>
    <row r="219" spans="1:57" x14ac:dyDescent="0.25">
      <c r="A219" s="3">
        <v>36951</v>
      </c>
      <c r="B219" s="18" t="s">
        <v>218</v>
      </c>
      <c r="C219" s="18">
        <v>-5.0105610278437354</v>
      </c>
      <c r="D219" s="18">
        <v>2.3148475167372315</v>
      </c>
      <c r="E219" s="16">
        <v>-1.3462275744024033</v>
      </c>
      <c r="F219" s="16">
        <v>-1.3032961952396738</v>
      </c>
      <c r="G219" s="16">
        <v>-4.2931379162729044E-2</v>
      </c>
      <c r="H219" s="16">
        <v>1.6313085798665536</v>
      </c>
      <c r="I219" s="16">
        <v>7.4440966510439965E-2</v>
      </c>
      <c r="J219" s="16">
        <v>2.3581270293968926</v>
      </c>
      <c r="K219" s="16">
        <v>2.3581270293968926</v>
      </c>
      <c r="L219" s="16">
        <v>-2.8566895044281171E-2</v>
      </c>
      <c r="M219" s="16">
        <v>-2.5246593243338697</v>
      </c>
      <c r="N219" s="16">
        <v>-1.9147724927315153</v>
      </c>
      <c r="O219" s="16">
        <v>-0.60988683160235402</v>
      </c>
      <c r="P219" s="16">
        <v>2.9618227838899971</v>
      </c>
      <c r="Q219" s="16">
        <v>2.0744137733057388E-2</v>
      </c>
      <c r="R219" s="16">
        <v>-0.39924912274066671</v>
      </c>
      <c r="S219" s="16">
        <v>-3.3610719066306625</v>
      </c>
      <c r="T219" s="16">
        <v>-8.6371680607196222</v>
      </c>
      <c r="U219" s="16">
        <v>0.45449352000918214</v>
      </c>
      <c r="V219" s="16">
        <v>8.2379189379789572</v>
      </c>
      <c r="W219" s="16">
        <v>-3.8155654266398447</v>
      </c>
      <c r="X219" s="2"/>
      <c r="Y219" s="17">
        <v>7.722421209269335</v>
      </c>
      <c r="Z219" s="17">
        <v>2.4614221057384404</v>
      </c>
      <c r="AA219" s="2"/>
      <c r="AB219" s="2">
        <f t="shared" si="78"/>
        <v>5.7866784970301275</v>
      </c>
      <c r="AC219" s="2">
        <f t="shared" si="79"/>
        <v>5.4353422114597878</v>
      </c>
      <c r="AD219" s="2">
        <f t="shared" si="80"/>
        <v>0.35133628557033969</v>
      </c>
      <c r="AE219" s="2"/>
      <c r="AF219" s="2">
        <f>VLOOKUP($A219, Haver!$A:$L, MATCH("Normalized hours", Haver!$1:$1, 0), FALSE)</f>
        <v>101.82528241553743</v>
      </c>
      <c r="AG219" s="2">
        <f t="shared" si="100"/>
        <v>-0.60701317498819507</v>
      </c>
      <c r="AH219" s="2">
        <f t="shared" si="96"/>
        <v>-1.3032961952396738</v>
      </c>
      <c r="AI219" s="16">
        <f t="shared" si="97"/>
        <v>1.6313085798665536</v>
      </c>
      <c r="AJ219" s="2">
        <f t="shared" si="98"/>
        <v>5.7866784970301275</v>
      </c>
      <c r="AK219" s="2">
        <f t="shared" si="101"/>
        <v>286.08358952461339</v>
      </c>
      <c r="AL219" s="2">
        <f t="shared" si="101"/>
        <v>158.05966628019951</v>
      </c>
      <c r="AM219" s="2">
        <f t="shared" si="82"/>
        <v>1.0548308341572188</v>
      </c>
      <c r="AN219" s="2">
        <f t="shared" si="83"/>
        <v>5.4353422114597878</v>
      </c>
      <c r="AO219" s="2">
        <f t="shared" si="84"/>
        <v>0.35133628557033969</v>
      </c>
      <c r="AP219" s="2">
        <f t="shared" si="85"/>
        <v>280.6482473131536</v>
      </c>
      <c r="AQ219" s="2">
        <f t="shared" si="86"/>
        <v>152.62432406873972</v>
      </c>
      <c r="AR219" s="2">
        <f t="shared" si="87"/>
        <v>5.7866784970301275</v>
      </c>
      <c r="AS219" s="2">
        <f t="shared" si="87"/>
        <v>286.08358952461339</v>
      </c>
      <c r="AT219" s="2">
        <f t="shared" si="87"/>
        <v>158.05966628019951</v>
      </c>
      <c r="AU219" s="2">
        <f t="shared" si="88"/>
        <v>5.4353422114597878</v>
      </c>
      <c r="AV219" s="2">
        <f t="shared" si="89"/>
        <v>5.9080925177787122</v>
      </c>
      <c r="AW219" s="2">
        <f t="shared" si="99"/>
        <v>5.17647038814866</v>
      </c>
      <c r="AX219" s="2"/>
      <c r="AY219" s="2">
        <f t="shared" si="90"/>
        <v>0.4045350045744871</v>
      </c>
      <c r="AZ219" s="2">
        <f t="shared" si="91"/>
        <v>1.5152931061750845</v>
      </c>
      <c r="BA219" s="2">
        <f t="shared" si="92"/>
        <v>1.126939996131971</v>
      </c>
      <c r="BC219">
        <f t="shared" si="93"/>
        <v>-1.1107581016005976</v>
      </c>
      <c r="BD219">
        <f t="shared" si="94"/>
        <v>0.73162212963005313</v>
      </c>
      <c r="BE219">
        <f t="shared" si="95"/>
        <v>0.25887182331113012</v>
      </c>
    </row>
    <row r="220" spans="1:57" x14ac:dyDescent="0.25">
      <c r="A220" s="3">
        <v>37043</v>
      </c>
      <c r="B220" s="18" t="s">
        <v>219</v>
      </c>
      <c r="C220" s="18">
        <v>-0.93449930968755446</v>
      </c>
      <c r="D220" s="18">
        <v>-4.679195709241192</v>
      </c>
      <c r="E220" s="16">
        <v>-2.8048360383722462</v>
      </c>
      <c r="F220" s="16">
        <v>-4.7442836335408956</v>
      </c>
      <c r="G220" s="16">
        <v>1.9394475951686485</v>
      </c>
      <c r="H220" s="16">
        <v>1.2909780938769422</v>
      </c>
      <c r="I220" s="16">
        <v>0.12369564355531604</v>
      </c>
      <c r="J220" s="16">
        <v>-0.47076607405204746</v>
      </c>
      <c r="K220" s="16">
        <v>-0.47076607405204746</v>
      </c>
      <c r="L220" s="16">
        <v>-2.8597173900005823E-2</v>
      </c>
      <c r="M220" s="16">
        <v>0.46338554615185634</v>
      </c>
      <c r="N220" s="16">
        <v>-0.95590215212955321</v>
      </c>
      <c r="O220" s="16">
        <v>1.4192876982814091</v>
      </c>
      <c r="P220" s="16">
        <v>2.5494684019691585</v>
      </c>
      <c r="Q220" s="16">
        <v>1.2013389750721332E-2</v>
      </c>
      <c r="R220" s="16">
        <v>2.3374682692363753</v>
      </c>
      <c r="S220" s="16">
        <v>-0.21200013273278367</v>
      </c>
      <c r="T220" s="16">
        <v>-0.26442623644321422</v>
      </c>
      <c r="U220" s="16">
        <v>-1.201253566378004</v>
      </c>
      <c r="V220" s="16">
        <v>2.6018945056795881</v>
      </c>
      <c r="W220" s="16">
        <v>0.98925343364522011</v>
      </c>
      <c r="X220" s="2"/>
      <c r="Y220" s="17">
        <v>7.0827962982357819</v>
      </c>
      <c r="Z220" s="17">
        <v>2.2617691978519399</v>
      </c>
      <c r="AA220" s="2"/>
      <c r="AB220" s="2">
        <f t="shared" si="78"/>
        <v>6.1094230204993627</v>
      </c>
      <c r="AC220" s="2">
        <f t="shared" si="79"/>
        <v>4.1315797845615521</v>
      </c>
      <c r="AD220" s="2">
        <f t="shared" si="80"/>
        <v>1.9778432359378106</v>
      </c>
      <c r="AE220" s="2"/>
      <c r="AF220" s="2">
        <f>VLOOKUP($A220, Haver!$A:$L, MATCH("Normalized hours", Haver!$1:$1, 0), FALSE)</f>
        <v>100.77058160564046</v>
      </c>
      <c r="AG220" s="2">
        <f t="shared" si="100"/>
        <v>-4.1647852713222457</v>
      </c>
      <c r="AH220" s="2">
        <f t="shared" si="96"/>
        <v>-4.7442836335408956</v>
      </c>
      <c r="AI220" s="16">
        <f t="shared" si="97"/>
        <v>1.2909780938769422</v>
      </c>
      <c r="AJ220" s="2">
        <f t="shared" si="98"/>
        <v>6.1094230204993627</v>
      </c>
      <c r="AK220" s="2">
        <f t="shared" si="101"/>
        <v>287.85428859917232</v>
      </c>
      <c r="AL220" s="2">
        <f t="shared" si="101"/>
        <v>158.62510857966248</v>
      </c>
      <c r="AM220" s="2">
        <f t="shared" si="82"/>
        <v>-5.215049707592943</v>
      </c>
      <c r="AN220" s="2">
        <f t="shared" si="83"/>
        <v>4.1315797845615521</v>
      </c>
      <c r="AO220" s="2">
        <f t="shared" si="84"/>
        <v>1.9778432359378106</v>
      </c>
      <c r="AP220" s="2">
        <f t="shared" si="85"/>
        <v>283.72270881461077</v>
      </c>
      <c r="AQ220" s="2">
        <f t="shared" si="86"/>
        <v>154.49352879510093</v>
      </c>
      <c r="AR220" s="2">
        <f t="shared" si="87"/>
        <v>6.1094230204993627</v>
      </c>
      <c r="AS220" s="2">
        <f t="shared" si="87"/>
        <v>287.85428859917232</v>
      </c>
      <c r="AT220" s="2">
        <f t="shared" si="87"/>
        <v>158.62510857966248</v>
      </c>
      <c r="AU220" s="2">
        <f t="shared" si="88"/>
        <v>4.1315797845615521</v>
      </c>
      <c r="AV220" s="2">
        <f t="shared" si="89"/>
        <v>5.2068835081856504</v>
      </c>
      <c r="AW220" s="2">
        <f t="shared" si="99"/>
        <v>3.9903994797634361</v>
      </c>
      <c r="AX220" s="2"/>
      <c r="AY220" s="2">
        <f t="shared" si="90"/>
        <v>0.52038139111245119</v>
      </c>
      <c r="AZ220" s="2">
        <f t="shared" si="91"/>
        <v>1.8701150307454368</v>
      </c>
      <c r="BA220" s="2">
        <f t="shared" si="92"/>
        <v>1.4817619207023232</v>
      </c>
      <c r="BC220">
        <f t="shared" si="93"/>
        <v>-1.349733639632986</v>
      </c>
      <c r="BD220">
        <f t="shared" si="94"/>
        <v>1.2164840284222151</v>
      </c>
      <c r="BE220">
        <f t="shared" si="95"/>
        <v>0.14118030479811827</v>
      </c>
    </row>
    <row r="221" spans="1:57" x14ac:dyDescent="0.25">
      <c r="A221" s="3">
        <v>37135</v>
      </c>
      <c r="B221" s="18" t="s">
        <v>220</v>
      </c>
      <c r="C221" s="18">
        <v>-5.2328592900467186</v>
      </c>
      <c r="D221" s="18">
        <v>-5.597603602052267</v>
      </c>
      <c r="E221" s="16">
        <v>-5.4128090454086593</v>
      </c>
      <c r="F221" s="16">
        <v>-5.0714627251575575</v>
      </c>
      <c r="G221" s="16">
        <v>-0.34134632025110179</v>
      </c>
      <c r="H221" s="16">
        <v>0.37731895565068818</v>
      </c>
      <c r="I221" s="16">
        <v>0.17270156839675221</v>
      </c>
      <c r="J221" s="16">
        <v>1.2132073914665975</v>
      </c>
      <c r="K221" s="16">
        <v>1.2132073914665975</v>
      </c>
      <c r="L221" s="16">
        <v>-2.7181089777116585E-2</v>
      </c>
      <c r="M221" s="16">
        <v>-2.8176427751650781</v>
      </c>
      <c r="N221" s="16">
        <v>-1.5071193257410027</v>
      </c>
      <c r="O221" s="16">
        <v>-1.3105234494240752</v>
      </c>
      <c r="P221" s="16">
        <v>0.80632669865941997</v>
      </c>
      <c r="Q221" s="16">
        <v>1.0040338779980895E-2</v>
      </c>
      <c r="R221" s="16">
        <v>-2.2376435872601426</v>
      </c>
      <c r="S221" s="16">
        <v>-3.043970285919563</v>
      </c>
      <c r="T221" s="16">
        <v>-2.3309216942583499</v>
      </c>
      <c r="U221" s="16">
        <v>-1.2433675790202217</v>
      </c>
      <c r="V221" s="16">
        <v>9.3278106998208266E-2</v>
      </c>
      <c r="W221" s="16">
        <v>-1.8006027068993413</v>
      </c>
      <c r="X221" s="2"/>
      <c r="Y221" s="17">
        <v>5.6580602222514687</v>
      </c>
      <c r="Z221" s="17">
        <v>2.2499600386087923</v>
      </c>
      <c r="AA221" s="2"/>
      <c r="AB221" s="2">
        <f t="shared" si="78"/>
        <v>6.2037527594120352</v>
      </c>
      <c r="AC221" s="2">
        <f t="shared" si="79"/>
        <v>3.1670159511388123</v>
      </c>
      <c r="AD221" s="2">
        <f t="shared" si="80"/>
        <v>3.0367368082732229</v>
      </c>
      <c r="AE221" s="2"/>
      <c r="AF221" s="2">
        <f>VLOOKUP($A221, Haver!$A:$L, MATCH("Normalized hours", Haver!$1:$1, 0), FALSE)</f>
        <v>99.603176683353865</v>
      </c>
      <c r="AG221" s="2">
        <f t="shared" si="100"/>
        <v>-4.6609621590018779</v>
      </c>
      <c r="AH221" s="2">
        <f t="shared" si="96"/>
        <v>-5.0714627251575575</v>
      </c>
      <c r="AI221" s="16">
        <f t="shared" si="97"/>
        <v>0.37731895565068818</v>
      </c>
      <c r="AJ221" s="2">
        <f t="shared" si="98"/>
        <v>6.2037527594120352</v>
      </c>
      <c r="AK221" s="2">
        <f t="shared" si="101"/>
        <v>289.26880365473517</v>
      </c>
      <c r="AL221" s="2">
        <f t="shared" si="101"/>
        <v>159.18759858931469</v>
      </c>
      <c r="AM221" s="2">
        <f t="shared" si="82"/>
        <v>-3.85825533369096</v>
      </c>
      <c r="AN221" s="2">
        <f t="shared" si="83"/>
        <v>3.1670159511388123</v>
      </c>
      <c r="AO221" s="2">
        <f t="shared" si="84"/>
        <v>3.0367368082732229</v>
      </c>
      <c r="AP221" s="2">
        <f t="shared" si="85"/>
        <v>286.10178770359636</v>
      </c>
      <c r="AQ221" s="2">
        <f t="shared" si="86"/>
        <v>156.02058263817588</v>
      </c>
      <c r="AR221" s="2">
        <f t="shared" si="87"/>
        <v>6.2037527594120352</v>
      </c>
      <c r="AS221" s="2">
        <f t="shared" si="87"/>
        <v>289.26880365473517</v>
      </c>
      <c r="AT221" s="2">
        <f t="shared" si="87"/>
        <v>159.18759858931469</v>
      </c>
      <c r="AU221" s="2">
        <f t="shared" si="88"/>
        <v>3.1670159511388123</v>
      </c>
      <c r="AV221" s="2">
        <f t="shared" si="89"/>
        <v>3.8536812468334856</v>
      </c>
      <c r="AW221" s="2">
        <f t="shared" si="99"/>
        <v>2.7225337984740468</v>
      </c>
      <c r="AX221" s="2"/>
      <c r="AY221" s="2">
        <f t="shared" si="90"/>
        <v>-0.18402930267881834</v>
      </c>
      <c r="AZ221" s="2">
        <f t="shared" si="91"/>
        <v>1.5424841683894179</v>
      </c>
      <c r="BA221" s="2">
        <f t="shared" si="92"/>
        <v>1.1541310583463045</v>
      </c>
      <c r="BC221">
        <f t="shared" si="93"/>
        <v>-1.7265134710682366</v>
      </c>
      <c r="BD221">
        <f t="shared" si="94"/>
        <v>1.1311474483594397</v>
      </c>
      <c r="BE221">
        <f t="shared" si="95"/>
        <v>0.44448215266476765</v>
      </c>
    </row>
    <row r="222" spans="1:57" x14ac:dyDescent="0.25">
      <c r="A222" s="3">
        <v>37226</v>
      </c>
      <c r="B222" s="18" t="s">
        <v>221</v>
      </c>
      <c r="C222" s="18">
        <v>-1.9817484883358127</v>
      </c>
      <c r="D222" s="18">
        <v>-6.0228995602977253</v>
      </c>
      <c r="E222" s="16">
        <v>-3.999464822042925</v>
      </c>
      <c r="F222" s="16">
        <v>-4.6959415119024701</v>
      </c>
      <c r="G222" s="16">
        <v>0.69647668985954336</v>
      </c>
      <c r="H222" s="16">
        <v>-0.40420781537573403</v>
      </c>
      <c r="I222" s="16">
        <v>0.22143440003322729</v>
      </c>
      <c r="J222" s="16">
        <v>-0.65446515129578531</v>
      </c>
      <c r="K222" s="16">
        <v>-0.65446515129578531</v>
      </c>
      <c r="L222" s="16">
        <v>-2.4317577999259044E-2</v>
      </c>
      <c r="M222" s="16">
        <v>-0.15828391125015895</v>
      </c>
      <c r="N222" s="16">
        <v>-3.1935366191585217</v>
      </c>
      <c r="O222" s="16">
        <v>3.0352527079083629</v>
      </c>
      <c r="P222" s="16">
        <v>-1.0546061916519975</v>
      </c>
      <c r="Q222" s="16">
        <v>1.6744118263078478E-2</v>
      </c>
      <c r="R222" s="16">
        <v>-0.98964151298711922</v>
      </c>
      <c r="S222" s="16">
        <v>6.4964678664877484E-2</v>
      </c>
      <c r="T222" s="16">
        <v>-5.6547453738274944</v>
      </c>
      <c r="U222" s="16">
        <v>-2.3524333504110482</v>
      </c>
      <c r="V222" s="16">
        <v>4.6651038608403752</v>
      </c>
      <c r="W222" s="16">
        <v>2.417398029075926</v>
      </c>
      <c r="X222" s="2"/>
      <c r="Y222" s="17">
        <v>4.6563325072135004</v>
      </c>
      <c r="Z222" s="17">
        <v>2.2304791131482102</v>
      </c>
      <c r="AA222" s="2"/>
      <c r="AB222" s="2">
        <f t="shared" si="78"/>
        <v>6.1027008055681016</v>
      </c>
      <c r="AC222" s="2">
        <f t="shared" si="79"/>
        <v>1.8294142853392485</v>
      </c>
      <c r="AD222" s="2">
        <f t="shared" si="80"/>
        <v>4.2732865202288526</v>
      </c>
      <c r="AE222" s="2"/>
      <c r="AF222" s="2">
        <f>VLOOKUP($A222, Haver!$A:$L, MATCH("Normalized hours", Haver!$1:$1, 0), FALSE)</f>
        <v>98.465651455979867</v>
      </c>
      <c r="AG222" s="2">
        <f t="shared" si="100"/>
        <v>-4.5945149254596336</v>
      </c>
      <c r="AH222" s="2">
        <f t="shared" si="96"/>
        <v>-4.6959415119024701</v>
      </c>
      <c r="AI222" s="16">
        <f t="shared" si="97"/>
        <v>-0.40420781537573403</v>
      </c>
      <c r="AJ222" s="2">
        <f t="shared" si="98"/>
        <v>6.1027008055681016</v>
      </c>
      <c r="AK222" s="2">
        <f t="shared" si="101"/>
        <v>290.43288678153851</v>
      </c>
      <c r="AL222" s="2">
        <f t="shared" si="101"/>
        <v>159.74521836760175</v>
      </c>
      <c r="AM222" s="2">
        <f t="shared" si="82"/>
        <v>-5.350406663198255</v>
      </c>
      <c r="AN222" s="2">
        <f t="shared" si="83"/>
        <v>1.8294142853392485</v>
      </c>
      <c r="AO222" s="2">
        <f t="shared" si="84"/>
        <v>4.2732865202288526</v>
      </c>
      <c r="AP222" s="2">
        <f t="shared" si="85"/>
        <v>288.60347249619929</v>
      </c>
      <c r="AQ222" s="2">
        <f t="shared" si="86"/>
        <v>157.9158040822625</v>
      </c>
      <c r="AR222" s="2">
        <f t="shared" si="87"/>
        <v>6.1027008055681016</v>
      </c>
      <c r="AS222" s="2">
        <f t="shared" si="87"/>
        <v>290.43288678153851</v>
      </c>
      <c r="AT222" s="2">
        <f t="shared" si="87"/>
        <v>159.74521836760175</v>
      </c>
      <c r="AU222" s="2">
        <f t="shared" si="88"/>
        <v>1.8294142853392485</v>
      </c>
      <c r="AV222" s="2">
        <f t="shared" si="89"/>
        <v>2.8538150413227541</v>
      </c>
      <c r="AW222" s="2">
        <f t="shared" si="99"/>
        <v>1.5485484204984292</v>
      </c>
      <c r="AX222" s="2"/>
      <c r="AY222" s="2">
        <f t="shared" si="90"/>
        <v>-0.22360028049135808</v>
      </c>
      <c r="AZ222" s="2">
        <f t="shared" si="91"/>
        <v>2.3012973453665087</v>
      </c>
      <c r="BA222" s="2">
        <f t="shared" si="92"/>
        <v>1.9129442353233952</v>
      </c>
      <c r="BC222">
        <f t="shared" si="93"/>
        <v>-2.524897625857867</v>
      </c>
      <c r="BD222">
        <f t="shared" si="94"/>
        <v>1.3052666208243255</v>
      </c>
      <c r="BE222">
        <f t="shared" si="95"/>
        <v>0.28086586484082132</v>
      </c>
    </row>
    <row r="223" spans="1:57" x14ac:dyDescent="0.25">
      <c r="A223" s="3">
        <v>37316</v>
      </c>
      <c r="B223" s="18" t="s">
        <v>222</v>
      </c>
      <c r="C223" s="18">
        <v>1.4124711389540705</v>
      </c>
      <c r="D223" s="18">
        <v>3.1820482488586181</v>
      </c>
      <c r="E223" s="16">
        <v>2.3005789749118639</v>
      </c>
      <c r="F223" s="16">
        <v>-3.8304427558369754</v>
      </c>
      <c r="G223" s="16">
        <v>6.1310217307488415</v>
      </c>
      <c r="H223" s="16">
        <v>-0.53524466613206734</v>
      </c>
      <c r="I223" s="16">
        <v>0.26986227006167218</v>
      </c>
      <c r="J223" s="16">
        <v>-0.75590111246580105</v>
      </c>
      <c r="K223" s="16">
        <v>-0.75590111246580105</v>
      </c>
      <c r="L223" s="16">
        <v>-2.0005717469221918E-2</v>
      </c>
      <c r="M223" s="16">
        <v>5.6250922826922247</v>
      </c>
      <c r="N223" s="16">
        <v>2.0865183858387431</v>
      </c>
      <c r="O223" s="16">
        <v>3.5385738968534808</v>
      </c>
      <c r="P223" s="16">
        <v>-0.5306939461463358</v>
      </c>
      <c r="Q223" s="16">
        <v>9.5936784167606759E-3</v>
      </c>
      <c r="R223" s="16">
        <v>5.2044141776799133</v>
      </c>
      <c r="S223" s="16">
        <v>5.7351081238262491</v>
      </c>
      <c r="T223" s="16">
        <v>9.8729548927008111</v>
      </c>
      <c r="U223" s="16">
        <v>-0.52013127255206659</v>
      </c>
      <c r="V223" s="16">
        <v>-4.6685407150208951</v>
      </c>
      <c r="W223" s="16">
        <v>6.2552393963783164</v>
      </c>
      <c r="X223" s="2"/>
      <c r="Y223" s="17">
        <v>4.4533972717762813</v>
      </c>
      <c r="Z223" s="17">
        <v>1.8093254792237106</v>
      </c>
      <c r="AA223" s="2"/>
      <c r="AB223" s="2">
        <f t="shared" si="78"/>
        <v>5.9688896390350852</v>
      </c>
      <c r="AC223" s="2">
        <f t="shared" si="79"/>
        <v>0.68282831826355439</v>
      </c>
      <c r="AD223" s="2">
        <f t="shared" si="80"/>
        <v>5.2860613207715303</v>
      </c>
      <c r="AE223" s="2"/>
      <c r="AF223" s="2">
        <f>VLOOKUP($A223, Haver!$A:$L, MATCH("Normalized hours", Haver!$1:$1, 0), FALSE)</f>
        <v>97.620108510470999</v>
      </c>
      <c r="AG223" s="2">
        <f t="shared" si="100"/>
        <v>-3.4497076645012581</v>
      </c>
      <c r="AH223" s="2">
        <f t="shared" si="96"/>
        <v>-3.8304427558369754</v>
      </c>
      <c r="AI223" s="16">
        <f t="shared" si="97"/>
        <v>-0.53524466613206734</v>
      </c>
      <c r="AJ223" s="2">
        <f t="shared" si="98"/>
        <v>5.9688896390350852</v>
      </c>
      <c r="AK223" s="2">
        <f t="shared" si="101"/>
        <v>291.5462360994826</v>
      </c>
      <c r="AL223" s="2">
        <f t="shared" si="101"/>
        <v>160.19754973740768</v>
      </c>
      <c r="AM223" s="2">
        <f t="shared" si="82"/>
        <v>-4.5863438683027766</v>
      </c>
      <c r="AN223" s="2">
        <f t="shared" si="83"/>
        <v>0.68282831826355439</v>
      </c>
      <c r="AO223" s="2">
        <f t="shared" si="84"/>
        <v>5.2860613207715303</v>
      </c>
      <c r="AP223" s="2">
        <f t="shared" si="85"/>
        <v>290.86340778121905</v>
      </c>
      <c r="AQ223" s="2">
        <f t="shared" si="86"/>
        <v>159.51472141914414</v>
      </c>
      <c r="AR223" s="2">
        <f t="shared" si="87"/>
        <v>5.9688896390350852</v>
      </c>
      <c r="AS223" s="2">
        <f t="shared" si="87"/>
        <v>291.5462360994826</v>
      </c>
      <c r="AT223" s="2">
        <f t="shared" si="87"/>
        <v>160.19754973740768</v>
      </c>
      <c r="AU223" s="2">
        <f t="shared" si="88"/>
        <v>0.68282831826355439</v>
      </c>
      <c r="AV223" s="2">
        <f t="shared" si="89"/>
        <v>3.4289597850507203</v>
      </c>
      <c r="AW223" s="2">
        <f t="shared" si="99"/>
        <v>0.59093773153918538</v>
      </c>
      <c r="AX223" s="2"/>
      <c r="AY223" s="2">
        <f t="shared" si="90"/>
        <v>1.182672790181698</v>
      </c>
      <c r="AZ223" s="2">
        <f t="shared" si="91"/>
        <v>3.1859408195798791</v>
      </c>
      <c r="BA223" s="2">
        <f t="shared" si="92"/>
        <v>2.7975877095367654</v>
      </c>
      <c r="BC223">
        <f t="shared" si="93"/>
        <v>-2.003268029398181</v>
      </c>
      <c r="BD223">
        <f t="shared" si="94"/>
        <v>2.8380220535115361</v>
      </c>
      <c r="BE223">
        <f t="shared" si="95"/>
        <v>9.1890586724371059E-2</v>
      </c>
    </row>
    <row r="224" spans="1:57" x14ac:dyDescent="0.25">
      <c r="A224" s="3">
        <v>37408</v>
      </c>
      <c r="B224" s="18" t="s">
        <v>223</v>
      </c>
      <c r="C224" s="18">
        <v>-0.81772814217382628</v>
      </c>
      <c r="D224" s="18">
        <v>-0.61533661129417538</v>
      </c>
      <c r="E224" s="16">
        <v>-0.71273217937593891</v>
      </c>
      <c r="F224" s="16">
        <v>0.32559502060653145</v>
      </c>
      <c r="G224" s="16">
        <v>-1.0383271999824699</v>
      </c>
      <c r="H224" s="16">
        <v>-0.6832224453353497</v>
      </c>
      <c r="I224" s="16">
        <v>0.18051414111389041</v>
      </c>
      <c r="J224" s="16">
        <v>0.82709922461293917</v>
      </c>
      <c r="K224" s="16">
        <v>0.82709922461293917</v>
      </c>
      <c r="L224" s="16">
        <v>-1.6348250840333478E-2</v>
      </c>
      <c r="M224" s="16">
        <v>-1.2579789589459938</v>
      </c>
      <c r="N224" s="16">
        <v>2.3792278570156902</v>
      </c>
      <c r="O224" s="16">
        <v>-3.6372068159616853</v>
      </c>
      <c r="P224" s="16">
        <v>0.91650212496888317</v>
      </c>
      <c r="Q224" s="16">
        <v>7.4007825754074941E-3</v>
      </c>
      <c r="R224" s="16">
        <v>-0.5832520005160382</v>
      </c>
      <c r="S224" s="16">
        <v>-1.4997541254849203</v>
      </c>
      <c r="T224" s="16">
        <v>6.6660887384406502</v>
      </c>
      <c r="U224" s="16">
        <v>0.95621317213095658</v>
      </c>
      <c r="V224" s="16">
        <v>-7.2493407389566862</v>
      </c>
      <c r="W224" s="16">
        <v>-2.4559672976158766</v>
      </c>
      <c r="X224" s="2"/>
      <c r="Y224" s="17">
        <v>4.0082433439328335</v>
      </c>
      <c r="Z224" s="17">
        <v>1.6816264010960074</v>
      </c>
      <c r="AA224" s="2"/>
      <c r="AB224" s="2">
        <f t="shared" si="78"/>
        <v>5.7980840277012478</v>
      </c>
      <c r="AC224" s="2">
        <f t="shared" si="79"/>
        <v>0.9710018795684221</v>
      </c>
      <c r="AD224" s="2">
        <f t="shared" si="80"/>
        <v>4.8270821481328259</v>
      </c>
      <c r="AE224" s="2"/>
      <c r="AF224" s="2">
        <f>VLOOKUP($A224, Haver!$A:$L, MATCH("Normalized hours", Haver!$1:$1, 0), FALSE)</f>
        <v>97.809346578250725</v>
      </c>
      <c r="AG224" s="2">
        <f t="shared" si="100"/>
        <v>0.77465549638740661</v>
      </c>
      <c r="AH224" s="2">
        <f t="shared" si="96"/>
        <v>0.32559502060653145</v>
      </c>
      <c r="AI224" s="16">
        <f t="shared" si="97"/>
        <v>-0.6832224453353497</v>
      </c>
      <c r="AJ224" s="2">
        <f t="shared" si="98"/>
        <v>5.7980840277012478</v>
      </c>
      <c r="AK224" s="2">
        <f t="shared" si="101"/>
        <v>292.54829693546583</v>
      </c>
      <c r="AL224" s="2">
        <f t="shared" si="101"/>
        <v>160.61795633768168</v>
      </c>
      <c r="AM224" s="2">
        <f t="shared" si="82"/>
        <v>1.1526942452194706</v>
      </c>
      <c r="AN224" s="2">
        <f t="shared" si="83"/>
        <v>0.9710018795684221</v>
      </c>
      <c r="AO224" s="2">
        <f t="shared" si="84"/>
        <v>4.8270821481328259</v>
      </c>
      <c r="AP224" s="2">
        <f t="shared" si="85"/>
        <v>291.57729505589742</v>
      </c>
      <c r="AQ224" s="2">
        <f t="shared" si="86"/>
        <v>159.64695445811324</v>
      </c>
      <c r="AR224" s="2">
        <f t="shared" si="87"/>
        <v>5.7980840277012478</v>
      </c>
      <c r="AS224" s="2">
        <f t="shared" si="87"/>
        <v>292.54829693546583</v>
      </c>
      <c r="AT224" s="2">
        <f t="shared" si="87"/>
        <v>160.61795633768168</v>
      </c>
      <c r="AU224" s="2">
        <f t="shared" si="88"/>
        <v>0.9710018795684221</v>
      </c>
      <c r="AV224" s="2">
        <f t="shared" si="89"/>
        <v>3.2507767402067356</v>
      </c>
      <c r="AW224" s="2">
        <f t="shared" si="99"/>
        <v>0.67233648669081825</v>
      </c>
      <c r="AX224" s="2"/>
      <c r="AY224" s="2">
        <f t="shared" si="90"/>
        <v>0.86817805044519958</v>
      </c>
      <c r="AZ224" s="2">
        <f t="shared" si="91"/>
        <v>2.2766391155894579</v>
      </c>
      <c r="BA224" s="2">
        <f t="shared" si="92"/>
        <v>1.8882860055463444</v>
      </c>
      <c r="BC224">
        <f t="shared" si="93"/>
        <v>-1.4084610651442584</v>
      </c>
      <c r="BD224">
        <f t="shared" si="94"/>
        <v>2.5784402535159185</v>
      </c>
      <c r="BE224">
        <f t="shared" si="95"/>
        <v>0.29866539287760585</v>
      </c>
    </row>
    <row r="225" spans="1:57" x14ac:dyDescent="0.25">
      <c r="A225" s="3">
        <v>37500</v>
      </c>
      <c r="B225" s="18" t="s">
        <v>224</v>
      </c>
      <c r="C225" s="18">
        <v>-0.78904962296074377</v>
      </c>
      <c r="D225" s="18">
        <v>-2.7475416051048636</v>
      </c>
      <c r="E225" s="16">
        <v>-1.7639960388108755</v>
      </c>
      <c r="F225" s="16">
        <v>-1.9032345347731052</v>
      </c>
      <c r="G225" s="16">
        <v>0.13923849596223103</v>
      </c>
      <c r="H225" s="16">
        <v>-0.82742870833758886</v>
      </c>
      <c r="I225" s="16">
        <v>9.1414454119886024E-2</v>
      </c>
      <c r="J225" s="16">
        <v>-8.3423629002070232E-2</v>
      </c>
      <c r="K225" s="16">
        <v>-8.3423629002070232E-2</v>
      </c>
      <c r="L225" s="16">
        <v>-1.3344378817389035E-2</v>
      </c>
      <c r="M225" s="16">
        <v>-0.14865271084843501</v>
      </c>
      <c r="N225" s="16">
        <v>-0.99551719638989211</v>
      </c>
      <c r="O225" s="16">
        <v>0.84686448554145644</v>
      </c>
      <c r="P225" s="16">
        <v>0.1843660248142398</v>
      </c>
      <c r="Q225" s="16">
        <v>8.5962374705887967E-3</v>
      </c>
      <c r="R225" s="16">
        <v>-2.9128415404589436E-2</v>
      </c>
      <c r="S225" s="16">
        <v>-0.21349444021882863</v>
      </c>
      <c r="T225" s="16">
        <v>-5.0684150930934164</v>
      </c>
      <c r="U225" s="16">
        <v>0.34104193056747018</v>
      </c>
      <c r="V225" s="16">
        <v>5.0392866776888265</v>
      </c>
      <c r="W225" s="16">
        <v>-0.55453637078629914</v>
      </c>
      <c r="X225" s="2"/>
      <c r="Y225" s="17">
        <v>3.5552952175819605</v>
      </c>
      <c r="Z225" s="17">
        <v>1.4156571826302686</v>
      </c>
      <c r="AA225" s="2"/>
      <c r="AB225" s="2">
        <f t="shared" si="78"/>
        <v>5.5912268506168505</v>
      </c>
      <c r="AC225" s="2">
        <f t="shared" si="79"/>
        <v>0.47433733862462824</v>
      </c>
      <c r="AD225" s="2">
        <f t="shared" si="80"/>
        <v>5.1168895119922224</v>
      </c>
      <c r="AE225" s="2"/>
      <c r="AF225" s="2">
        <f>VLOOKUP($A225, Haver!$A:$L, MATCH("Normalized hours", Haver!$1:$1, 0), FALSE)</f>
        <v>97.517888501559497</v>
      </c>
      <c r="AG225" s="2">
        <f t="shared" si="100"/>
        <v>-1.1937231093650054</v>
      </c>
      <c r="AH225" s="2">
        <f t="shared" si="96"/>
        <v>-1.9032345347731052</v>
      </c>
      <c r="AI225" s="16">
        <f t="shared" si="97"/>
        <v>-0.82742870833758886</v>
      </c>
      <c r="AJ225" s="2">
        <f t="shared" si="98"/>
        <v>5.5912268506168505</v>
      </c>
      <c r="AK225" s="2">
        <f t="shared" si="101"/>
        <v>293.43712073986131</v>
      </c>
      <c r="AL225" s="2">
        <f t="shared" si="101"/>
        <v>160.97187063333925</v>
      </c>
      <c r="AM225" s="2">
        <f t="shared" si="82"/>
        <v>-1.9866581637751755</v>
      </c>
      <c r="AN225" s="2">
        <f t="shared" si="83"/>
        <v>0.47433733862462824</v>
      </c>
      <c r="AO225" s="2">
        <f t="shared" si="84"/>
        <v>5.1168895119922224</v>
      </c>
      <c r="AP225" s="2">
        <f t="shared" si="85"/>
        <v>292.96278340123666</v>
      </c>
      <c r="AQ225" s="2">
        <f t="shared" si="86"/>
        <v>160.49753329471463</v>
      </c>
      <c r="AR225" s="2">
        <f t="shared" si="87"/>
        <v>5.5912268506168505</v>
      </c>
      <c r="AS225" s="2">
        <f t="shared" si="87"/>
        <v>293.43712073986131</v>
      </c>
      <c r="AT225" s="2">
        <f t="shared" si="87"/>
        <v>160.97187063333925</v>
      </c>
      <c r="AU225" s="2">
        <f t="shared" si="88"/>
        <v>0.47433733862462824</v>
      </c>
      <c r="AV225" s="2">
        <f t="shared" si="89"/>
        <v>2.8097777305040168</v>
      </c>
      <c r="AW225" s="2">
        <f t="shared" si="99"/>
        <v>0.19652785299754194</v>
      </c>
      <c r="AX225" s="2"/>
      <c r="AY225" s="2">
        <f t="shared" si="90"/>
        <v>0.83101487273309083</v>
      </c>
      <c r="AZ225" s="2">
        <f t="shared" si="91"/>
        <v>2.4883552369748219</v>
      </c>
      <c r="BA225" s="2">
        <f t="shared" si="92"/>
        <v>2.1000021269317086</v>
      </c>
      <c r="BC225">
        <f t="shared" si="93"/>
        <v>-1.6573403642417315</v>
      </c>
      <c r="BD225">
        <f t="shared" si="94"/>
        <v>2.6132498775064761</v>
      </c>
      <c r="BE225">
        <f t="shared" si="95"/>
        <v>0.27780948562708829</v>
      </c>
    </row>
    <row r="226" spans="1:57" x14ac:dyDescent="0.25">
      <c r="A226" s="3">
        <v>37591</v>
      </c>
      <c r="B226" s="18" t="s">
        <v>225</v>
      </c>
      <c r="C226" s="18">
        <v>-3.0300163442912265</v>
      </c>
      <c r="D226" s="18">
        <v>-0.37168957264535107</v>
      </c>
      <c r="E226" s="16">
        <v>-1.6960378732505945</v>
      </c>
      <c r="F226" s="16">
        <v>0.17118876354306883</v>
      </c>
      <c r="G226" s="16">
        <v>-1.8672266367936636</v>
      </c>
      <c r="H226" s="16">
        <v>-0.87777365709112765</v>
      </c>
      <c r="I226" s="16">
        <v>2.4830936277756566E-3</v>
      </c>
      <c r="J226" s="16">
        <v>-0.66671295511460182</v>
      </c>
      <c r="K226" s="16">
        <v>-0.66671295511460182</v>
      </c>
      <c r="L226" s="16">
        <v>-1.0993343529047739E-2</v>
      </c>
      <c r="M226" s="16">
        <v>-1.0752978774143109</v>
      </c>
      <c r="N226" s="16">
        <v>1.5458438502291434</v>
      </c>
      <c r="O226" s="16">
        <v>-2.6211417276434545</v>
      </c>
      <c r="P226" s="16">
        <v>0.80653070238510161</v>
      </c>
      <c r="Q226" s="16">
        <v>3.637237488972489E-3</v>
      </c>
      <c r="R226" s="16">
        <v>-0.46656067563041548</v>
      </c>
      <c r="S226" s="16">
        <v>-1.2730913780155177</v>
      </c>
      <c r="T226" s="16">
        <v>3.4469189658920527</v>
      </c>
      <c r="U226" s="16">
        <v>0.92135613276954809</v>
      </c>
      <c r="V226" s="16">
        <v>-3.9134796415224704</v>
      </c>
      <c r="W226" s="16">
        <v>-2.1944475107850656</v>
      </c>
      <c r="X226" s="2"/>
      <c r="Y226" s="17">
        <v>3.4578623502896839</v>
      </c>
      <c r="Z226" s="17">
        <v>1.1253850737316478</v>
      </c>
      <c r="AA226" s="2"/>
      <c r="AB226" s="2">
        <f t="shared" si="78"/>
        <v>5.3717834363440691</v>
      </c>
      <c r="AC226" s="2">
        <f t="shared" si="79"/>
        <v>0.350456290731745</v>
      </c>
      <c r="AD226" s="2">
        <f t="shared" si="80"/>
        <v>5.0213271456123243</v>
      </c>
      <c r="AE226" s="2"/>
      <c r="AF226" s="2">
        <f>VLOOKUP($A226, Haver!$A:$L, MATCH("Normalized hours", Haver!$1:$1, 0), FALSE)</f>
        <v>97.643697743296727</v>
      </c>
      <c r="AG226" s="2">
        <f t="shared" si="100"/>
        <v>0.5157132060059938</v>
      </c>
      <c r="AH226" s="2">
        <f t="shared" si="96"/>
        <v>0.17118876354306883</v>
      </c>
      <c r="AI226" s="16">
        <f t="shared" si="97"/>
        <v>-0.87777365709112765</v>
      </c>
      <c r="AJ226" s="2">
        <f t="shared" si="98"/>
        <v>5.3717834363440691</v>
      </c>
      <c r="AK226" s="2">
        <f t="shared" si="101"/>
        <v>294.30158632743371</v>
      </c>
      <c r="AL226" s="2">
        <f t="shared" si="101"/>
        <v>161.25321690177216</v>
      </c>
      <c r="AM226" s="2">
        <f t="shared" si="82"/>
        <v>-0.49552419157153299</v>
      </c>
      <c r="AN226" s="2">
        <f t="shared" si="83"/>
        <v>0.350456290731745</v>
      </c>
      <c r="AO226" s="2">
        <f t="shared" si="84"/>
        <v>5.0213271456123243</v>
      </c>
      <c r="AP226" s="2">
        <f t="shared" si="85"/>
        <v>293.95113003670195</v>
      </c>
      <c r="AQ226" s="2">
        <f t="shared" si="86"/>
        <v>160.90276061104041</v>
      </c>
      <c r="AR226" s="2">
        <f t="shared" si="87"/>
        <v>5.3717834363440691</v>
      </c>
      <c r="AS226" s="2">
        <f t="shared" si="87"/>
        <v>294.30158632743371</v>
      </c>
      <c r="AT226" s="2">
        <f t="shared" si="87"/>
        <v>161.25321690177216</v>
      </c>
      <c r="AU226" s="2">
        <f t="shared" si="88"/>
        <v>0.350456290731745</v>
      </c>
      <c r="AV226" s="2">
        <f t="shared" si="89"/>
        <v>2.3857682621913683</v>
      </c>
      <c r="AW226" s="2">
        <f t="shared" si="99"/>
        <v>0.23932504388330916</v>
      </c>
      <c r="AX226" s="2"/>
      <c r="AY226" s="2">
        <f t="shared" si="90"/>
        <v>0.56219040337951309</v>
      </c>
      <c r="AZ226" s="2">
        <f t="shared" si="91"/>
        <v>1.8330698050639582</v>
      </c>
      <c r="BA226" s="2">
        <f t="shared" si="92"/>
        <v>1.4447166950208448</v>
      </c>
      <c r="BC226">
        <f t="shared" si="93"/>
        <v>-1.2708794016844456</v>
      </c>
      <c r="BD226">
        <f t="shared" si="94"/>
        <v>2.1464432183080602</v>
      </c>
      <c r="BE226">
        <f t="shared" si="95"/>
        <v>0.11113124684843784</v>
      </c>
    </row>
    <row r="227" spans="1:57" x14ac:dyDescent="0.25">
      <c r="A227" s="3">
        <v>37681</v>
      </c>
      <c r="B227" s="18" t="s">
        <v>226</v>
      </c>
      <c r="C227" s="18">
        <v>-0.97655910473207186</v>
      </c>
      <c r="D227" s="18">
        <v>-2.9094485818875988</v>
      </c>
      <c r="E227" s="16">
        <v>-1.9376593365430272</v>
      </c>
      <c r="F227" s="16">
        <v>-2.6211597339911616</v>
      </c>
      <c r="G227" s="16">
        <v>0.68350039744813573</v>
      </c>
      <c r="H227" s="16">
        <v>-1.2248457857664103</v>
      </c>
      <c r="I227" s="16">
        <v>-8.635136292091683E-2</v>
      </c>
      <c r="J227" s="16">
        <v>-0.84450478199630319</v>
      </c>
      <c r="K227" s="16">
        <v>-0.84450478199630319</v>
      </c>
      <c r="L227" s="16">
        <v>-9.2944268115769946E-3</v>
      </c>
      <c r="M227" s="16">
        <v>0.77888722054650339</v>
      </c>
      <c r="N227" s="16">
        <v>0.10564789912802403</v>
      </c>
      <c r="O227" s="16">
        <v>0.6732393214184802</v>
      </c>
      <c r="P227" s="16">
        <v>3.6380303452610518</v>
      </c>
      <c r="Q227" s="16">
        <v>3.9234728331810631E-4</v>
      </c>
      <c r="R227" s="16">
        <v>3.5532279772582207</v>
      </c>
      <c r="S227" s="16">
        <v>-8.4802368002830475E-2</v>
      </c>
      <c r="T227" s="16">
        <v>-7.0923175194174487E-2</v>
      </c>
      <c r="U227" s="16">
        <v>0.14913300220830467</v>
      </c>
      <c r="V227" s="16">
        <v>3.6241511524523937</v>
      </c>
      <c r="W227" s="16">
        <v>-0.233935370211135</v>
      </c>
      <c r="X227" s="2"/>
      <c r="Y227" s="17">
        <v>2.932292723659474</v>
      </c>
      <c r="Z227" s="17">
        <v>1.043516509239204</v>
      </c>
      <c r="AA227" s="2"/>
      <c r="AB227" s="2">
        <f t="shared" si="78"/>
        <v>5.065571989902466</v>
      </c>
      <c r="AC227" s="2">
        <f t="shared" si="79"/>
        <v>-0.51595983826512115</v>
      </c>
      <c r="AD227" s="2">
        <f t="shared" si="80"/>
        <v>5.581531828167587</v>
      </c>
      <c r="AE227" s="2"/>
      <c r="AF227" s="2">
        <f>VLOOKUP($A227, Haver!$A:$L, MATCH("Normalized hours", Haver!$1:$1, 0), FALSE)</f>
        <v>97.083322412392207</v>
      </c>
      <c r="AG227" s="2">
        <f t="shared" si="100"/>
        <v>-2.3022049117500929</v>
      </c>
      <c r="AH227" s="2">
        <f t="shared" si="96"/>
        <v>-2.6211597339911616</v>
      </c>
      <c r="AI227" s="16">
        <f t="shared" si="97"/>
        <v>-1.2248457857664103</v>
      </c>
      <c r="AJ227" s="2">
        <f t="shared" si="98"/>
        <v>5.065571989902466</v>
      </c>
      <c r="AK227" s="2">
        <f t="shared" si="101"/>
        <v>295.03465950834857</v>
      </c>
      <c r="AL227" s="2">
        <f t="shared" si="101"/>
        <v>161.51409602908197</v>
      </c>
      <c r="AM227" s="2">
        <f t="shared" si="82"/>
        <v>-3.4656645159874646</v>
      </c>
      <c r="AN227" s="2">
        <f t="shared" si="83"/>
        <v>-0.51595983826512115</v>
      </c>
      <c r="AO227" s="2">
        <f t="shared" si="84"/>
        <v>5.581531828167587</v>
      </c>
      <c r="AP227" s="2">
        <f t="shared" si="85"/>
        <v>295.5506193466137</v>
      </c>
      <c r="AQ227" s="2">
        <f t="shared" si="86"/>
        <v>162.0300558673471</v>
      </c>
      <c r="AR227" s="2">
        <f t="shared" si="87"/>
        <v>5.065571989902466</v>
      </c>
      <c r="AS227" s="2">
        <f t="shared" si="87"/>
        <v>295.03465950834857</v>
      </c>
      <c r="AT227" s="2">
        <f t="shared" si="87"/>
        <v>161.51409602908197</v>
      </c>
      <c r="AU227" s="2">
        <f t="shared" si="88"/>
        <v>-0.51595983826512115</v>
      </c>
      <c r="AV227" s="2">
        <f t="shared" si="89"/>
        <v>1.9013534280556115</v>
      </c>
      <c r="AW227" s="2">
        <f t="shared" si="99"/>
        <v>-0.41596488961448125</v>
      </c>
      <c r="AX227" s="2"/>
      <c r="AY227" s="2">
        <f t="shared" si="90"/>
        <v>0.75691220851613894</v>
      </c>
      <c r="AZ227" s="2">
        <f t="shared" si="91"/>
        <v>2.0013796354185782</v>
      </c>
      <c r="BA227" s="2">
        <f t="shared" si="92"/>
        <v>1.6130265253754648</v>
      </c>
      <c r="BC227">
        <f t="shared" si="93"/>
        <v>-1.2444674269024396</v>
      </c>
      <c r="BD227">
        <f t="shared" si="94"/>
        <v>2.317318317670094</v>
      </c>
      <c r="BE227">
        <f t="shared" si="95"/>
        <v>-9.999494865063796E-2</v>
      </c>
    </row>
    <row r="228" spans="1:57" x14ac:dyDescent="0.25">
      <c r="A228" s="3">
        <v>37773</v>
      </c>
      <c r="B228" s="18" t="s">
        <v>227</v>
      </c>
      <c r="C228" s="18">
        <v>1.8080940361505262</v>
      </c>
      <c r="D228" s="18">
        <v>1.7109601182532437</v>
      </c>
      <c r="E228" s="16">
        <v>1.7654127907603385</v>
      </c>
      <c r="F228" s="16">
        <v>-2.4845453484333979</v>
      </c>
      <c r="G228" s="16">
        <v>4.249958139193736</v>
      </c>
      <c r="H228" s="16">
        <v>-1.3670837568334422</v>
      </c>
      <c r="I228" s="16">
        <v>-0.24762307285599733</v>
      </c>
      <c r="J228" s="16">
        <v>0.53571434959292419</v>
      </c>
      <c r="K228" s="16">
        <v>0.53571434959292419</v>
      </c>
      <c r="L228" s="16">
        <v>-7.7278363426547814E-3</v>
      </c>
      <c r="M228" s="16">
        <v>3.5086603532080347</v>
      </c>
      <c r="N228" s="16">
        <v>-2.8859705521157109</v>
      </c>
      <c r="O228" s="16">
        <v>6.394630905323746</v>
      </c>
      <c r="P228" s="16">
        <v>0.26554311784512219</v>
      </c>
      <c r="Q228" s="16">
        <v>4.1755321619268426E-3</v>
      </c>
      <c r="R228" s="16">
        <v>3.706408121954726</v>
      </c>
      <c r="S228" s="16">
        <v>3.4408650041096025</v>
      </c>
      <c r="T228" s="16">
        <v>-3.3234709622810157</v>
      </c>
      <c r="U228" s="16">
        <v>-2.7569178352052748</v>
      </c>
      <c r="V228" s="16">
        <v>7.0298790842357395</v>
      </c>
      <c r="W228" s="16">
        <v>6.1977828393148764</v>
      </c>
      <c r="X228" s="2"/>
      <c r="Y228" s="17">
        <v>2.8584981229811324</v>
      </c>
      <c r="Z228" s="17">
        <v>0.97434251970670749</v>
      </c>
      <c r="AA228" s="2"/>
      <c r="AB228" s="2">
        <f t="shared" si="78"/>
        <v>4.7238010506941057</v>
      </c>
      <c r="AC228" s="2">
        <f t="shared" si="79"/>
        <v>-1.0031675879752395</v>
      </c>
      <c r="AD228" s="2">
        <f t="shared" si="80"/>
        <v>5.7269686386693452</v>
      </c>
      <c r="AE228" s="2"/>
      <c r="AF228" s="2">
        <f>VLOOKUP($A228, Haver!$A:$L, MATCH("Normalized hours", Haver!$1:$1, 0), FALSE)</f>
        <v>96.797106387440039</v>
      </c>
      <c r="AG228" s="2">
        <f t="shared" si="100"/>
        <v>-1.1810010309651446</v>
      </c>
      <c r="AH228" s="2">
        <f t="shared" si="96"/>
        <v>-2.4845453484333979</v>
      </c>
      <c r="AI228" s="16">
        <f t="shared" si="97"/>
        <v>-1.3670837568334422</v>
      </c>
      <c r="AJ228" s="2">
        <f t="shared" si="98"/>
        <v>4.7238010506941057</v>
      </c>
      <c r="AK228" s="2">
        <f t="shared" ref="AK228:AL243" si="102">AK227+Y228/4</f>
        <v>295.74928403909388</v>
      </c>
      <c r="AL228" s="2">
        <f t="shared" si="102"/>
        <v>161.75768165900865</v>
      </c>
      <c r="AM228" s="2">
        <f t="shared" si="82"/>
        <v>-1.9488309988404737</v>
      </c>
      <c r="AN228" s="2">
        <f t="shared" si="83"/>
        <v>-1.0031675879752395</v>
      </c>
      <c r="AO228" s="2">
        <f t="shared" si="84"/>
        <v>5.7269686386693452</v>
      </c>
      <c r="AP228" s="2">
        <f t="shared" si="85"/>
        <v>296.75245162706909</v>
      </c>
      <c r="AQ228" s="2">
        <f t="shared" si="86"/>
        <v>162.7608492469839</v>
      </c>
      <c r="AR228" s="2">
        <f t="shared" si="87"/>
        <v>4.7238010506941057</v>
      </c>
      <c r="AS228" s="2">
        <f t="shared" si="87"/>
        <v>295.74928403909388</v>
      </c>
      <c r="AT228" s="2">
        <f t="shared" si="87"/>
        <v>161.75768165900865</v>
      </c>
      <c r="AU228" s="2">
        <f t="shared" si="88"/>
        <v>-1.0031675879752395</v>
      </c>
      <c r="AV228" s="2">
        <f t="shared" si="89"/>
        <v>2.3427066257456959</v>
      </c>
      <c r="AW228" s="2">
        <f t="shared" si="99"/>
        <v>-1.0371012267228308</v>
      </c>
      <c r="AX228" s="2"/>
      <c r="AY228" s="2">
        <f t="shared" si="90"/>
        <v>1.6340772968181476</v>
      </c>
      <c r="AZ228" s="2">
        <f t="shared" si="91"/>
        <v>3.6000373617495147</v>
      </c>
      <c r="BA228" s="2">
        <f t="shared" si="92"/>
        <v>3.2116842517064006</v>
      </c>
      <c r="BC228">
        <f t="shared" si="93"/>
        <v>-1.9659600649313673</v>
      </c>
      <c r="BD228">
        <f t="shared" si="94"/>
        <v>3.3798078524685282</v>
      </c>
      <c r="BE228">
        <f t="shared" si="95"/>
        <v>3.3933638747593087E-2</v>
      </c>
    </row>
    <row r="229" spans="1:57" x14ac:dyDescent="0.25">
      <c r="A229" s="3">
        <v>37865</v>
      </c>
      <c r="B229" s="18" t="s">
        <v>228</v>
      </c>
      <c r="C229" s="18">
        <v>5.9509533372399437</v>
      </c>
      <c r="D229" s="18">
        <v>1.9699405937855752</v>
      </c>
      <c r="E229" s="16">
        <v>3.9668836049980136</v>
      </c>
      <c r="F229" s="16">
        <v>0.88017333370621675</v>
      </c>
      <c r="G229" s="16">
        <v>3.0867102712917962</v>
      </c>
      <c r="H229" s="16">
        <v>-1.2613274750923322</v>
      </c>
      <c r="I229" s="16">
        <v>-0.40889410049809044</v>
      </c>
      <c r="J229" s="16">
        <v>0.17055498051838935</v>
      </c>
      <c r="K229" s="16">
        <v>0.17055498051838935</v>
      </c>
      <c r="L229" s="16">
        <v>-6.2929297050441924E-3</v>
      </c>
      <c r="M229" s="16">
        <v>3.6767412115691123</v>
      </c>
      <c r="N229" s="16">
        <v>2.7951623563559E-3</v>
      </c>
      <c r="O229" s="16">
        <v>3.6739460492127565</v>
      </c>
      <c r="P229" s="16">
        <v>1.4148946180794826</v>
      </c>
      <c r="Q229" s="16">
        <v>5.1537131873719555E-3</v>
      </c>
      <c r="R229" s="16">
        <v>4.7390285603518318</v>
      </c>
      <c r="S229" s="16">
        <v>3.3241339422723497</v>
      </c>
      <c r="T229" s="16">
        <v>0.39953374058581759</v>
      </c>
      <c r="U229" s="16">
        <v>-0.13767221903779114</v>
      </c>
      <c r="V229" s="16">
        <v>4.3394948197660153</v>
      </c>
      <c r="W229" s="16">
        <v>3.4618061613101405</v>
      </c>
      <c r="X229" s="2"/>
      <c r="Y229" s="17">
        <v>3.1356591300676318</v>
      </c>
      <c r="Z229" s="17">
        <v>1.0437334764887682</v>
      </c>
      <c r="AA229" s="2"/>
      <c r="AB229" s="2">
        <f t="shared" si="78"/>
        <v>4.4084691819210224</v>
      </c>
      <c r="AC229" s="2">
        <f t="shared" si="79"/>
        <v>-0.74048550941908797</v>
      </c>
      <c r="AD229" s="2">
        <f t="shared" si="80"/>
        <v>5.1489546913401103</v>
      </c>
      <c r="AE229" s="2"/>
      <c r="AF229" s="2">
        <f>VLOOKUP($A229, Haver!$A:$L, MATCH("Normalized hours", Haver!$1:$1, 0), FALSE)</f>
        <v>96.944932246481272</v>
      </c>
      <c r="AG229" s="2">
        <f t="shared" si="100"/>
        <v>0.61040294102565096</v>
      </c>
      <c r="AH229" s="2">
        <f t="shared" si="96"/>
        <v>0.88017333370621675</v>
      </c>
      <c r="AI229" s="16">
        <f t="shared" si="97"/>
        <v>-1.2613274750923322</v>
      </c>
      <c r="AJ229" s="2">
        <f t="shared" si="98"/>
        <v>4.4084691819210224</v>
      </c>
      <c r="AK229" s="2">
        <f t="shared" si="102"/>
        <v>296.53319882161077</v>
      </c>
      <c r="AL229" s="2">
        <f t="shared" si="102"/>
        <v>162.01861502813085</v>
      </c>
      <c r="AM229" s="2">
        <f t="shared" si="82"/>
        <v>1.0507283142246062</v>
      </c>
      <c r="AN229" s="2">
        <f t="shared" si="83"/>
        <v>-0.74048550941908797</v>
      </c>
      <c r="AO229" s="2">
        <f t="shared" si="84"/>
        <v>5.1489546913401103</v>
      </c>
      <c r="AP229" s="2">
        <f t="shared" si="85"/>
        <v>297.27368433102987</v>
      </c>
      <c r="AQ229" s="2">
        <f t="shared" si="86"/>
        <v>162.75910053754995</v>
      </c>
      <c r="AR229" s="2">
        <f t="shared" si="87"/>
        <v>4.4084691819210224</v>
      </c>
      <c r="AS229" s="2">
        <f t="shared" si="87"/>
        <v>296.53319882161077</v>
      </c>
      <c r="AT229" s="2">
        <f t="shared" si="87"/>
        <v>162.01861502813085</v>
      </c>
      <c r="AU229" s="2">
        <f t="shared" si="88"/>
        <v>-0.74048550941908797</v>
      </c>
      <c r="AV229" s="2">
        <f t="shared" si="89"/>
        <v>3.3344275269951993</v>
      </c>
      <c r="AW229" s="2">
        <f t="shared" si="99"/>
        <v>-0.81705789329627665</v>
      </c>
      <c r="AX229" s="2"/>
      <c r="AY229" s="2">
        <f t="shared" si="90"/>
        <v>2.5532625997104255</v>
      </c>
      <c r="AZ229" s="2">
        <f t="shared" si="91"/>
        <v>4.5185238740527041</v>
      </c>
      <c r="BA229" s="2">
        <f t="shared" si="92"/>
        <v>4.1301707640095904</v>
      </c>
      <c r="BC229">
        <f t="shared" si="93"/>
        <v>-1.9652612743422784</v>
      </c>
      <c r="BD229">
        <f t="shared" si="94"/>
        <v>4.1514854202914773</v>
      </c>
      <c r="BE229">
        <f t="shared" si="95"/>
        <v>7.6572383877190425E-2</v>
      </c>
    </row>
    <row r="230" spans="1:57" x14ac:dyDescent="0.25">
      <c r="A230" s="3">
        <v>37956</v>
      </c>
      <c r="B230" s="18" t="s">
        <v>229</v>
      </c>
      <c r="C230" s="18">
        <v>2.4365976761678456</v>
      </c>
      <c r="D230" s="18">
        <v>1.4221010653956179</v>
      </c>
      <c r="E230" s="16">
        <v>1.9363446838295202</v>
      </c>
      <c r="F230" s="16">
        <v>1.8564661191543295</v>
      </c>
      <c r="G230" s="16">
        <v>7.9878564675190056E-2</v>
      </c>
      <c r="H230" s="16">
        <v>-0.89312844284633597</v>
      </c>
      <c r="I230" s="16">
        <v>-0.5703613146971831</v>
      </c>
      <c r="J230" s="16">
        <v>7.9593999170994689E-2</v>
      </c>
      <c r="K230" s="16">
        <v>7.9593999170994689E-2</v>
      </c>
      <c r="L230" s="16">
        <v>-4.9891012440527738E-3</v>
      </c>
      <c r="M230" s="16">
        <v>0.93584020178830873</v>
      </c>
      <c r="N230" s="16">
        <v>5.3302643632725379</v>
      </c>
      <c r="O230" s="16">
        <v>-4.3944241614842303</v>
      </c>
      <c r="P230" s="16">
        <v>0.87831810689914924</v>
      </c>
      <c r="Q230" s="16">
        <v>3.8847771141821696E-3</v>
      </c>
      <c r="R230" s="16">
        <v>1.5987105975624503</v>
      </c>
      <c r="S230" s="16">
        <v>0.72039249066329858</v>
      </c>
      <c r="T230" s="16">
        <v>15.205551873758935</v>
      </c>
      <c r="U230" s="16">
        <v>2.1441126766583771</v>
      </c>
      <c r="V230" s="16">
        <v>-13.606841276196484</v>
      </c>
      <c r="W230" s="16">
        <v>-1.423720185995079</v>
      </c>
      <c r="X230" s="2"/>
      <c r="Y230" s="17">
        <v>3.5327383895548805</v>
      </c>
      <c r="Z230" s="17">
        <v>1.0180793161227522</v>
      </c>
      <c r="AA230" s="2"/>
      <c r="AB230" s="2">
        <f t="shared" si="78"/>
        <v>4.1851870712094383</v>
      </c>
      <c r="AC230" s="2">
        <f t="shared" si="79"/>
        <v>-0.25647047983775695</v>
      </c>
      <c r="AD230" s="2">
        <f t="shared" si="80"/>
        <v>4.4416575510471956</v>
      </c>
      <c r="AE230" s="2"/>
      <c r="AF230" s="2">
        <f>VLOOKUP($A230, Haver!$A:$L, MATCH("Normalized hours", Haver!$1:$1, 0), FALSE)</f>
        <v>97.414620082300203</v>
      </c>
      <c r="AG230" s="2">
        <f t="shared" si="100"/>
        <v>1.9332777607580054</v>
      </c>
      <c r="AH230" s="2">
        <f t="shared" si="96"/>
        <v>1.8564661191543295</v>
      </c>
      <c r="AI230" s="16">
        <f t="shared" si="97"/>
        <v>-0.89312844284633597</v>
      </c>
      <c r="AJ230" s="2">
        <f t="shared" si="98"/>
        <v>4.1851870712094383</v>
      </c>
      <c r="AK230" s="2">
        <f t="shared" si="102"/>
        <v>297.41638341899949</v>
      </c>
      <c r="AL230" s="2">
        <f t="shared" si="102"/>
        <v>162.27313485716155</v>
      </c>
      <c r="AM230" s="2">
        <f t="shared" si="82"/>
        <v>1.9360601183253241</v>
      </c>
      <c r="AN230" s="2">
        <f t="shared" si="83"/>
        <v>-0.25647047983775695</v>
      </c>
      <c r="AO230" s="2">
        <f t="shared" si="84"/>
        <v>4.4416575510471956</v>
      </c>
      <c r="AP230" s="2">
        <f t="shared" si="85"/>
        <v>297.67285389883722</v>
      </c>
      <c r="AQ230" s="2">
        <f t="shared" si="86"/>
        <v>162.52960533699931</v>
      </c>
      <c r="AR230" s="2">
        <f t="shared" si="87"/>
        <v>4.1851870712094383</v>
      </c>
      <c r="AS230" s="2">
        <f t="shared" si="87"/>
        <v>297.41638341899949</v>
      </c>
      <c r="AT230" s="2">
        <f t="shared" si="87"/>
        <v>162.27313485716155</v>
      </c>
      <c r="AU230" s="2">
        <f t="shared" si="88"/>
        <v>-0.25647047983775695</v>
      </c>
      <c r="AV230" s="2">
        <f t="shared" si="89"/>
        <v>3.8185136979525796</v>
      </c>
      <c r="AW230" s="2">
        <f t="shared" si="99"/>
        <v>-0.35294136350769428</v>
      </c>
      <c r="AX230" s="2"/>
      <c r="AY230" s="2">
        <f t="shared" si="90"/>
        <v>2.7872226501575028</v>
      </c>
      <c r="AZ230" s="2">
        <f t="shared" si="91"/>
        <v>3.4199178336816463</v>
      </c>
      <c r="BA230" s="2">
        <f t="shared" si="92"/>
        <v>3.0315647236385326</v>
      </c>
      <c r="BC230">
        <f t="shared" si="93"/>
        <v>-0.63269518352414389</v>
      </c>
      <c r="BD230">
        <f t="shared" si="94"/>
        <v>4.171455061460275</v>
      </c>
      <c r="BE230">
        <f t="shared" si="95"/>
        <v>9.6470883669939098E-2</v>
      </c>
    </row>
    <row r="231" spans="1:57" x14ac:dyDescent="0.25">
      <c r="A231" s="3">
        <v>38047</v>
      </c>
      <c r="B231" s="18" t="s">
        <v>230</v>
      </c>
      <c r="C231" s="18">
        <v>4.236702740877929E-2</v>
      </c>
      <c r="D231" s="18">
        <v>0.86801756407813002</v>
      </c>
      <c r="E231" s="16">
        <v>0.46275207956895326</v>
      </c>
      <c r="F231" s="16">
        <v>0.92822821683031054</v>
      </c>
      <c r="G231" s="16">
        <v>-0.46547613726135806</v>
      </c>
      <c r="H231" s="16">
        <v>-0.74927554905470206</v>
      </c>
      <c r="I231" s="16">
        <v>-0.73222364434053944</v>
      </c>
      <c r="J231" s="16">
        <v>-1.0598447278102801</v>
      </c>
      <c r="K231" s="16">
        <v>-1.0598447278102801</v>
      </c>
      <c r="L231" s="16">
        <v>-3.8157819866971865E-3</v>
      </c>
      <c r="M231" s="16">
        <v>0.7795090621899623</v>
      </c>
      <c r="N231" s="16">
        <v>2.4420206090971863</v>
      </c>
      <c r="O231" s="16">
        <v>-1.6625115469072231</v>
      </c>
      <c r="P231" s="16">
        <v>0.76544370593120714</v>
      </c>
      <c r="Q231" s="16">
        <v>1.2139348227484525E-3</v>
      </c>
      <c r="R231" s="16">
        <v>1.3687004197490049</v>
      </c>
      <c r="S231" s="16">
        <v>0.60325671381779655</v>
      </c>
      <c r="T231" s="16">
        <v>5.6372107949252959</v>
      </c>
      <c r="U231" s="16">
        <v>1.418776312157271</v>
      </c>
      <c r="V231" s="16">
        <v>-4.2685103751762927</v>
      </c>
      <c r="W231" s="16">
        <v>-0.81551959833947452</v>
      </c>
      <c r="X231" s="2"/>
      <c r="Y231" s="17">
        <v>3.7782581197690388</v>
      </c>
      <c r="Z231" s="17">
        <v>0.99355737351203111</v>
      </c>
      <c r="AA231" s="2"/>
      <c r="AB231" s="2">
        <f t="shared" si="78"/>
        <v>3.997868183945763</v>
      </c>
      <c r="AC231" s="2">
        <f t="shared" si="79"/>
        <v>-0.28937460758274935</v>
      </c>
      <c r="AD231" s="2">
        <f t="shared" si="80"/>
        <v>4.2872427915285121</v>
      </c>
      <c r="AE231" s="2"/>
      <c r="AF231" s="2">
        <f>VLOOKUP($A231, Haver!$A:$L, MATCH("Normalized hours", Haver!$1:$1, 0), FALSE)</f>
        <v>97.838702067989402</v>
      </c>
      <c r="AG231" s="2">
        <f t="shared" si="100"/>
        <v>1.7375690118893874</v>
      </c>
      <c r="AH231" s="2">
        <f t="shared" si="96"/>
        <v>0.92822821683031054</v>
      </c>
      <c r="AI231" s="16">
        <f t="shared" si="97"/>
        <v>-0.74927554905470206</v>
      </c>
      <c r="AJ231" s="2">
        <f t="shared" si="98"/>
        <v>3.997868183945763</v>
      </c>
      <c r="AK231" s="2">
        <f t="shared" si="102"/>
        <v>298.36094794894177</v>
      </c>
      <c r="AL231" s="2">
        <f t="shared" si="102"/>
        <v>162.52152420053955</v>
      </c>
      <c r="AM231" s="2">
        <f t="shared" si="82"/>
        <v>-0.13161651097996951</v>
      </c>
      <c r="AN231" s="2">
        <f t="shared" si="83"/>
        <v>-0.28937460758274935</v>
      </c>
      <c r="AO231" s="2">
        <f t="shared" si="84"/>
        <v>4.2872427915285121</v>
      </c>
      <c r="AP231" s="2">
        <f t="shared" si="85"/>
        <v>298.65032255652454</v>
      </c>
      <c r="AQ231" s="2">
        <f t="shared" si="86"/>
        <v>162.81089880812229</v>
      </c>
      <c r="AR231" s="2">
        <f t="shared" si="87"/>
        <v>3.997868183945763</v>
      </c>
      <c r="AS231" s="2">
        <f t="shared" si="87"/>
        <v>298.36094794894177</v>
      </c>
      <c r="AT231" s="2">
        <f t="shared" si="87"/>
        <v>162.52152420053955</v>
      </c>
      <c r="AU231" s="2">
        <f t="shared" si="88"/>
        <v>-0.28937460758274935</v>
      </c>
      <c r="AV231" s="2">
        <f t="shared" si="89"/>
        <v>3.9342017178448181</v>
      </c>
      <c r="AW231" s="2">
        <f t="shared" si="99"/>
        <v>-0.12088430930011665</v>
      </c>
      <c r="AX231" s="2"/>
      <c r="AY231" s="2">
        <f t="shared" si="90"/>
        <v>2.9820999157049934</v>
      </c>
      <c r="AZ231" s="2">
        <f t="shared" si="91"/>
        <v>3.0042899469548403</v>
      </c>
      <c r="BA231" s="2">
        <f t="shared" si="92"/>
        <v>2.6159368369117271</v>
      </c>
      <c r="BC231">
        <f t="shared" si="93"/>
        <v>-2.2190031249847308E-2</v>
      </c>
      <c r="BD231">
        <f t="shared" si="94"/>
        <v>4.0550860271449354</v>
      </c>
      <c r="BE231">
        <f t="shared" si="95"/>
        <v>-0.1684902982826309</v>
      </c>
    </row>
    <row r="232" spans="1:57" x14ac:dyDescent="0.25">
      <c r="A232" s="3">
        <v>38139</v>
      </c>
      <c r="B232" s="18" t="s">
        <v>231</v>
      </c>
      <c r="C232" s="18">
        <v>0.77732804474602446</v>
      </c>
      <c r="D232" s="18">
        <v>2.3166763119795126</v>
      </c>
      <c r="E232" s="16">
        <v>1.5551303370535052</v>
      </c>
      <c r="F232" s="16">
        <v>0.12750796097476408</v>
      </c>
      <c r="G232" s="16">
        <v>1.427622376078741</v>
      </c>
      <c r="H232" s="16">
        <v>-0.76660421047071958</v>
      </c>
      <c r="I232" s="16">
        <v>-0.54615027422305595</v>
      </c>
      <c r="J232" s="16">
        <v>-6.7258654994869715E-2</v>
      </c>
      <c r="K232" s="16">
        <v>-6.7258654994869715E-2</v>
      </c>
      <c r="L232" s="16">
        <v>-2.0767154986531255E-3</v>
      </c>
      <c r="M232" s="16">
        <v>1.747656966467459</v>
      </c>
      <c r="N232" s="16">
        <v>-1.3796408171153782</v>
      </c>
      <c r="O232" s="16">
        <v>3.1272977835828377</v>
      </c>
      <c r="P232" s="16">
        <v>-0.14021986106819107</v>
      </c>
      <c r="Q232" s="16">
        <v>2.0398425692500499E-3</v>
      </c>
      <c r="R232" s="16">
        <v>1.6461724810355736</v>
      </c>
      <c r="S232" s="16">
        <v>1.7863923421037642</v>
      </c>
      <c r="T232" s="16">
        <v>-3.0409445953760805</v>
      </c>
      <c r="U232" s="16">
        <v>-0.86404115236501589</v>
      </c>
      <c r="V232" s="16">
        <v>4.6871170764116563</v>
      </c>
      <c r="W232" s="16">
        <v>2.6504334944687802</v>
      </c>
      <c r="X232" s="2"/>
      <c r="Y232" s="17">
        <v>3.2659522967335231</v>
      </c>
      <c r="Z232" s="17">
        <v>0.90241092781972354</v>
      </c>
      <c r="AA232" s="2"/>
      <c r="AB232" s="2">
        <f t="shared" si="78"/>
        <v>3.8062171313280833</v>
      </c>
      <c r="AC232" s="2">
        <f t="shared" si="79"/>
        <v>-0.27431228108777578</v>
      </c>
      <c r="AD232" s="2">
        <f t="shared" si="80"/>
        <v>4.0805294124158591</v>
      </c>
      <c r="AE232" s="2"/>
      <c r="AF232" s="2">
        <f>VLOOKUP($A232, Haver!$A:$L, MATCH("Normalized hours", Haver!$1:$1, 0), FALSE)</f>
        <v>97.90160668885801</v>
      </c>
      <c r="AG232" s="2">
        <f t="shared" si="100"/>
        <v>0.25709420173556657</v>
      </c>
      <c r="AH232" s="2">
        <f t="shared" si="96"/>
        <v>0.12750796097476408</v>
      </c>
      <c r="AI232" s="16">
        <f t="shared" si="97"/>
        <v>-0.76660421047071958</v>
      </c>
      <c r="AJ232" s="2">
        <f t="shared" si="98"/>
        <v>3.8062171313280833</v>
      </c>
      <c r="AK232" s="2">
        <f t="shared" si="102"/>
        <v>299.17743602312515</v>
      </c>
      <c r="AL232" s="2">
        <f t="shared" si="102"/>
        <v>162.74712693249447</v>
      </c>
      <c r="AM232" s="2">
        <f t="shared" si="82"/>
        <v>6.0249305979894363E-2</v>
      </c>
      <c r="AN232" s="2">
        <f t="shared" si="83"/>
        <v>-0.27431228108777578</v>
      </c>
      <c r="AO232" s="2">
        <f t="shared" si="84"/>
        <v>4.0805294124158591</v>
      </c>
      <c r="AP232" s="2">
        <f t="shared" si="85"/>
        <v>299.45174830421291</v>
      </c>
      <c r="AQ232" s="2">
        <f t="shared" si="86"/>
        <v>163.02143921358225</v>
      </c>
      <c r="AR232" s="2">
        <f t="shared" si="87"/>
        <v>3.8062171313280833</v>
      </c>
      <c r="AS232" s="2">
        <f t="shared" si="87"/>
        <v>299.17743602312515</v>
      </c>
      <c r="AT232" s="2">
        <f t="shared" si="87"/>
        <v>162.74712693249447</v>
      </c>
      <c r="AU232" s="2">
        <f t="shared" si="88"/>
        <v>-0.27431228108777578</v>
      </c>
      <c r="AV232" s="2">
        <f t="shared" si="89"/>
        <v>4.3229843021081944</v>
      </c>
      <c r="AW232" s="2">
        <f t="shared" si="99"/>
        <v>-8.9007319056425629E-2</v>
      </c>
      <c r="AX232" s="2"/>
      <c r="AY232" s="2">
        <f t="shared" si="90"/>
        <v>3.4190141573218584</v>
      </c>
      <c r="AZ232" s="2">
        <f t="shared" si="91"/>
        <v>3.7861143928505498</v>
      </c>
      <c r="BA232" s="2">
        <f t="shared" si="92"/>
        <v>3.3977612828074362</v>
      </c>
      <c r="BC232">
        <f t="shared" si="93"/>
        <v>-0.36710023552869187</v>
      </c>
      <c r="BD232">
        <f t="shared" si="94"/>
        <v>4.4119916211646206</v>
      </c>
      <c r="BE232">
        <f t="shared" si="95"/>
        <v>-0.18530496203134833</v>
      </c>
    </row>
    <row r="233" spans="1:57" x14ac:dyDescent="0.25">
      <c r="A233" s="3">
        <v>38231</v>
      </c>
      <c r="B233" s="18" t="s">
        <v>232</v>
      </c>
      <c r="C233" s="18">
        <v>1.3746816043907848</v>
      </c>
      <c r="D233" s="18">
        <v>2.5145938167895694</v>
      </c>
      <c r="E233" s="16">
        <v>1.9533366900540301</v>
      </c>
      <c r="F233" s="16">
        <v>2.2395848638537532</v>
      </c>
      <c r="G233" s="16">
        <v>-0.28624817379972178</v>
      </c>
      <c r="H233" s="16">
        <v>-0.48606341052237401</v>
      </c>
      <c r="I233" s="16">
        <v>-0.36001932089757455</v>
      </c>
      <c r="J233" s="16">
        <v>-1.6926867360056419</v>
      </c>
      <c r="K233" s="16">
        <v>-1.6926867360056419</v>
      </c>
      <c r="L233" s="16">
        <v>2.2858084084748098E-4</v>
      </c>
      <c r="M233" s="16">
        <v>1.7260245576288569</v>
      </c>
      <c r="N233" s="16">
        <v>1.0198526935296948</v>
      </c>
      <c r="O233" s="16">
        <v>0.70617186409916277</v>
      </c>
      <c r="P233" s="16">
        <v>1.7753682860813944</v>
      </c>
      <c r="Q233" s="16">
        <v>3.4753338376392884E-3</v>
      </c>
      <c r="R233" s="16">
        <v>3.0712861496745574</v>
      </c>
      <c r="S233" s="16">
        <v>1.2959178635931625</v>
      </c>
      <c r="T233" s="16">
        <v>-1.6812471596533993</v>
      </c>
      <c r="U233" s="16">
        <v>1.8715972124032232</v>
      </c>
      <c r="V233" s="16">
        <v>4.7525333093279585</v>
      </c>
      <c r="W233" s="16">
        <v>-0.57567934881006066</v>
      </c>
      <c r="X233" s="2"/>
      <c r="Y233" s="17">
        <v>3.6889936239935528</v>
      </c>
      <c r="Z233" s="17">
        <v>0.90491525631253567</v>
      </c>
      <c r="AA233" s="2"/>
      <c r="AB233" s="2">
        <f t="shared" si="78"/>
        <v>3.6847012786974895</v>
      </c>
      <c r="AC233" s="2">
        <f t="shared" si="79"/>
        <v>-0.13758774912574795</v>
      </c>
      <c r="AD233" s="2">
        <f t="shared" si="80"/>
        <v>3.8222890278232375</v>
      </c>
      <c r="AE233" s="2"/>
      <c r="AF233" s="2">
        <f>VLOOKUP($A233, Haver!$A:$L, MATCH("Normalized hours", Haver!$1:$1, 0), FALSE)</f>
        <v>98.447828480067088</v>
      </c>
      <c r="AG233" s="2">
        <f t="shared" si="100"/>
        <v>2.2255147300871521</v>
      </c>
      <c r="AH233" s="2">
        <f t="shared" si="96"/>
        <v>2.2395848638537532</v>
      </c>
      <c r="AI233" s="16">
        <f t="shared" si="97"/>
        <v>-0.48606341052237401</v>
      </c>
      <c r="AJ233" s="2">
        <f t="shared" si="98"/>
        <v>3.6847012786974895</v>
      </c>
      <c r="AK233" s="2">
        <f t="shared" si="102"/>
        <v>300.09968442912356</v>
      </c>
      <c r="AL233" s="2">
        <f t="shared" si="102"/>
        <v>162.97335574657259</v>
      </c>
      <c r="AM233" s="2">
        <f t="shared" si="82"/>
        <v>0.54689812784811132</v>
      </c>
      <c r="AN233" s="2">
        <f t="shared" si="83"/>
        <v>-0.13758774912574795</v>
      </c>
      <c r="AO233" s="2">
        <f t="shared" si="84"/>
        <v>3.8222890278232375</v>
      </c>
      <c r="AP233" s="2">
        <f t="shared" si="85"/>
        <v>300.23727217824933</v>
      </c>
      <c r="AQ233" s="2">
        <f t="shared" si="86"/>
        <v>163.11094349569834</v>
      </c>
      <c r="AR233" s="2">
        <f t="shared" si="87"/>
        <v>3.6847012786974895</v>
      </c>
      <c r="AS233" s="2">
        <f t="shared" si="87"/>
        <v>300.09968442912356</v>
      </c>
      <c r="AT233" s="2">
        <f t="shared" si="87"/>
        <v>162.97335574657259</v>
      </c>
      <c r="AU233" s="2">
        <f t="shared" si="88"/>
        <v>-0.13758774912574795</v>
      </c>
      <c r="AV233" s="2">
        <f t="shared" si="89"/>
        <v>4.8113184746217019</v>
      </c>
      <c r="AW233" s="2">
        <f t="shared" si="99"/>
        <v>0.47088889690701269</v>
      </c>
      <c r="AX233" s="2"/>
      <c r="AY233" s="2">
        <f t="shared" si="90"/>
        <v>3.8505202967290728</v>
      </c>
      <c r="AZ233" s="2">
        <f t="shared" si="91"/>
        <v>3.9626573588753407</v>
      </c>
      <c r="BA233" s="2">
        <f t="shared" si="92"/>
        <v>3.5743042488322265</v>
      </c>
      <c r="BC233">
        <f t="shared" si="93"/>
        <v>-0.11213706214626817</v>
      </c>
      <c r="BD233">
        <f t="shared" si="94"/>
        <v>4.3404295777146906</v>
      </c>
      <c r="BE233">
        <f t="shared" si="95"/>
        <v>-0.60847664603275886</v>
      </c>
    </row>
    <row r="234" spans="1:57" x14ac:dyDescent="0.25">
      <c r="A234" s="3">
        <v>38322</v>
      </c>
      <c r="B234" s="18" t="s">
        <v>233</v>
      </c>
      <c r="C234" s="18">
        <v>1.0650245085385768</v>
      </c>
      <c r="D234" s="18">
        <v>-0.91987104514140627</v>
      </c>
      <c r="E234" s="16">
        <v>8.1847778342666988E-2</v>
      </c>
      <c r="F234" s="16">
        <v>0.72447745953976761</v>
      </c>
      <c r="G234" s="16">
        <v>-0.64262968119710218</v>
      </c>
      <c r="H234" s="16">
        <v>-6.3947165864444599E-2</v>
      </c>
      <c r="I234" s="16">
        <v>-0.17409934864922028</v>
      </c>
      <c r="J234" s="16">
        <v>1.3965921477722041</v>
      </c>
      <c r="K234" s="16">
        <v>1.3965921477722041</v>
      </c>
      <c r="L234" s="16">
        <v>3.100515824767669E-3</v>
      </c>
      <c r="M234" s="16">
        <v>-1.3222188436631674</v>
      </c>
      <c r="N234" s="16">
        <v>-2.1330838372999419</v>
      </c>
      <c r="O234" s="16">
        <v>0.81086499363677489</v>
      </c>
      <c r="P234" s="16">
        <v>0.33671718540469575</v>
      </c>
      <c r="Q234" s="16">
        <v>4.6577965505922303E-3</v>
      </c>
      <c r="R234" s="16">
        <v>-1.0714401057636813</v>
      </c>
      <c r="S234" s="16">
        <v>-1.4081572911683777</v>
      </c>
      <c r="T234" s="16">
        <v>-4.9152468647317571</v>
      </c>
      <c r="U234" s="16">
        <v>-1.2505821114133353</v>
      </c>
      <c r="V234" s="16">
        <v>3.8438067589680758</v>
      </c>
      <c r="W234" s="16">
        <v>-0.15757517975504207</v>
      </c>
      <c r="X234" s="2"/>
      <c r="Y234" s="17">
        <v>4.0409889838775799</v>
      </c>
      <c r="Z234" s="17">
        <v>0.94459919146046412</v>
      </c>
      <c r="AA234" s="2"/>
      <c r="AB234" s="2">
        <f t="shared" si="78"/>
        <v>3.6687144872313784</v>
      </c>
      <c r="AC234" s="2">
        <f t="shared" si="79"/>
        <v>0.39267965270224497</v>
      </c>
      <c r="AD234" s="2">
        <f t="shared" si="80"/>
        <v>3.2760348345291335</v>
      </c>
      <c r="AE234" s="2"/>
      <c r="AF234" s="2">
        <f>VLOOKUP($A234, Haver!$A:$L, MATCH("Normalized hours", Haver!$1:$1, 0), FALSE)</f>
        <v>99.093649254318123</v>
      </c>
      <c r="AG234" s="2">
        <f t="shared" si="100"/>
        <v>2.6154429239877444</v>
      </c>
      <c r="AH234" s="2">
        <f t="shared" si="96"/>
        <v>0.72447745953976761</v>
      </c>
      <c r="AI234" s="16">
        <f t="shared" si="97"/>
        <v>-6.3947165864444599E-2</v>
      </c>
      <c r="AJ234" s="2">
        <f t="shared" si="98"/>
        <v>3.6687144872313784</v>
      </c>
      <c r="AK234" s="2">
        <f t="shared" si="102"/>
        <v>301.10993167509292</v>
      </c>
      <c r="AL234" s="2">
        <f t="shared" si="102"/>
        <v>163.20950554443772</v>
      </c>
      <c r="AM234" s="2">
        <f t="shared" si="82"/>
        <v>2.1210696073119717</v>
      </c>
      <c r="AN234" s="2">
        <f t="shared" si="83"/>
        <v>0.39267965270224497</v>
      </c>
      <c r="AO234" s="2">
        <f t="shared" si="84"/>
        <v>3.2760348345291335</v>
      </c>
      <c r="AP234" s="2">
        <f t="shared" si="85"/>
        <v>300.71725202239065</v>
      </c>
      <c r="AQ234" s="2">
        <f t="shared" si="86"/>
        <v>162.81682589173548</v>
      </c>
      <c r="AR234" s="2">
        <f t="shared" si="87"/>
        <v>3.6687144872313784</v>
      </c>
      <c r="AS234" s="2">
        <f t="shared" si="87"/>
        <v>301.10993167509292</v>
      </c>
      <c r="AT234" s="2">
        <f t="shared" si="87"/>
        <v>163.20950554443772</v>
      </c>
      <c r="AU234" s="2">
        <f t="shared" si="88"/>
        <v>0.39267965270224497</v>
      </c>
      <c r="AV234" s="2">
        <f t="shared" si="89"/>
        <v>4.8317804192073686</v>
      </c>
      <c r="AW234" s="2">
        <f t="shared" si="99"/>
        <v>0.65200826179195459</v>
      </c>
      <c r="AX234" s="2"/>
      <c r="AY234" s="2">
        <f t="shared" si="90"/>
        <v>3.519965585813281</v>
      </c>
      <c r="AZ234" s="2">
        <f t="shared" si="91"/>
        <v>4.1653736072845344</v>
      </c>
      <c r="BA234" s="2">
        <f t="shared" si="92"/>
        <v>3.7770204972414207</v>
      </c>
      <c r="BC234">
        <f t="shared" si="93"/>
        <v>-0.64540802147125365</v>
      </c>
      <c r="BD234">
        <f t="shared" si="94"/>
        <v>4.1797721574154147</v>
      </c>
      <c r="BE234">
        <f t="shared" si="95"/>
        <v>-0.25932860908970784</v>
      </c>
    </row>
    <row r="235" spans="1:57" x14ac:dyDescent="0.25">
      <c r="A235" s="3">
        <v>38412</v>
      </c>
      <c r="B235" s="18" t="s">
        <v>234</v>
      </c>
      <c r="C235" s="18">
        <v>2.3706158703017577</v>
      </c>
      <c r="D235" s="18">
        <v>1.766128111951796</v>
      </c>
      <c r="E235" s="16">
        <v>2.0782152496460351</v>
      </c>
      <c r="F235" s="16">
        <v>0.80980665482793102</v>
      </c>
      <c r="G235" s="16">
        <v>1.2684085948181067</v>
      </c>
      <c r="H235" s="16">
        <v>0.39838412189819739</v>
      </c>
      <c r="I235" s="16">
        <v>1.1337351141512242E-2</v>
      </c>
      <c r="J235" s="16">
        <v>0.68151578583820149</v>
      </c>
      <c r="K235" s="16">
        <v>0.68151578583820149</v>
      </c>
      <c r="L235" s="16">
        <v>6.5393969225500115E-3</v>
      </c>
      <c r="M235" s="16">
        <v>0.91791208037498029</v>
      </c>
      <c r="N235" s="16">
        <v>0.28276856354210034</v>
      </c>
      <c r="O235" s="16">
        <v>0.6351435168328794</v>
      </c>
      <c r="P235" s="16">
        <v>1.326993875877891E-2</v>
      </c>
      <c r="Q235" s="16">
        <v>2.9973832115833543E-3</v>
      </c>
      <c r="R235" s="16">
        <v>0.92990836864358606</v>
      </c>
      <c r="S235" s="16">
        <v>0.91663842988480937</v>
      </c>
      <c r="T235" s="16">
        <v>0.12349106780120261</v>
      </c>
      <c r="U235" s="16">
        <v>0.32171089498324013</v>
      </c>
      <c r="V235" s="16">
        <v>0.80641730084238494</v>
      </c>
      <c r="W235" s="16">
        <v>0.59492753490156902</v>
      </c>
      <c r="X235" s="2"/>
      <c r="Y235" s="17">
        <v>4.3550943088634204</v>
      </c>
      <c r="Z235" s="17">
        <v>0.9384990026609894</v>
      </c>
      <c r="AA235" s="2"/>
      <c r="AB235" s="2">
        <f t="shared" si="78"/>
        <v>3.7683105177059275</v>
      </c>
      <c r="AC235" s="2">
        <f t="shared" si="79"/>
        <v>0.7655102628687781</v>
      </c>
      <c r="AD235" s="2">
        <f t="shared" si="80"/>
        <v>3.0028002548371493</v>
      </c>
      <c r="AE235" s="2"/>
      <c r="AF235" s="2">
        <f>VLOOKUP($A235, Haver!$A:$L, MATCH("Normalized hours", Haver!$1:$1, 0), FALSE)</f>
        <v>99.291798810054246</v>
      </c>
      <c r="AG235" s="2">
        <f t="shared" si="100"/>
        <v>0.79904901720306343</v>
      </c>
      <c r="AH235" s="2">
        <f t="shared" si="96"/>
        <v>0.80980665482793102</v>
      </c>
      <c r="AI235" s="16">
        <f t="shared" si="97"/>
        <v>0.39838412189819739</v>
      </c>
      <c r="AJ235" s="2">
        <f t="shared" si="98"/>
        <v>3.7683105177059275</v>
      </c>
      <c r="AK235" s="2">
        <f t="shared" si="102"/>
        <v>302.1987052523088</v>
      </c>
      <c r="AL235" s="2">
        <f t="shared" si="102"/>
        <v>163.44413029510295</v>
      </c>
      <c r="AM235" s="2">
        <f t="shared" si="82"/>
        <v>1.4913224406661325</v>
      </c>
      <c r="AN235" s="2">
        <f t="shared" si="83"/>
        <v>0.7655102628687781</v>
      </c>
      <c r="AO235" s="2">
        <f t="shared" si="84"/>
        <v>3.0028002548371493</v>
      </c>
      <c r="AP235" s="2">
        <f t="shared" si="85"/>
        <v>301.43319498944004</v>
      </c>
      <c r="AQ235" s="2">
        <f t="shared" si="86"/>
        <v>162.67862003223416</v>
      </c>
      <c r="AR235" s="2">
        <f t="shared" si="87"/>
        <v>3.7683105177059275</v>
      </c>
      <c r="AS235" s="2">
        <f t="shared" si="87"/>
        <v>302.1987052523088</v>
      </c>
      <c r="AT235" s="2">
        <f t="shared" si="87"/>
        <v>163.44413029510295</v>
      </c>
      <c r="AU235" s="2">
        <f t="shared" si="88"/>
        <v>0.7655102628687781</v>
      </c>
      <c r="AV235" s="2">
        <f t="shared" si="89"/>
        <v>5.3513342316188774</v>
      </c>
      <c r="AW235" s="2">
        <f t="shared" si="99"/>
        <v>0.85445992549893734</v>
      </c>
      <c r="AX235" s="2"/>
      <c r="AY235" s="2">
        <f t="shared" si="90"/>
        <v>3.7494436059070262</v>
      </c>
      <c r="AZ235" s="2">
        <f t="shared" si="91"/>
        <v>4.3241594864927544</v>
      </c>
      <c r="BA235" s="2">
        <f t="shared" si="92"/>
        <v>3.9358063764496407</v>
      </c>
      <c r="BC235">
        <f t="shared" si="93"/>
        <v>-0.57471588058572853</v>
      </c>
      <c r="BD235">
        <f t="shared" si="94"/>
        <v>4.4968743061199419</v>
      </c>
      <c r="BE235">
        <f t="shared" si="95"/>
        <v>-8.8949662630157467E-2</v>
      </c>
    </row>
    <row r="236" spans="1:57" x14ac:dyDescent="0.25">
      <c r="A236" s="3">
        <v>38504</v>
      </c>
      <c r="B236" s="18" t="s">
        <v>235</v>
      </c>
      <c r="C236" s="18">
        <v>-0.21293490258415337</v>
      </c>
      <c r="D236" s="18">
        <v>0.76159104072878714</v>
      </c>
      <c r="E236" s="16">
        <v>0.28474254026047241</v>
      </c>
      <c r="F236" s="16">
        <v>3.1091458220282506</v>
      </c>
      <c r="G236" s="16">
        <v>-2.8244032817677787</v>
      </c>
      <c r="H236" s="16">
        <v>0.1824385514673601</v>
      </c>
      <c r="I236" s="16">
        <v>-6.4905974760813279E-2</v>
      </c>
      <c r="J236" s="16">
        <v>-1.4667587296927749</v>
      </c>
      <c r="K236" s="16">
        <v>-1.4667587296927749</v>
      </c>
      <c r="L236" s="16">
        <v>1.0029682806123208E-2</v>
      </c>
      <c r="M236" s="16">
        <v>-0.9004941969950917</v>
      </c>
      <c r="N236" s="16">
        <v>-0.88009039133018152</v>
      </c>
      <c r="O236" s="16">
        <v>-2.0403805664910735E-2</v>
      </c>
      <c r="P236" s="16">
        <v>-0.34298321217344041</v>
      </c>
      <c r="Q236" s="16">
        <v>6.0382118487247727E-3</v>
      </c>
      <c r="R236" s="16">
        <v>-1.1683116933168369</v>
      </c>
      <c r="S236" s="16">
        <v>-0.82532848114339541</v>
      </c>
      <c r="T236" s="16">
        <v>-4.3186678542032899</v>
      </c>
      <c r="U236" s="16">
        <v>0.21915740258829028</v>
      </c>
      <c r="V236" s="16">
        <v>3.150356160886453</v>
      </c>
      <c r="W236" s="16">
        <v>-1.0444858837316859</v>
      </c>
      <c r="X236" s="2"/>
      <c r="Y236" s="17">
        <v>4.1926781393091046</v>
      </c>
      <c r="Z236" s="17">
        <v>0.92130279586128583</v>
      </c>
      <c r="AA236" s="2"/>
      <c r="AB236" s="2">
        <f t="shared" si="78"/>
        <v>3.8139201555727675</v>
      </c>
      <c r="AC236" s="2">
        <f t="shared" si="79"/>
        <v>1.1761070359526471</v>
      </c>
      <c r="AD236" s="2">
        <f t="shared" si="80"/>
        <v>2.6378131196201204</v>
      </c>
      <c r="AE236" s="2"/>
      <c r="AF236" s="2">
        <f>VLOOKUP($A236, Haver!$A:$L, MATCH("Normalized hours", Haver!$1:$1, 0), FALSE)</f>
        <v>99.907739889392701</v>
      </c>
      <c r="AG236" s="2">
        <f t="shared" si="100"/>
        <v>2.4736725651795441</v>
      </c>
      <c r="AH236" s="2">
        <f t="shared" si="96"/>
        <v>3.1091458220282506</v>
      </c>
      <c r="AI236" s="16">
        <f t="shared" si="97"/>
        <v>0.1824385514673601</v>
      </c>
      <c r="AJ236" s="2">
        <f t="shared" si="98"/>
        <v>3.8139201555727675</v>
      </c>
      <c r="AK236" s="2">
        <f t="shared" si="102"/>
        <v>303.24687478713605</v>
      </c>
      <c r="AL236" s="2">
        <f t="shared" si="102"/>
        <v>163.67445599406827</v>
      </c>
      <c r="AM236" s="2">
        <f t="shared" si="82"/>
        <v>1.6423870923354758</v>
      </c>
      <c r="AN236" s="2">
        <f t="shared" si="83"/>
        <v>1.1761070359526471</v>
      </c>
      <c r="AO236" s="2">
        <f t="shared" si="84"/>
        <v>2.6378131196201204</v>
      </c>
      <c r="AP236" s="2">
        <f t="shared" si="85"/>
        <v>302.07076775118338</v>
      </c>
      <c r="AQ236" s="2">
        <f t="shared" si="86"/>
        <v>162.49834895811563</v>
      </c>
      <c r="AR236" s="2">
        <f t="shared" si="87"/>
        <v>3.8139201555727675</v>
      </c>
      <c r="AS236" s="2">
        <f t="shared" si="87"/>
        <v>303.24687478713605</v>
      </c>
      <c r="AT236" s="2">
        <f t="shared" si="87"/>
        <v>163.67445599406827</v>
      </c>
      <c r="AU236" s="2">
        <f t="shared" si="88"/>
        <v>1.1761070359526471</v>
      </c>
      <c r="AV236" s="2">
        <f t="shared" si="89"/>
        <v>5.4225198666839951</v>
      </c>
      <c r="AW236" s="2">
        <f t="shared" si="99"/>
        <v>1.631746381006</v>
      </c>
      <c r="AX236" s="2"/>
      <c r="AY236" s="2">
        <f t="shared" si="90"/>
        <v>3.5243200566582531</v>
      </c>
      <c r="AZ236" s="2">
        <f t="shared" si="91"/>
        <v>4.3190585350765271</v>
      </c>
      <c r="BA236" s="2">
        <f t="shared" si="92"/>
        <v>3.9307054250334135</v>
      </c>
      <c r="BC236">
        <f t="shared" si="93"/>
        <v>-0.79473847841827394</v>
      </c>
      <c r="BD236">
        <f t="shared" si="94"/>
        <v>3.7907734856779971</v>
      </c>
      <c r="BE236">
        <f t="shared" si="95"/>
        <v>-0.45563934505335119</v>
      </c>
    </row>
    <row r="237" spans="1:57" x14ac:dyDescent="0.25">
      <c r="A237" s="3">
        <v>38596</v>
      </c>
      <c r="B237" s="18" t="s">
        <v>236</v>
      </c>
      <c r="C237" s="18">
        <v>1.1377031012110064</v>
      </c>
      <c r="D237" s="18">
        <v>1.2783638476733925</v>
      </c>
      <c r="E237" s="16">
        <v>1.2190169287727497</v>
      </c>
      <c r="F237" s="16">
        <v>0.25492451828659352</v>
      </c>
      <c r="G237" s="16">
        <v>0.96409241048615568</v>
      </c>
      <c r="H237" s="16">
        <v>0.30721750405312198</v>
      </c>
      <c r="I237" s="16">
        <v>-0.14119905903887081</v>
      </c>
      <c r="J237" s="16">
        <v>-1.0188031873455805</v>
      </c>
      <c r="K237" s="16">
        <v>-1.0188031873455805</v>
      </c>
      <c r="L237" s="16">
        <v>1.3571421911430459E-2</v>
      </c>
      <c r="M237" s="16">
        <v>1.522020166016175</v>
      </c>
      <c r="N237" s="16">
        <v>1.4974863531634985</v>
      </c>
      <c r="O237" s="16">
        <v>2.4533812852676862E-2</v>
      </c>
      <c r="P237" s="16">
        <v>4.301392378867865</v>
      </c>
      <c r="Q237" s="16">
        <v>4.8830227897996292E-3</v>
      </c>
      <c r="R237" s="16">
        <v>4.7748071846083597</v>
      </c>
      <c r="S237" s="16">
        <v>0.47341480574049416</v>
      </c>
      <c r="T237" s="16">
        <v>5.4390262049361393</v>
      </c>
      <c r="U237" s="16">
        <v>0.22233318605189489</v>
      </c>
      <c r="V237" s="16">
        <v>-0.6642190203277778</v>
      </c>
      <c r="W237" s="16">
        <v>0.25108161968859921</v>
      </c>
      <c r="X237" s="2"/>
      <c r="Y237" s="17">
        <v>4.3572244007001881</v>
      </c>
      <c r="Z237" s="17">
        <v>0.86053465726977896</v>
      </c>
      <c r="AA237" s="2"/>
      <c r="AB237" s="2">
        <f t="shared" si="78"/>
        <v>3.8907245315860481</v>
      </c>
      <c r="AC237" s="2">
        <f t="shared" si="79"/>
        <v>0.98513736868790036</v>
      </c>
      <c r="AD237" s="2">
        <f t="shared" si="80"/>
        <v>2.905587162898148</v>
      </c>
      <c r="AE237" s="2"/>
      <c r="AF237" s="2">
        <f>VLOOKUP($A237, Haver!$A:$L, MATCH("Normalized hours", Haver!$1:$1, 0), FALSE)</f>
        <v>100.08544544334652</v>
      </c>
      <c r="AG237" s="2">
        <f t="shared" si="100"/>
        <v>0.71084662380451402</v>
      </c>
      <c r="AH237" s="2">
        <f t="shared" si="96"/>
        <v>0.25492451828659352</v>
      </c>
      <c r="AI237" s="16">
        <f t="shared" si="97"/>
        <v>0.30721750405312198</v>
      </c>
      <c r="AJ237" s="2">
        <f t="shared" si="98"/>
        <v>3.8907245315860481</v>
      </c>
      <c r="AK237" s="2">
        <f t="shared" si="102"/>
        <v>304.33618088731112</v>
      </c>
      <c r="AL237" s="2">
        <f t="shared" si="102"/>
        <v>163.88958965838572</v>
      </c>
      <c r="AM237" s="2">
        <f t="shared" si="82"/>
        <v>-0.76387866905898694</v>
      </c>
      <c r="AN237" s="2">
        <f t="shared" si="83"/>
        <v>0.98513736868790036</v>
      </c>
      <c r="AO237" s="2">
        <f t="shared" si="84"/>
        <v>2.905587162898148</v>
      </c>
      <c r="AP237" s="2">
        <f t="shared" si="85"/>
        <v>303.35104351862321</v>
      </c>
      <c r="AQ237" s="2">
        <f t="shared" si="86"/>
        <v>162.90445228969782</v>
      </c>
      <c r="AR237" s="2">
        <f t="shared" si="87"/>
        <v>3.8907245315860481</v>
      </c>
      <c r="AS237" s="2">
        <f t="shared" si="87"/>
        <v>304.33618088731112</v>
      </c>
      <c r="AT237" s="2">
        <f t="shared" si="87"/>
        <v>163.88958965838572</v>
      </c>
      <c r="AU237" s="2">
        <f t="shared" si="88"/>
        <v>0.98513736868790036</v>
      </c>
      <c r="AV237" s="2">
        <f t="shared" si="89"/>
        <v>5.7272740988771824</v>
      </c>
      <c r="AW237" s="2">
        <f t="shared" si="99"/>
        <v>1.6954775105776483</v>
      </c>
      <c r="AX237" s="2"/>
      <c r="AY237" s="2">
        <f t="shared" si="90"/>
        <v>3.9048250981622967</v>
      </c>
      <c r="AZ237" s="2">
        <f t="shared" si="91"/>
        <v>4.3251919882896965</v>
      </c>
      <c r="BA237" s="2">
        <f t="shared" si="92"/>
        <v>3.9368388782465829</v>
      </c>
      <c r="BC237">
        <f t="shared" si="93"/>
        <v>-0.42036689012739931</v>
      </c>
      <c r="BD237">
        <f t="shared" si="94"/>
        <v>4.0317965882995361</v>
      </c>
      <c r="BE237">
        <f t="shared" si="95"/>
        <v>-0.71034014188974637</v>
      </c>
    </row>
    <row r="238" spans="1:57" x14ac:dyDescent="0.25">
      <c r="A238" s="3">
        <v>38687</v>
      </c>
      <c r="B238" s="18" t="s">
        <v>237</v>
      </c>
      <c r="C238" s="18">
        <v>7.3338199979852803E-2</v>
      </c>
      <c r="D238" s="18">
        <v>4.1734330598602583</v>
      </c>
      <c r="E238" s="16">
        <v>2.1349350972564376</v>
      </c>
      <c r="F238" s="16">
        <v>1.7983092303133159</v>
      </c>
      <c r="G238" s="16">
        <v>0.33662586694312191</v>
      </c>
      <c r="H238" s="16">
        <v>0.71386903675393309</v>
      </c>
      <c r="I238" s="16">
        <v>-0.21758588764547915</v>
      </c>
      <c r="J238" s="16">
        <v>0.7007517738276634</v>
      </c>
      <c r="K238" s="16">
        <v>0.7007517738276634</v>
      </c>
      <c r="L238" s="16">
        <v>1.7164580835892895E-2</v>
      </c>
      <c r="M238" s="16">
        <v>0.20531835986222458</v>
      </c>
      <c r="N238" s="16">
        <v>2.4979525542381569</v>
      </c>
      <c r="O238" s="16">
        <v>-2.2926341943759319</v>
      </c>
      <c r="P238" s="16">
        <v>0.66263407977945521</v>
      </c>
      <c r="Q238" s="16">
        <v>-9.8622110361576421E-4</v>
      </c>
      <c r="R238" s="16">
        <v>0.72733565692558333</v>
      </c>
      <c r="S238" s="16">
        <v>6.470157714612787E-2</v>
      </c>
      <c r="T238" s="16">
        <v>5.729849509981249</v>
      </c>
      <c r="U238" s="16">
        <v>1.4843452273954196</v>
      </c>
      <c r="V238" s="16">
        <v>-5.0025138530556656</v>
      </c>
      <c r="W238" s="16">
        <v>-1.4196436502492917</v>
      </c>
      <c r="X238" s="2"/>
      <c r="Y238" s="17">
        <v>4.7267368089532837</v>
      </c>
      <c r="Z238" s="17">
        <v>0.84564885782299415</v>
      </c>
      <c r="AA238" s="2"/>
      <c r="AB238" s="2">
        <f t="shared" si="78"/>
        <v>4.0691917907745312</v>
      </c>
      <c r="AC238" s="2">
        <f t="shared" si="79"/>
        <v>1.6099026197231452</v>
      </c>
      <c r="AD238" s="2">
        <f t="shared" si="80"/>
        <v>2.459289171051386</v>
      </c>
      <c r="AE238" s="2"/>
      <c r="AF238" s="2">
        <f>VLOOKUP($A238, Haver!$A:$L, MATCH("Normalized hours", Haver!$1:$1, 0), FALSE)</f>
        <v>100.71501585720651</v>
      </c>
      <c r="AG238" s="2">
        <f t="shared" si="100"/>
        <v>2.5082511174085234</v>
      </c>
      <c r="AH238" s="2">
        <f t="shared" si="96"/>
        <v>1.7983092303133159</v>
      </c>
      <c r="AI238" s="16">
        <f t="shared" si="97"/>
        <v>0.71386903675393309</v>
      </c>
      <c r="AJ238" s="2">
        <f t="shared" si="98"/>
        <v>4.0691917907745312</v>
      </c>
      <c r="AK238" s="2">
        <f t="shared" si="102"/>
        <v>305.51786508954945</v>
      </c>
      <c r="AL238" s="2">
        <f t="shared" si="102"/>
        <v>164.10100187284147</v>
      </c>
      <c r="AM238" s="2">
        <f t="shared" si="82"/>
        <v>2.4990610041409793</v>
      </c>
      <c r="AN238" s="2">
        <f t="shared" si="83"/>
        <v>1.6099026197231452</v>
      </c>
      <c r="AO238" s="2">
        <f t="shared" si="84"/>
        <v>2.459289171051386</v>
      </c>
      <c r="AP238" s="2">
        <f t="shared" si="85"/>
        <v>303.90796246982632</v>
      </c>
      <c r="AQ238" s="2">
        <f t="shared" si="86"/>
        <v>162.49109925311831</v>
      </c>
      <c r="AR238" s="2">
        <f t="shared" si="87"/>
        <v>4.0691917907745312</v>
      </c>
      <c r="AS238" s="2">
        <f t="shared" si="87"/>
        <v>305.51786508954945</v>
      </c>
      <c r="AT238" s="2">
        <f t="shared" si="87"/>
        <v>164.10100187284147</v>
      </c>
      <c r="AU238" s="2">
        <f t="shared" si="88"/>
        <v>1.6099026197231452</v>
      </c>
      <c r="AV238" s="2">
        <f t="shared" si="89"/>
        <v>6.2610078731912919</v>
      </c>
      <c r="AW238" s="2">
        <f t="shared" si="99"/>
        <v>2.1450548181559772</v>
      </c>
      <c r="AX238" s="2"/>
      <c r="AY238" s="2">
        <f t="shared" si="90"/>
        <v>3.9561546881278531</v>
      </c>
      <c r="AZ238" s="2">
        <f t="shared" si="91"/>
        <v>3.7520334396957136</v>
      </c>
      <c r="BA238" s="2">
        <f t="shared" si="92"/>
        <v>3.3636803296525999</v>
      </c>
      <c r="BC238">
        <f t="shared" si="93"/>
        <v>0.20412124843213991</v>
      </c>
      <c r="BD238">
        <f t="shared" si="94"/>
        <v>4.1159530550353169</v>
      </c>
      <c r="BE238">
        <f t="shared" si="95"/>
        <v>-0.53515219843283046</v>
      </c>
    </row>
    <row r="239" spans="1:57" x14ac:dyDescent="0.25">
      <c r="A239" s="3">
        <v>38777</v>
      </c>
      <c r="B239" s="18" t="s">
        <v>238</v>
      </c>
      <c r="C239" s="18">
        <v>3.5072663036373668</v>
      </c>
      <c r="D239" s="18">
        <v>7.0310461551792791</v>
      </c>
      <c r="E239" s="16">
        <v>5.2812686269343896</v>
      </c>
      <c r="F239" s="16">
        <v>3.0491972288437719</v>
      </c>
      <c r="G239" s="16">
        <v>2.2320713980906159</v>
      </c>
      <c r="H239" s="16">
        <v>0.61290403091335532</v>
      </c>
      <c r="I239" s="16">
        <v>-0.29409604247594445</v>
      </c>
      <c r="J239" s="16">
        <v>-4.5514443440156316E-2</v>
      </c>
      <c r="K239" s="16">
        <v>-4.5514443440156316E-2</v>
      </c>
      <c r="L239" s="16">
        <v>2.0809093156794356E-2</v>
      </c>
      <c r="M239" s="16">
        <v>3.0692948692396711</v>
      </c>
      <c r="N239" s="16">
        <v>0.21127747532758895</v>
      </c>
      <c r="O239" s="16">
        <v>2.8580173939120819</v>
      </c>
      <c r="P239" s="16">
        <v>1.0996583888116973E-2</v>
      </c>
      <c r="Q239" s="16">
        <v>3.1690160562375669E-3</v>
      </c>
      <c r="R239" s="16">
        <v>3.0795349084156167</v>
      </c>
      <c r="S239" s="16">
        <v>3.0685383245274989</v>
      </c>
      <c r="T239" s="16">
        <v>-7.3494337862565651E-2</v>
      </c>
      <c r="U239" s="16">
        <v>0.29000039458651444</v>
      </c>
      <c r="V239" s="16">
        <v>3.153029246278181</v>
      </c>
      <c r="W239" s="16">
        <v>2.7785379299409843</v>
      </c>
      <c r="X239" s="2"/>
      <c r="Y239" s="17">
        <v>4.6684317503871817</v>
      </c>
      <c r="Z239" s="17">
        <v>0.90790874851218517</v>
      </c>
      <c r="AA239" s="2"/>
      <c r="AB239" s="2">
        <f t="shared" si="78"/>
        <v>4.2224177985028701</v>
      </c>
      <c r="AC239" s="2">
        <f t="shared" si="79"/>
        <v>2.360823316074049</v>
      </c>
      <c r="AD239" s="2">
        <f t="shared" si="80"/>
        <v>1.8615944824288211</v>
      </c>
      <c r="AE239" s="2"/>
      <c r="AF239" s="2">
        <f>VLOOKUP($A239, Haver!$A:$L, MATCH("Normalized hours", Haver!$1:$1, 0), FALSE)</f>
        <v>101.69632794275678</v>
      </c>
      <c r="AG239" s="2">
        <f t="shared" si="100"/>
        <v>3.8785169073587618</v>
      </c>
      <c r="AH239" s="2">
        <f t="shared" si="96"/>
        <v>3.0491972288437719</v>
      </c>
      <c r="AI239" s="16">
        <f t="shared" si="97"/>
        <v>0.61290403091335532</v>
      </c>
      <c r="AJ239" s="2">
        <f t="shared" si="98"/>
        <v>4.2224177985028701</v>
      </c>
      <c r="AK239" s="2">
        <f t="shared" si="102"/>
        <v>306.68497302714621</v>
      </c>
      <c r="AL239" s="2">
        <f t="shared" si="102"/>
        <v>164.32797905996952</v>
      </c>
      <c r="AM239" s="2">
        <f t="shared" si="82"/>
        <v>3.0036827854036154</v>
      </c>
      <c r="AN239" s="2">
        <f t="shared" si="83"/>
        <v>2.360823316074049</v>
      </c>
      <c r="AO239" s="2">
        <f t="shared" si="84"/>
        <v>1.8615944824288211</v>
      </c>
      <c r="AP239" s="2">
        <f t="shared" si="85"/>
        <v>304.32414971107215</v>
      </c>
      <c r="AQ239" s="2">
        <f t="shared" si="86"/>
        <v>161.96715574389546</v>
      </c>
      <c r="AR239" s="2">
        <f t="shared" si="87"/>
        <v>4.2224177985028701</v>
      </c>
      <c r="AS239" s="2">
        <f t="shared" si="87"/>
        <v>306.68497302714621</v>
      </c>
      <c r="AT239" s="2">
        <f t="shared" si="87"/>
        <v>164.32797905996952</v>
      </c>
      <c r="AU239" s="2">
        <f t="shared" si="88"/>
        <v>2.360823316074049</v>
      </c>
      <c r="AV239" s="2">
        <f t="shared" si="89"/>
        <v>7.5813250299248889</v>
      </c>
      <c r="AW239" s="2">
        <f t="shared" si="99"/>
        <v>2.9073541253669202</v>
      </c>
      <c r="AX239" s="2"/>
      <c r="AY239" s="2">
        <f t="shared" si="90"/>
        <v>4.7234784054377705</v>
      </c>
      <c r="AZ239" s="2">
        <f t="shared" si="91"/>
        <v>4.466537788173734</v>
      </c>
      <c r="BA239" s="2">
        <f t="shared" si="92"/>
        <v>4.0781846781306204</v>
      </c>
      <c r="BC239">
        <f t="shared" si="93"/>
        <v>0.25694061726403716</v>
      </c>
      <c r="BD239">
        <f t="shared" si="94"/>
        <v>4.6739709045579705</v>
      </c>
      <c r="BE239">
        <f t="shared" si="95"/>
        <v>-0.54653080929286957</v>
      </c>
    </row>
    <row r="240" spans="1:57" x14ac:dyDescent="0.25">
      <c r="A240" s="3">
        <v>38869</v>
      </c>
      <c r="B240" s="18" t="s">
        <v>239</v>
      </c>
      <c r="C240" s="18">
        <v>-1.1093094096588456</v>
      </c>
      <c r="D240" s="18">
        <v>-2.0412270746314456</v>
      </c>
      <c r="E240" s="16">
        <v>-1.562595762535095</v>
      </c>
      <c r="F240" s="16">
        <v>1.3255821815167332</v>
      </c>
      <c r="G240" s="16">
        <v>-2.8881779440518254</v>
      </c>
      <c r="H240" s="16">
        <v>0.66801891759047916</v>
      </c>
      <c r="I240" s="16">
        <v>-0.10762268001395603</v>
      </c>
      <c r="J240" s="16">
        <v>-0.2440053257076174</v>
      </c>
      <c r="K240" s="16">
        <v>-0.2440053257076174</v>
      </c>
      <c r="L240" s="16">
        <v>2.2170935150612303E-2</v>
      </c>
      <c r="M240" s="16">
        <v>-2.5868801125485641</v>
      </c>
      <c r="N240" s="16">
        <v>1.0432972415697452</v>
      </c>
      <c r="O240" s="16">
        <v>-3.6301773541183087</v>
      </c>
      <c r="P240" s="16">
        <v>1.6286876588597705</v>
      </c>
      <c r="Q240" s="16">
        <v>1.210721359594491E-3</v>
      </c>
      <c r="R240" s="16">
        <v>-1.3375325109210854</v>
      </c>
      <c r="S240" s="16">
        <v>-2.9662201697808559</v>
      </c>
      <c r="T240" s="16">
        <v>2.7094333642398105</v>
      </c>
      <c r="U240" s="16">
        <v>0.51052716943338117</v>
      </c>
      <c r="V240" s="16">
        <v>-4.046965875160895</v>
      </c>
      <c r="W240" s="16">
        <v>-3.4767473392142372</v>
      </c>
      <c r="X240" s="2"/>
      <c r="Y240" s="17">
        <v>5.4199892317606588</v>
      </c>
      <c r="Z240" s="17">
        <v>0.97600151259629386</v>
      </c>
      <c r="AA240" s="2"/>
      <c r="AB240" s="2">
        <f t="shared" si="78"/>
        <v>4.3894225279004901</v>
      </c>
      <c r="AC240" s="2">
        <f t="shared" si="79"/>
        <v>2.6312175300263281</v>
      </c>
      <c r="AD240" s="2">
        <f t="shared" si="80"/>
        <v>1.7582049978741621</v>
      </c>
      <c r="AE240" s="2"/>
      <c r="AF240" s="2">
        <f>VLOOKUP($A240, Haver!$A:$L, MATCH("Normalized hours", Haver!$1:$1, 0), FALSE)</f>
        <v>101.89290488297118</v>
      </c>
      <c r="AG240" s="2">
        <f t="shared" si="100"/>
        <v>0.7724455702320302</v>
      </c>
      <c r="AH240" s="2">
        <f t="shared" si="96"/>
        <v>1.3255821815167332</v>
      </c>
      <c r="AI240" s="16">
        <f t="shared" si="97"/>
        <v>0.66801891759047916</v>
      </c>
      <c r="AJ240" s="2">
        <f t="shared" si="98"/>
        <v>4.3894225279004901</v>
      </c>
      <c r="AK240" s="2">
        <f t="shared" si="102"/>
        <v>308.03997033508637</v>
      </c>
      <c r="AL240" s="2">
        <f t="shared" si="102"/>
        <v>164.5719794381186</v>
      </c>
      <c r="AM240" s="2">
        <f t="shared" si="82"/>
        <v>1.0815768558091159</v>
      </c>
      <c r="AN240" s="2">
        <f t="shared" si="83"/>
        <v>2.6312175300263281</v>
      </c>
      <c r="AO240" s="2">
        <f t="shared" si="84"/>
        <v>1.7582049978741621</v>
      </c>
      <c r="AP240" s="2">
        <f t="shared" si="85"/>
        <v>305.40875280506003</v>
      </c>
      <c r="AQ240" s="2">
        <f t="shared" si="86"/>
        <v>161.94076190809227</v>
      </c>
      <c r="AR240" s="2">
        <f t="shared" si="87"/>
        <v>4.3894225279004901</v>
      </c>
      <c r="AS240" s="2">
        <f t="shared" si="87"/>
        <v>308.03997033508637</v>
      </c>
      <c r="AT240" s="2">
        <f t="shared" si="87"/>
        <v>164.5719794381186</v>
      </c>
      <c r="AU240" s="2">
        <f t="shared" si="88"/>
        <v>2.6312175300263281</v>
      </c>
      <c r="AV240" s="2">
        <f t="shared" si="89"/>
        <v>7.1906760892911148</v>
      </c>
      <c r="AW240" s="2">
        <f t="shared" si="99"/>
        <v>3.2387496707461034</v>
      </c>
      <c r="AX240" s="2"/>
      <c r="AY240" s="2">
        <f t="shared" si="90"/>
        <v>4.0767583773006297</v>
      </c>
      <c r="AZ240" s="2">
        <f t="shared" si="91"/>
        <v>3.5589934496441566</v>
      </c>
      <c r="BA240" s="2">
        <f t="shared" si="92"/>
        <v>3.170640339601043</v>
      </c>
      <c r="BC240">
        <f t="shared" si="93"/>
        <v>0.51776492765647353</v>
      </c>
      <c r="BD240">
        <f t="shared" si="94"/>
        <v>3.951926418545014</v>
      </c>
      <c r="BE240">
        <f t="shared" si="95"/>
        <v>-0.60753214071977391</v>
      </c>
    </row>
    <row r="241" spans="1:57" x14ac:dyDescent="0.25">
      <c r="A241" s="3">
        <v>38961</v>
      </c>
      <c r="B241" s="18" t="s">
        <v>240</v>
      </c>
      <c r="C241" s="18">
        <v>-2.2799277232574737</v>
      </c>
      <c r="D241" s="18">
        <v>-0.69956049339669679</v>
      </c>
      <c r="E241" s="16">
        <v>-1.4765141936521515</v>
      </c>
      <c r="F241" s="16">
        <v>2.1467193610404172</v>
      </c>
      <c r="G241" s="16">
        <v>-3.62323355469257</v>
      </c>
      <c r="H241" s="16">
        <v>0.37968156909759276</v>
      </c>
      <c r="I241" s="16">
        <v>7.8312598381234222E-2</v>
      </c>
      <c r="J241" s="16">
        <v>6.2373762389025589E-2</v>
      </c>
      <c r="K241" s="16">
        <v>6.2373762389025589E-2</v>
      </c>
      <c r="L241" s="16">
        <v>2.1250085477426628E-2</v>
      </c>
      <c r="M241" s="16">
        <v>-3.1003512894777914</v>
      </c>
      <c r="N241" s="16">
        <v>0.59587128818118096</v>
      </c>
      <c r="O241" s="16">
        <v>-3.6962225776589719</v>
      </c>
      <c r="P241" s="16">
        <v>0.14691619698998482</v>
      </c>
      <c r="Q241" s="16">
        <v>2.6201409201603021E-3</v>
      </c>
      <c r="R241" s="16">
        <v>-2.9845471263923846</v>
      </c>
      <c r="S241" s="16">
        <v>-3.131463323382369</v>
      </c>
      <c r="T241" s="16">
        <v>1.8466285310519692E-2</v>
      </c>
      <c r="U241" s="16">
        <v>0.76625879791302121</v>
      </c>
      <c r="V241" s="16">
        <v>-3.0030134117029039</v>
      </c>
      <c r="W241" s="16">
        <v>-3.8977221212953896</v>
      </c>
      <c r="X241" s="2"/>
      <c r="Y241" s="17">
        <v>5.1886157324396889</v>
      </c>
      <c r="Z241" s="17">
        <v>1.1031506931082686</v>
      </c>
      <c r="AA241" s="2"/>
      <c r="AB241" s="2">
        <f t="shared" si="78"/>
        <v>4.4843429201748881</v>
      </c>
      <c r="AC241" s="2">
        <f t="shared" si="79"/>
        <v>3.183490810883689</v>
      </c>
      <c r="AD241" s="2">
        <f t="shared" si="80"/>
        <v>1.3008521092911991</v>
      </c>
      <c r="AE241" s="2"/>
      <c r="AF241" s="2">
        <f>VLOOKUP($A241, Haver!$A:$L, MATCH("Normalized hours", Haver!$1:$1, 0), FALSE)</f>
        <v>102.41344062065892</v>
      </c>
      <c r="AG241" s="2">
        <f t="shared" si="100"/>
        <v>2.0382601930122131</v>
      </c>
      <c r="AH241" s="2">
        <f t="shared" si="96"/>
        <v>2.1467193610404172</v>
      </c>
      <c r="AI241" s="16">
        <f t="shared" si="97"/>
        <v>0.37968156909759276</v>
      </c>
      <c r="AJ241" s="2">
        <f t="shared" si="98"/>
        <v>4.4843429201748881</v>
      </c>
      <c r="AK241" s="2">
        <f t="shared" si="102"/>
        <v>309.33712426819631</v>
      </c>
      <c r="AL241" s="2">
        <f t="shared" si="102"/>
        <v>164.84776711139568</v>
      </c>
      <c r="AM241" s="2">
        <f t="shared" si="82"/>
        <v>2.2090931234294429</v>
      </c>
      <c r="AN241" s="2">
        <f t="shared" si="83"/>
        <v>3.183490810883689</v>
      </c>
      <c r="AO241" s="2">
        <f t="shared" si="84"/>
        <v>1.3008521092911991</v>
      </c>
      <c r="AP241" s="2">
        <f t="shared" si="85"/>
        <v>306.15363345731259</v>
      </c>
      <c r="AQ241" s="2">
        <f t="shared" si="86"/>
        <v>161.664276300512</v>
      </c>
      <c r="AR241" s="2">
        <f t="shared" si="87"/>
        <v>4.4843429201748881</v>
      </c>
      <c r="AS241" s="2">
        <f t="shared" si="87"/>
        <v>309.33712426819631</v>
      </c>
      <c r="AT241" s="2">
        <f t="shared" si="87"/>
        <v>164.84776711139568</v>
      </c>
      <c r="AU241" s="2">
        <f t="shared" si="88"/>
        <v>3.183490810883689</v>
      </c>
      <c r="AV241" s="2">
        <f t="shared" si="89"/>
        <v>6.8215475408780772</v>
      </c>
      <c r="AW241" s="2">
        <f t="shared" si="99"/>
        <v>3.7754295110062079</v>
      </c>
      <c r="AX241" s="2"/>
      <c r="AY241" s="2">
        <f t="shared" si="90"/>
        <v>3.301670554931182</v>
      </c>
      <c r="AZ241" s="2">
        <f t="shared" si="91"/>
        <v>2.6349378052294137</v>
      </c>
      <c r="BA241" s="2">
        <f t="shared" si="92"/>
        <v>2.2465846951863</v>
      </c>
      <c r="BC241">
        <f t="shared" si="93"/>
        <v>0.66673274970176877</v>
      </c>
      <c r="BD241">
        <f t="shared" si="94"/>
        <v>3.0461180298718715</v>
      </c>
      <c r="BE241">
        <f t="shared" si="95"/>
        <v>-0.59193870012251748</v>
      </c>
    </row>
    <row r="242" spans="1:57" x14ac:dyDescent="0.25">
      <c r="A242" s="3">
        <v>39052</v>
      </c>
      <c r="B242" s="18" t="s">
        <v>241</v>
      </c>
      <c r="C242" s="18">
        <v>1.6108984095478096</v>
      </c>
      <c r="D242" s="18">
        <v>-0.57006971405519957</v>
      </c>
      <c r="E242" s="16">
        <v>0.5341992830149942</v>
      </c>
      <c r="F242" s="16">
        <v>1.28541649982833</v>
      </c>
      <c r="G242" s="16">
        <v>-0.75121721681333753</v>
      </c>
      <c r="H242" s="16">
        <v>9.5576324180255856E-2</v>
      </c>
      <c r="I242" s="16">
        <v>0.26348461598676454</v>
      </c>
      <c r="J242" s="16">
        <v>-1.0941032216565754</v>
      </c>
      <c r="K242" s="16">
        <v>-1.0941032216565754</v>
      </c>
      <c r="L242" s="16">
        <v>1.8046497686975416E-2</v>
      </c>
      <c r="M242" s="16">
        <v>0.29077138822572901</v>
      </c>
      <c r="N242" s="16">
        <v>-1.6607244179160416</v>
      </c>
      <c r="O242" s="16">
        <v>1.9514958061417704</v>
      </c>
      <c r="P242" s="16">
        <v>-2.1049909076973972</v>
      </c>
      <c r="Q242" s="16">
        <v>2.5219327728765728E-3</v>
      </c>
      <c r="R242" s="16">
        <v>-1.3064747192744757</v>
      </c>
      <c r="S242" s="16">
        <v>0.79851618842292049</v>
      </c>
      <c r="T242" s="16">
        <v>-6.3393579146792955</v>
      </c>
      <c r="U242" s="16">
        <v>-0.20225431574551894</v>
      </c>
      <c r="V242" s="16">
        <v>5.0328831954048194</v>
      </c>
      <c r="W242" s="16">
        <v>1.0007705041684396</v>
      </c>
      <c r="X242" s="2"/>
      <c r="Y242" s="17">
        <v>5.0707011603772258</v>
      </c>
      <c r="Z242" s="17">
        <v>1.1987001139585851</v>
      </c>
      <c r="AA242" s="2"/>
      <c r="AB242" s="2">
        <f t="shared" si="78"/>
        <v>4.5082370012199524</v>
      </c>
      <c r="AC242" s="2">
        <f t="shared" si="79"/>
        <v>3.2313191304266278</v>
      </c>
      <c r="AD242" s="2">
        <f t="shared" si="80"/>
        <v>1.2769178707933246</v>
      </c>
      <c r="AE242" s="2"/>
      <c r="AF242" s="2">
        <f>VLOOKUP($A242, Haver!$A:$L, MATCH("Normalized hours", Haver!$1:$1, 0), FALSE)</f>
        <v>102.72639110948025</v>
      </c>
      <c r="AG242" s="2">
        <f t="shared" si="100"/>
        <v>1.220438679151522</v>
      </c>
      <c r="AH242" s="2">
        <f t="shared" si="96"/>
        <v>1.28541649982833</v>
      </c>
      <c r="AI242" s="16">
        <f t="shared" si="97"/>
        <v>9.5576324180255856E-2</v>
      </c>
      <c r="AJ242" s="2">
        <f t="shared" si="98"/>
        <v>4.5082370012199524</v>
      </c>
      <c r="AK242" s="2">
        <f t="shared" si="102"/>
        <v>310.60479955829061</v>
      </c>
      <c r="AL242" s="2">
        <f t="shared" si="102"/>
        <v>165.14744213988533</v>
      </c>
      <c r="AM242" s="2">
        <f t="shared" si="82"/>
        <v>0.19131327817175459</v>
      </c>
      <c r="AN242" s="2">
        <f t="shared" si="83"/>
        <v>3.2313191304266278</v>
      </c>
      <c r="AO242" s="2">
        <f t="shared" si="84"/>
        <v>1.2769178707933246</v>
      </c>
      <c r="AP242" s="2">
        <f t="shared" si="85"/>
        <v>307.37348042786397</v>
      </c>
      <c r="AQ242" s="2">
        <f t="shared" si="86"/>
        <v>161.91612300945869</v>
      </c>
      <c r="AR242" s="2">
        <f t="shared" si="87"/>
        <v>4.5082370012199524</v>
      </c>
      <c r="AS242" s="2">
        <f t="shared" si="87"/>
        <v>310.60479955829061</v>
      </c>
      <c r="AT242" s="2">
        <f t="shared" si="87"/>
        <v>165.14744213988533</v>
      </c>
      <c r="AU242" s="2">
        <f t="shared" si="88"/>
        <v>3.2313191304266278</v>
      </c>
      <c r="AV242" s="2">
        <f t="shared" si="89"/>
        <v>6.9550973616318261</v>
      </c>
      <c r="AW242" s="2">
        <f t="shared" si="99"/>
        <v>4.0967836359632903</v>
      </c>
      <c r="AX242" s="2"/>
      <c r="AY242" s="2">
        <f t="shared" si="90"/>
        <v>3.3743634019876141</v>
      </c>
      <c r="AZ242" s="2">
        <f t="shared" si="91"/>
        <v>3.1228117567648561</v>
      </c>
      <c r="BA242" s="2">
        <f t="shared" si="92"/>
        <v>2.7344586467217429</v>
      </c>
      <c r="BC242">
        <f t="shared" si="93"/>
        <v>0.25155164522275836</v>
      </c>
      <c r="BD242">
        <f t="shared" si="94"/>
        <v>2.8583137256685371</v>
      </c>
      <c r="BE242">
        <f t="shared" si="95"/>
        <v>-0.86546450553666132</v>
      </c>
    </row>
    <row r="243" spans="1:57" x14ac:dyDescent="0.25">
      <c r="A243" s="3">
        <v>39142</v>
      </c>
      <c r="B243" s="18" t="s">
        <v>242</v>
      </c>
      <c r="C243" s="18">
        <v>-2.0265536736302723</v>
      </c>
      <c r="D243" s="18">
        <v>-3.7316521780310765</v>
      </c>
      <c r="E243" s="16">
        <v>-2.8647649433636082</v>
      </c>
      <c r="F243" s="16">
        <v>0.11983678304670525</v>
      </c>
      <c r="G243" s="16">
        <v>-2.9846017264103124</v>
      </c>
      <c r="H243" s="16">
        <v>-0.19251882756041372</v>
      </c>
      <c r="I243" s="16">
        <v>0.4476711776207663</v>
      </c>
      <c r="J243" s="16">
        <v>-0.18960226294970128</v>
      </c>
      <c r="K243" s="16">
        <v>-0.18960226294970128</v>
      </c>
      <c r="L243" s="16">
        <v>1.2560044257847236E-2</v>
      </c>
      <c r="M243" s="16">
        <v>-2.82511664230034</v>
      </c>
      <c r="N243" s="16">
        <v>0.39290114028148565</v>
      </c>
      <c r="O243" s="16">
        <v>-3.2180177825818252</v>
      </c>
      <c r="P243" s="16">
        <v>1.7243128071390919</v>
      </c>
      <c r="Q243" s="16">
        <v>2.9238168913038043E-3</v>
      </c>
      <c r="R243" s="16">
        <v>-1.5099018276855705</v>
      </c>
      <c r="S243" s="16">
        <v>-3.2342146348246614</v>
      </c>
      <c r="T243" s="16">
        <v>1.1794278223305723</v>
      </c>
      <c r="U243" s="16">
        <v>0.13435956077130251</v>
      </c>
      <c r="V243" s="16">
        <v>-2.689329650016143</v>
      </c>
      <c r="W243" s="16">
        <v>-3.3685741955959645</v>
      </c>
      <c r="X243" s="2"/>
      <c r="Y243" s="17">
        <v>4.8433468968027187</v>
      </c>
      <c r="Z243" s="17">
        <v>1.203512064736632</v>
      </c>
      <c r="AA243" s="2"/>
      <c r="AB243" s="2">
        <f t="shared" si="78"/>
        <v>4.4601072943298492</v>
      </c>
      <c r="AC243" s="2">
        <f t="shared" si="79"/>
        <v>3.2138777604508788</v>
      </c>
      <c r="AD243" s="2">
        <f t="shared" si="80"/>
        <v>1.2462295338789704</v>
      </c>
      <c r="AE243" s="2"/>
      <c r="AF243" s="2">
        <f>VLOOKUP($A243, Haver!$A:$L, MATCH("Normalized hours", Haver!$1:$1, 0), FALSE)</f>
        <v>102.744214085393</v>
      </c>
      <c r="AG243" s="2">
        <f t="shared" si="100"/>
        <v>6.9393774123765989E-2</v>
      </c>
      <c r="AH243" s="2">
        <f t="shared" si="96"/>
        <v>0.11983678304670525</v>
      </c>
      <c r="AI243" s="16">
        <f t="shared" si="97"/>
        <v>-0.19251882756041372</v>
      </c>
      <c r="AJ243" s="2">
        <f t="shared" si="98"/>
        <v>4.4601072943298492</v>
      </c>
      <c r="AK243" s="2">
        <f t="shared" si="102"/>
        <v>311.81563628249131</v>
      </c>
      <c r="AL243" s="2">
        <f t="shared" si="102"/>
        <v>165.44832015606949</v>
      </c>
      <c r="AM243" s="2">
        <f t="shared" si="82"/>
        <v>-6.976547990299603E-2</v>
      </c>
      <c r="AN243" s="2">
        <f t="shared" si="83"/>
        <v>3.2138777604508788</v>
      </c>
      <c r="AO243" s="2">
        <f t="shared" si="84"/>
        <v>1.2462295338789704</v>
      </c>
      <c r="AP243" s="2">
        <f t="shared" si="85"/>
        <v>308.60175852204043</v>
      </c>
      <c r="AQ243" s="2">
        <f t="shared" si="86"/>
        <v>162.2344423956186</v>
      </c>
      <c r="AR243" s="2">
        <f t="shared" si="87"/>
        <v>4.4601072943298492</v>
      </c>
      <c r="AS243" s="2">
        <f t="shared" si="87"/>
        <v>311.81563628249131</v>
      </c>
      <c r="AT243" s="2">
        <f t="shared" si="87"/>
        <v>165.44832015606949</v>
      </c>
      <c r="AU243" s="2">
        <f t="shared" si="88"/>
        <v>3.2138777604508788</v>
      </c>
      <c r="AV243" s="2">
        <f t="shared" si="89"/>
        <v>6.2389061257909244</v>
      </c>
      <c r="AW243" s="2">
        <f t="shared" si="99"/>
        <v>4.1267428317249664</v>
      </c>
      <c r="AX243" s="2"/>
      <c r="AY243" s="2">
        <f t="shared" si="90"/>
        <v>2.668084241412529</v>
      </c>
      <c r="AZ243" s="2">
        <f t="shared" si="91"/>
        <v>2.3183073111193999</v>
      </c>
      <c r="BA243" s="2">
        <f t="shared" si="92"/>
        <v>1.9299542010762865</v>
      </c>
      <c r="BC243">
        <f t="shared" si="93"/>
        <v>0.34977693029312978</v>
      </c>
      <c r="BD243">
        <f t="shared" si="94"/>
        <v>2.1121632940659589</v>
      </c>
      <c r="BE243">
        <f t="shared" si="95"/>
        <v>-0.91286507127408667</v>
      </c>
    </row>
    <row r="244" spans="1:57" x14ac:dyDescent="0.25">
      <c r="A244" s="3">
        <v>39234</v>
      </c>
      <c r="B244" s="18" t="s">
        <v>243</v>
      </c>
      <c r="C244" s="18">
        <v>1.4665833851533971</v>
      </c>
      <c r="D244" s="18">
        <v>-1.8841712714723609</v>
      </c>
      <c r="E244" s="16">
        <v>-0.19390509285104152</v>
      </c>
      <c r="F244" s="16">
        <v>0.35719500047179298</v>
      </c>
      <c r="G244" s="16">
        <v>-0.55110009332283516</v>
      </c>
      <c r="H244" s="16">
        <v>9.059936667321411E-2</v>
      </c>
      <c r="I244" s="16">
        <v>0.37655375415971171</v>
      </c>
      <c r="J244" s="16">
        <v>0.67839819126027434</v>
      </c>
      <c r="K244" s="16">
        <v>0.67839819126027434</v>
      </c>
      <c r="L244" s="16">
        <v>7.155260167129196E-3</v>
      </c>
      <c r="M244" s="16">
        <v>-0.95228960330966517</v>
      </c>
      <c r="N244" s="16">
        <v>2.6279674517436202</v>
      </c>
      <c r="O244" s="16">
        <v>-3.5802570550532851</v>
      </c>
      <c r="P244" s="16">
        <v>5.008821077858272E-2</v>
      </c>
      <c r="Q244" s="16">
        <v>2.0974662732082539E-3</v>
      </c>
      <c r="R244" s="16">
        <v>-0.90790538738142512</v>
      </c>
      <c r="S244" s="16">
        <v>-0.95799359816000729</v>
      </c>
      <c r="T244" s="16">
        <v>6.6353336720012299</v>
      </c>
      <c r="U244" s="16">
        <v>1.3648385507554825</v>
      </c>
      <c r="V244" s="16">
        <v>-7.543239059382655</v>
      </c>
      <c r="W244" s="16">
        <v>-2.3228321489154902</v>
      </c>
      <c r="X244" s="2"/>
      <c r="Y244" s="17">
        <v>4.9444576393395563</v>
      </c>
      <c r="Z244" s="17">
        <v>1.3543203693107824</v>
      </c>
      <c r="AA244" s="2"/>
      <c r="AB244" s="2">
        <f t="shared" si="78"/>
        <v>4.4827571359981526</v>
      </c>
      <c r="AC244" s="2">
        <f t="shared" si="79"/>
        <v>3.4727760583838956</v>
      </c>
      <c r="AD244" s="2">
        <f t="shared" si="80"/>
        <v>1.009981077614257</v>
      </c>
      <c r="AE244" s="2"/>
      <c r="AF244" s="2">
        <f>VLOOKUP($A244, Haver!$A:$L, MATCH("Normalized hours", Haver!$1:$1, 0), FALSE)</f>
        <v>103.05978560008387</v>
      </c>
      <c r="AG244" s="2">
        <f t="shared" si="100"/>
        <v>1.2266885483139451</v>
      </c>
      <c r="AH244" s="2">
        <f t="shared" si="96"/>
        <v>0.35719500047179298</v>
      </c>
      <c r="AI244" s="16">
        <f t="shared" si="97"/>
        <v>9.059936667321411E-2</v>
      </c>
      <c r="AJ244" s="2">
        <f t="shared" si="98"/>
        <v>4.4827571359981526</v>
      </c>
      <c r="AK244" s="2">
        <f t="shared" ref="AK244:AL259" si="103">AK243+Y244/4</f>
        <v>313.05175069232621</v>
      </c>
      <c r="AL244" s="2">
        <f t="shared" si="103"/>
        <v>165.78690024839719</v>
      </c>
      <c r="AM244" s="2">
        <f t="shared" si="82"/>
        <v>1.0355931917320673</v>
      </c>
      <c r="AN244" s="2">
        <f t="shared" si="83"/>
        <v>3.4727760583838956</v>
      </c>
      <c r="AO244" s="2">
        <f t="shared" si="84"/>
        <v>1.009981077614257</v>
      </c>
      <c r="AP244" s="2">
        <f t="shared" si="85"/>
        <v>309.57897463394232</v>
      </c>
      <c r="AQ244" s="2">
        <f t="shared" si="86"/>
        <v>162.3141241900133</v>
      </c>
      <c r="AR244" s="2">
        <f t="shared" si="87"/>
        <v>4.4827571359981526</v>
      </c>
      <c r="AS244" s="2">
        <f t="shared" si="87"/>
        <v>313.05175069232621</v>
      </c>
      <c r="AT244" s="2">
        <f t="shared" si="87"/>
        <v>165.78690024839719</v>
      </c>
      <c r="AU244" s="2">
        <f t="shared" si="88"/>
        <v>3.4727760583838956</v>
      </c>
      <c r="AV244" s="2">
        <f t="shared" si="89"/>
        <v>6.1904298525781645</v>
      </c>
      <c r="AW244" s="2">
        <f t="shared" si="99"/>
        <v>4.2160415818429149</v>
      </c>
      <c r="AX244" s="2"/>
      <c r="AY244" s="2">
        <f t="shared" si="90"/>
        <v>2.4300118405851125</v>
      </c>
      <c r="AZ244" s="2">
        <f t="shared" si="91"/>
        <v>1.4232430473560786</v>
      </c>
      <c r="BA244" s="2">
        <f t="shared" si="92"/>
        <v>1.034889937312965</v>
      </c>
      <c r="BC244">
        <f t="shared" si="93"/>
        <v>1.0067687932290348</v>
      </c>
      <c r="BD244">
        <f t="shared" si="94"/>
        <v>1.97438827073525</v>
      </c>
      <c r="BE244">
        <f t="shared" si="95"/>
        <v>-0.74326552345901808</v>
      </c>
    </row>
    <row r="245" spans="1:57" x14ac:dyDescent="0.25">
      <c r="A245" s="3">
        <v>39326</v>
      </c>
      <c r="B245" s="18" t="s">
        <v>244</v>
      </c>
      <c r="C245" s="18">
        <v>0.71341274050730696</v>
      </c>
      <c r="D245" s="18">
        <v>-5.7846137913475388</v>
      </c>
      <c r="E245" s="16">
        <v>-2.5201634589647548</v>
      </c>
      <c r="F245" s="16">
        <v>-1.5573741674765742</v>
      </c>
      <c r="G245" s="16">
        <v>-0.9627892914881806</v>
      </c>
      <c r="H245" s="16">
        <v>0.15739644062703517</v>
      </c>
      <c r="I245" s="16">
        <v>0.30582348542038407</v>
      </c>
      <c r="J245" s="16">
        <v>1.1320344280229018</v>
      </c>
      <c r="K245" s="16">
        <v>1.1320344280229018</v>
      </c>
      <c r="L245" s="16">
        <v>1.8317137158161412E-3</v>
      </c>
      <c r="M245" s="16">
        <v>-2.3521814426883005</v>
      </c>
      <c r="N245" s="16">
        <v>-2.1157209738682861</v>
      </c>
      <c r="O245" s="16">
        <v>-0.2364604688200147</v>
      </c>
      <c r="P245" s="16">
        <v>0.2218691105411974</v>
      </c>
      <c r="Q245" s="16">
        <v>7.5534738200472296E-4</v>
      </c>
      <c r="R245" s="16">
        <v>-2.1719074681590458</v>
      </c>
      <c r="S245" s="16">
        <v>-2.3937765787002427</v>
      </c>
      <c r="T245" s="16">
        <v>-2.5833886004678899</v>
      </c>
      <c r="U245" s="16">
        <v>-1.9821766167056813</v>
      </c>
      <c r="V245" s="16">
        <v>0.4114811323088432</v>
      </c>
      <c r="W245" s="16">
        <v>-0.41159996199456128</v>
      </c>
      <c r="X245" s="2"/>
      <c r="Y245" s="17">
        <v>4.7915020212103139</v>
      </c>
      <c r="Z245" s="17">
        <v>1.567487427658024</v>
      </c>
      <c r="AA245" s="2"/>
      <c r="AB245" s="2">
        <f t="shared" si="78"/>
        <v>4.5221062461549115</v>
      </c>
      <c r="AC245" s="2">
        <f t="shared" si="79"/>
        <v>3.3664411235204774</v>
      </c>
      <c r="AD245" s="2">
        <f t="shared" si="80"/>
        <v>1.1556651226344341</v>
      </c>
      <c r="AE245" s="2"/>
      <c r="AF245" s="2">
        <f>VLOOKUP($A245, Haver!$A:$L, MATCH("Normalized hours", Haver!$1:$1, 0), FALSE)</f>
        <v>102.70647131287186</v>
      </c>
      <c r="AG245" s="2">
        <f t="shared" si="100"/>
        <v>-1.3736543191900326</v>
      </c>
      <c r="AH245" s="2">
        <f t="shared" si="96"/>
        <v>-1.5573741674765742</v>
      </c>
      <c r="AI245" s="16">
        <f t="shared" si="97"/>
        <v>0.15739644062703517</v>
      </c>
      <c r="AJ245" s="2">
        <f t="shared" si="98"/>
        <v>4.5221062461549115</v>
      </c>
      <c r="AK245" s="2">
        <f t="shared" si="103"/>
        <v>314.2496261976288</v>
      </c>
      <c r="AL245" s="2">
        <f t="shared" si="103"/>
        <v>166.17877210531171</v>
      </c>
      <c r="AM245" s="2">
        <f t="shared" si="82"/>
        <v>-0.42533973945367243</v>
      </c>
      <c r="AN245" s="2">
        <f t="shared" si="83"/>
        <v>3.3664411235204774</v>
      </c>
      <c r="AO245" s="2">
        <f t="shared" si="84"/>
        <v>1.1556651226344341</v>
      </c>
      <c r="AP245" s="2">
        <f t="shared" si="85"/>
        <v>310.88318507410833</v>
      </c>
      <c r="AQ245" s="2">
        <f t="shared" si="86"/>
        <v>162.81233098179123</v>
      </c>
      <c r="AR245" s="2">
        <f t="shared" si="87"/>
        <v>4.5221062461549115</v>
      </c>
      <c r="AS245" s="2">
        <f t="shared" si="87"/>
        <v>314.2496261976288</v>
      </c>
      <c r="AT245" s="2">
        <f t="shared" si="87"/>
        <v>166.17877210531171</v>
      </c>
      <c r="AU245" s="2">
        <f t="shared" si="88"/>
        <v>3.3664411235204774</v>
      </c>
      <c r="AV245" s="2">
        <f t="shared" si="89"/>
        <v>5.5603889878369754</v>
      </c>
      <c r="AW245" s="2">
        <f t="shared" si="99"/>
        <v>3.8266980399737713</v>
      </c>
      <c r="AX245" s="2"/>
      <c r="AY245" s="2">
        <f t="shared" si="90"/>
        <v>1.8419664799130375</v>
      </c>
      <c r="AZ245" s="2">
        <f t="shared" si="91"/>
        <v>1.3641279301510749</v>
      </c>
      <c r="BA245" s="2">
        <f t="shared" si="92"/>
        <v>0.97577482010796124</v>
      </c>
      <c r="BC245">
        <f t="shared" si="93"/>
        <v>0.47783854976196327</v>
      </c>
      <c r="BD245">
        <f t="shared" si="94"/>
        <v>1.733690947863205</v>
      </c>
      <c r="BE245">
        <f t="shared" si="95"/>
        <v>-0.46025691645329264</v>
      </c>
    </row>
    <row r="246" spans="1:57" x14ac:dyDescent="0.25">
      <c r="A246" s="3">
        <v>39417</v>
      </c>
      <c r="B246" s="18" t="s">
        <v>245</v>
      </c>
      <c r="C246" s="18">
        <v>-1.2280656175387086</v>
      </c>
      <c r="D246" s="18">
        <v>-3.4824773734016237</v>
      </c>
      <c r="E246" s="16">
        <v>-2.3392883492656025</v>
      </c>
      <c r="F246" s="16">
        <v>-0.26267836783735593</v>
      </c>
      <c r="G246" s="16">
        <v>-2.0766099814282479</v>
      </c>
      <c r="H246" s="16">
        <v>0.17017381516367225</v>
      </c>
      <c r="I246" s="16">
        <v>0.23546480706276224</v>
      </c>
      <c r="J246" s="16">
        <v>-1.4796853456157413</v>
      </c>
      <c r="K246" s="16">
        <v>-1.4796853456157413</v>
      </c>
      <c r="L246" s="16">
        <v>-3.4111499073989915E-3</v>
      </c>
      <c r="M246" s="16">
        <v>-1.3057068236032541</v>
      </c>
      <c r="N246" s="16">
        <v>-1.4903005775395086</v>
      </c>
      <c r="O246" s="16">
        <v>0.18459375393625421</v>
      </c>
      <c r="P246" s="16">
        <v>0.26150907105300503</v>
      </c>
      <c r="Q246" s="16">
        <v>1.0269299565724976E-3</v>
      </c>
      <c r="R246" s="16">
        <v>-1.0959969265959435</v>
      </c>
      <c r="S246" s="16">
        <v>-1.3575059976489485</v>
      </c>
      <c r="T246" s="16">
        <v>-3.8670566649275422</v>
      </c>
      <c r="U246" s="16">
        <v>-0.76593755712887956</v>
      </c>
      <c r="V246" s="16">
        <v>2.7710597383315982</v>
      </c>
      <c r="W246" s="16">
        <v>-0.59156844052006885</v>
      </c>
      <c r="X246" s="2"/>
      <c r="Y246" s="17">
        <v>4.7322226894724091</v>
      </c>
      <c r="Z246" s="17">
        <v>1.7269509470567097</v>
      </c>
      <c r="AA246" s="2"/>
      <c r="AB246" s="2">
        <f t="shared" si="78"/>
        <v>4.5646496999458295</v>
      </c>
      <c r="AC246" s="2">
        <f t="shared" si="79"/>
        <v>2.9308501951572032</v>
      </c>
      <c r="AD246" s="2">
        <f t="shared" si="80"/>
        <v>1.6337995047886262</v>
      </c>
      <c r="AE246" s="2"/>
      <c r="AF246" s="2">
        <f>VLOOKUP($A246, Haver!$A:$L, MATCH("Normalized hours", Haver!$1:$1, 0), FALSE)</f>
        <v>102.45065918800617</v>
      </c>
      <c r="AG246" s="2">
        <f t="shared" si="100"/>
        <v>-0.99752714153671529</v>
      </c>
      <c r="AH246" s="2">
        <f t="shared" si="96"/>
        <v>-0.26267836783735593</v>
      </c>
      <c r="AI246" s="16">
        <f t="shared" si="97"/>
        <v>0.17017381516367225</v>
      </c>
      <c r="AJ246" s="2">
        <f t="shared" si="98"/>
        <v>4.5646496999458295</v>
      </c>
      <c r="AK246" s="2">
        <f t="shared" si="103"/>
        <v>315.43268186999688</v>
      </c>
      <c r="AL246" s="2">
        <f t="shared" si="103"/>
        <v>166.61050984207588</v>
      </c>
      <c r="AM246" s="2">
        <f t="shared" si="82"/>
        <v>-1.7423637134530972</v>
      </c>
      <c r="AN246" s="2">
        <f t="shared" si="83"/>
        <v>2.9308501951572032</v>
      </c>
      <c r="AO246" s="2">
        <f t="shared" si="84"/>
        <v>1.6337995047886262</v>
      </c>
      <c r="AP246" s="2">
        <f t="shared" si="85"/>
        <v>312.50183167483971</v>
      </c>
      <c r="AQ246" s="2">
        <f t="shared" si="86"/>
        <v>163.67965964691868</v>
      </c>
      <c r="AR246" s="2">
        <f t="shared" si="87"/>
        <v>4.5646496999458295</v>
      </c>
      <c r="AS246" s="2">
        <f t="shared" si="87"/>
        <v>315.43268186999688</v>
      </c>
      <c r="AT246" s="2">
        <f t="shared" si="87"/>
        <v>166.61050984207588</v>
      </c>
      <c r="AU246" s="2">
        <f t="shared" si="88"/>
        <v>2.9308501951572032</v>
      </c>
      <c r="AV246" s="2">
        <f t="shared" si="89"/>
        <v>4.9755669005205752</v>
      </c>
      <c r="AW246" s="2">
        <f t="shared" si="99"/>
        <v>3.7610284480144323</v>
      </c>
      <c r="AX246" s="2"/>
      <c r="AY246" s="2">
        <f t="shared" si="90"/>
        <v>1.5155397740122241</v>
      </c>
      <c r="AZ246" s="2">
        <f t="shared" si="91"/>
        <v>1.4102763686351385</v>
      </c>
      <c r="BA246" s="2">
        <f t="shared" si="92"/>
        <v>1.021923258592025</v>
      </c>
      <c r="BC246">
        <f t="shared" si="93"/>
        <v>0.10526340537708612</v>
      </c>
      <c r="BD246">
        <f t="shared" si="94"/>
        <v>1.2145384525061429</v>
      </c>
      <c r="BE246">
        <f t="shared" si="95"/>
        <v>-0.83017825285722791</v>
      </c>
    </row>
    <row r="247" spans="1:57" x14ac:dyDescent="0.25">
      <c r="A247" s="3">
        <v>39508</v>
      </c>
      <c r="B247" s="18" t="s">
        <v>246</v>
      </c>
      <c r="C247" s="18">
        <v>-6.8004454225393989</v>
      </c>
      <c r="D247" s="18">
        <v>-2.325644151858794</v>
      </c>
      <c r="E247" s="16">
        <v>-4.5465171017233104</v>
      </c>
      <c r="F247" s="16">
        <v>-1.1497392226138203</v>
      </c>
      <c r="G247" s="16">
        <v>-3.3967778791094894</v>
      </c>
      <c r="H247" s="16">
        <v>0.25066841756127678</v>
      </c>
      <c r="I247" s="16">
        <v>0.1654515075751391</v>
      </c>
      <c r="J247" s="16">
        <v>2.2010772721660232</v>
      </c>
      <c r="K247" s="16">
        <v>2.2010772721660232</v>
      </c>
      <c r="L247" s="16">
        <v>-8.5739672987250048E-3</v>
      </c>
      <c r="M247" s="16">
        <v>-5.348819454175155</v>
      </c>
      <c r="N247" s="16">
        <v>0.44412012058599459</v>
      </c>
      <c r="O247" s="16">
        <v>-5.7929395747611494</v>
      </c>
      <c r="P247" s="16">
        <v>-1.0540881854775157</v>
      </c>
      <c r="Q247" s="16">
        <v>-1.9525376615683876E-4</v>
      </c>
      <c r="R247" s="16">
        <v>-6.1412807138879808</v>
      </c>
      <c r="S247" s="16">
        <v>-5.0871925284104673</v>
      </c>
      <c r="T247" s="16">
        <v>2.7923901377845293</v>
      </c>
      <c r="U247" s="16">
        <v>-0.28746739255042886</v>
      </c>
      <c r="V247" s="16">
        <v>-8.9336708516725114</v>
      </c>
      <c r="W247" s="16">
        <v>-4.7997251358600392</v>
      </c>
      <c r="X247" s="2"/>
      <c r="Y247" s="17">
        <v>4.8746749165184431</v>
      </c>
      <c r="Z247" s="17">
        <v>1.7882390057713617</v>
      </c>
      <c r="AA247" s="2"/>
      <c r="AB247" s="2">
        <f t="shared" si="78"/>
        <v>4.6273168043361483</v>
      </c>
      <c r="AC247" s="2">
        <f t="shared" si="79"/>
        <v>3.1936847075452541</v>
      </c>
      <c r="AD247" s="2">
        <f t="shared" si="80"/>
        <v>1.4336320967908942</v>
      </c>
      <c r="AE247" s="2"/>
      <c r="AF247" s="2">
        <f>VLOOKUP($A247, Haver!$A:$L, MATCH("Normalized hours", Haver!$1:$1, 0), FALSE)</f>
        <v>102.17964511309725</v>
      </c>
      <c r="AG247" s="2">
        <f t="shared" si="100"/>
        <v>-1.0595272652026413</v>
      </c>
      <c r="AH247" s="2">
        <f t="shared" si="96"/>
        <v>-1.1497392226138203</v>
      </c>
      <c r="AI247" s="16">
        <f t="shared" si="97"/>
        <v>0.25066841756127678</v>
      </c>
      <c r="AJ247" s="2">
        <f t="shared" si="98"/>
        <v>4.6273168043361483</v>
      </c>
      <c r="AK247" s="2">
        <f t="shared" si="103"/>
        <v>316.65135059912649</v>
      </c>
      <c r="AL247" s="2">
        <f t="shared" si="103"/>
        <v>167.05756959351874</v>
      </c>
      <c r="AM247" s="2">
        <f t="shared" si="82"/>
        <v>1.0513380495522029</v>
      </c>
      <c r="AN247" s="2">
        <f t="shared" si="83"/>
        <v>3.1936847075452541</v>
      </c>
      <c r="AO247" s="2">
        <f t="shared" si="84"/>
        <v>1.4336320967908942</v>
      </c>
      <c r="AP247" s="2">
        <f t="shared" si="85"/>
        <v>313.45766589158126</v>
      </c>
      <c r="AQ247" s="2">
        <f t="shared" si="86"/>
        <v>163.86388488597348</v>
      </c>
      <c r="AR247" s="2">
        <f t="shared" si="87"/>
        <v>4.6273168043361483</v>
      </c>
      <c r="AS247" s="2">
        <f t="shared" si="87"/>
        <v>316.65135059912649</v>
      </c>
      <c r="AT247" s="2">
        <f t="shared" si="87"/>
        <v>167.05756959351874</v>
      </c>
      <c r="AU247" s="2">
        <f t="shared" si="88"/>
        <v>3.1936847075452541</v>
      </c>
      <c r="AV247" s="2">
        <f t="shared" si="89"/>
        <v>3.8389376250897476</v>
      </c>
      <c r="AW247" s="2">
        <f t="shared" si="99"/>
        <v>3.473593642360977</v>
      </c>
      <c r="AX247" s="2"/>
      <c r="AY247" s="2">
        <f t="shared" si="90"/>
        <v>0.1783349104684353</v>
      </c>
      <c r="AZ247" s="2">
        <f t="shared" si="91"/>
        <v>-3.7958525055148851E-2</v>
      </c>
      <c r="BA247" s="2">
        <f t="shared" si="92"/>
        <v>-0.42631163509826242</v>
      </c>
      <c r="BC247">
        <f t="shared" si="93"/>
        <v>0.21629343552358476</v>
      </c>
      <c r="BD247">
        <f t="shared" si="94"/>
        <v>0.36534398272877056</v>
      </c>
      <c r="BE247">
        <f t="shared" si="95"/>
        <v>-0.2799089348157221</v>
      </c>
    </row>
    <row r="248" spans="1:57" x14ac:dyDescent="0.25">
      <c r="A248" s="3">
        <v>39600</v>
      </c>
      <c r="B248" s="18" t="s">
        <v>247</v>
      </c>
      <c r="C248" s="18">
        <v>-0.53070009965524623</v>
      </c>
      <c r="D248" s="18">
        <v>-3.5812774390527484</v>
      </c>
      <c r="E248" s="16">
        <v>-2.038916683625311</v>
      </c>
      <c r="F248" s="16">
        <v>-2.199812826394782</v>
      </c>
      <c r="G248" s="16">
        <v>0.16089614276947017</v>
      </c>
      <c r="H248" s="16">
        <v>0.10520187167124639</v>
      </c>
      <c r="I248" s="16">
        <v>0.22294329136295349</v>
      </c>
      <c r="J248" s="16">
        <v>-0.36079126532526901</v>
      </c>
      <c r="K248" s="16">
        <v>-0.36079126532526901</v>
      </c>
      <c r="L248" s="16">
        <v>-1.0917637617038622E-2</v>
      </c>
      <c r="M248" s="16">
        <v>-0.41823750177808028</v>
      </c>
      <c r="N248" s="16">
        <v>-0.46345484545783133</v>
      </c>
      <c r="O248" s="16">
        <v>4.5217343679751165E-2</v>
      </c>
      <c r="P248" s="16">
        <v>-0.2658297907579148</v>
      </c>
      <c r="Q248" s="16">
        <v>-4.4852757056816628E-3</v>
      </c>
      <c r="R248" s="16">
        <v>-0.59447565967982863</v>
      </c>
      <c r="S248" s="16">
        <v>-0.32864586892191322</v>
      </c>
      <c r="T248" s="16">
        <v>-4.7938456776173961</v>
      </c>
      <c r="U248" s="16">
        <v>0.82039341630695184</v>
      </c>
      <c r="V248" s="16">
        <v>4.1993700179375661</v>
      </c>
      <c r="W248" s="16">
        <v>-1.1490392852288651</v>
      </c>
      <c r="X248" s="2"/>
      <c r="Y248" s="17">
        <v>4.4595928095179715</v>
      </c>
      <c r="Z248" s="17">
        <v>1.7770559917283995</v>
      </c>
      <c r="AA248" s="2"/>
      <c r="AB248" s="2">
        <f t="shared" si="78"/>
        <v>4.6536172722539604</v>
      </c>
      <c r="AC248" s="2">
        <f t="shared" si="79"/>
        <v>2.5535336846152412</v>
      </c>
      <c r="AD248" s="2">
        <f t="shared" si="80"/>
        <v>2.1000835876387192</v>
      </c>
      <c r="AE248" s="2"/>
      <c r="AF248" s="2">
        <f>VLOOKUP($A248, Haver!$A:$L, MATCH("Normalized hours", Haver!$1:$1, 0), FALSE)</f>
        <v>101.67693235132229</v>
      </c>
      <c r="AG248" s="2">
        <f t="shared" si="100"/>
        <v>-1.9728135812590271</v>
      </c>
      <c r="AH248" s="2">
        <f t="shared" si="96"/>
        <v>-2.199812826394782</v>
      </c>
      <c r="AI248" s="16">
        <f t="shared" si="97"/>
        <v>0.10520187167124639</v>
      </c>
      <c r="AJ248" s="2">
        <f t="shared" si="98"/>
        <v>4.6536172722539604</v>
      </c>
      <c r="AK248" s="2">
        <f t="shared" si="103"/>
        <v>317.76624880150598</v>
      </c>
      <c r="AL248" s="2">
        <f t="shared" si="103"/>
        <v>167.50183359145083</v>
      </c>
      <c r="AM248" s="2">
        <f t="shared" si="82"/>
        <v>-2.5606040917200512</v>
      </c>
      <c r="AN248" s="2">
        <f t="shared" si="83"/>
        <v>2.5535336846152412</v>
      </c>
      <c r="AO248" s="2">
        <f t="shared" si="84"/>
        <v>2.1000835876387192</v>
      </c>
      <c r="AP248" s="2">
        <f t="shared" si="85"/>
        <v>315.21271511689076</v>
      </c>
      <c r="AQ248" s="2">
        <f t="shared" si="86"/>
        <v>164.94829990683559</v>
      </c>
      <c r="AR248" s="2">
        <f t="shared" si="87"/>
        <v>4.6536172722539604</v>
      </c>
      <c r="AS248" s="2">
        <f t="shared" si="87"/>
        <v>317.76624880150598</v>
      </c>
      <c r="AT248" s="2">
        <f t="shared" si="87"/>
        <v>167.50183359145083</v>
      </c>
      <c r="AU248" s="2">
        <f t="shared" si="88"/>
        <v>2.5535336846152412</v>
      </c>
      <c r="AV248" s="2">
        <f t="shared" si="89"/>
        <v>3.3292084541834197</v>
      </c>
      <c r="AW248" s="2">
        <f t="shared" si="99"/>
        <v>2.9236404357622816</v>
      </c>
      <c r="AX248" s="2"/>
      <c r="AY248" s="2">
        <f t="shared" si="90"/>
        <v>7.3775535023915234E-2</v>
      </c>
      <c r="AZ248" s="2">
        <f t="shared" si="91"/>
        <v>-2.6654189135211059E-2</v>
      </c>
      <c r="BA248" s="2">
        <f t="shared" si="92"/>
        <v>-0.41500729917832468</v>
      </c>
      <c r="BC248">
        <f t="shared" si="93"/>
        <v>0.10042972415912693</v>
      </c>
      <c r="BD248">
        <f t="shared" si="94"/>
        <v>0.4055680184211381</v>
      </c>
      <c r="BE248">
        <f t="shared" si="95"/>
        <v>-0.37010675114703934</v>
      </c>
    </row>
    <row r="249" spans="1:57" x14ac:dyDescent="0.25">
      <c r="A249" s="3">
        <v>39692</v>
      </c>
      <c r="B249" s="18" t="s">
        <v>248</v>
      </c>
      <c r="C249" s="18">
        <v>-5.6504692262792684</v>
      </c>
      <c r="D249" s="18">
        <v>-5.2911011256346239</v>
      </c>
      <c r="E249" s="16">
        <v>-5.453167223850528</v>
      </c>
      <c r="F249" s="16">
        <v>-4.4045435935398149</v>
      </c>
      <c r="G249" s="16">
        <v>-1.0486236303107122</v>
      </c>
      <c r="H249" s="16">
        <v>-0.18434107562591384</v>
      </c>
      <c r="I249" s="16">
        <v>0.28017714173865299</v>
      </c>
      <c r="J249" s="16">
        <v>-0.13568872612295718</v>
      </c>
      <c r="K249" s="16">
        <v>-0.13568872612295718</v>
      </c>
      <c r="L249" s="16">
        <v>-1.0442831558862775E-2</v>
      </c>
      <c r="M249" s="16">
        <v>-2.4404890181925554</v>
      </c>
      <c r="N249" s="16">
        <v>-1.997437860997235</v>
      </c>
      <c r="O249" s="16">
        <v>-0.4430511571953204</v>
      </c>
      <c r="P249" s="16">
        <v>-1.757856621214422</v>
      </c>
      <c r="Q249" s="16">
        <v>-1.0439319389842439E-2</v>
      </c>
      <c r="R249" s="16">
        <v>-3.7568223126851921</v>
      </c>
      <c r="S249" s="16">
        <v>-1.9989656914707707</v>
      </c>
      <c r="T249" s="16">
        <v>-6.8813839785513018</v>
      </c>
      <c r="U249" s="16">
        <v>-0.59908742129628412</v>
      </c>
      <c r="V249" s="16">
        <v>3.1245616658661093</v>
      </c>
      <c r="W249" s="16">
        <v>-1.3998782701744867</v>
      </c>
      <c r="X249" s="2"/>
      <c r="Y249" s="17">
        <v>3.758395172641861</v>
      </c>
      <c r="Z249" s="17">
        <v>1.8407041218873723</v>
      </c>
      <c r="AA249" s="2"/>
      <c r="AB249" s="2">
        <f t="shared" si="78"/>
        <v>4.6075320033474823</v>
      </c>
      <c r="AC249" s="2">
        <f t="shared" si="79"/>
        <v>1.4184756046995481</v>
      </c>
      <c r="AD249" s="2">
        <f t="shared" si="80"/>
        <v>3.1890563986479341</v>
      </c>
      <c r="AE249" s="2"/>
      <c r="AF249" s="2">
        <f>VLOOKUP($A249, Haver!$A:$L, MATCH("Normalized hours", Haver!$1:$1, 0), FALSE)</f>
        <v>100.52787461012238</v>
      </c>
      <c r="AG249" s="2">
        <f t="shared" si="100"/>
        <v>-4.5461633769435403</v>
      </c>
      <c r="AH249" s="2">
        <f t="shared" si="96"/>
        <v>-4.4045435935398149</v>
      </c>
      <c r="AI249" s="16">
        <f t="shared" si="97"/>
        <v>-0.18434107562591384</v>
      </c>
      <c r="AJ249" s="2">
        <f t="shared" si="98"/>
        <v>4.6075320033474823</v>
      </c>
      <c r="AK249" s="2">
        <f t="shared" si="103"/>
        <v>318.70584759466647</v>
      </c>
      <c r="AL249" s="2">
        <f t="shared" si="103"/>
        <v>167.96200962192268</v>
      </c>
      <c r="AM249" s="2">
        <f t="shared" si="82"/>
        <v>-4.5402323196627723</v>
      </c>
      <c r="AN249" s="2">
        <f t="shared" si="83"/>
        <v>1.4184756046995481</v>
      </c>
      <c r="AO249" s="2">
        <f t="shared" si="84"/>
        <v>3.1890563986479341</v>
      </c>
      <c r="AP249" s="2">
        <f t="shared" si="85"/>
        <v>317.28737198996691</v>
      </c>
      <c r="AQ249" s="2">
        <f t="shared" si="86"/>
        <v>166.54353401722312</v>
      </c>
      <c r="AR249" s="2">
        <f t="shared" si="87"/>
        <v>4.6075320033474823</v>
      </c>
      <c r="AS249" s="2">
        <f t="shared" si="87"/>
        <v>318.70584759466647</v>
      </c>
      <c r="AT249" s="2">
        <f t="shared" si="87"/>
        <v>167.96200962192268</v>
      </c>
      <c r="AU249" s="2">
        <f t="shared" si="88"/>
        <v>1.4184756046995481</v>
      </c>
      <c r="AV249" s="2">
        <f t="shared" si="89"/>
        <v>1.9659166482207877</v>
      </c>
      <c r="AW249" s="2">
        <f t="shared" si="99"/>
        <v>1.8225045373773279</v>
      </c>
      <c r="AX249" s="2"/>
      <c r="AY249" s="2">
        <f t="shared" si="90"/>
        <v>-0.53634671952422364</v>
      </c>
      <c r="AZ249" s="2">
        <f t="shared" si="91"/>
        <v>-0.13741697843404116</v>
      </c>
      <c r="BA249" s="2">
        <f t="shared" si="92"/>
        <v>-0.52577008847715478</v>
      </c>
      <c r="BC249">
        <f t="shared" si="93"/>
        <v>-0.39892974109018181</v>
      </c>
      <c r="BD249">
        <f t="shared" si="94"/>
        <v>0.14341211084346006</v>
      </c>
      <c r="BE249">
        <f t="shared" si="95"/>
        <v>-0.40402893267777862</v>
      </c>
    </row>
    <row r="250" spans="1:57" x14ac:dyDescent="0.25">
      <c r="A250" s="3">
        <v>39783</v>
      </c>
      <c r="B250" s="18" t="s">
        <v>249</v>
      </c>
      <c r="C250" s="18">
        <v>-14.219435664153369</v>
      </c>
      <c r="D250" s="18">
        <v>-13.176786664618254</v>
      </c>
      <c r="E250" s="16">
        <v>-13.679944529487114</v>
      </c>
      <c r="F250" s="16">
        <v>-9.6246041749000497</v>
      </c>
      <c r="G250" s="16">
        <v>-4.055340354587063</v>
      </c>
      <c r="H250" s="16">
        <v>-0.83686961442126484</v>
      </c>
      <c r="I250" s="16">
        <v>0.33713072373453301</v>
      </c>
      <c r="J250" s="16">
        <v>0.43260940121679853</v>
      </c>
      <c r="K250" s="16">
        <v>0.43260940121679853</v>
      </c>
      <c r="L250" s="16">
        <v>-7.1501927439960311E-3</v>
      </c>
      <c r="M250" s="16">
        <v>-7.4356978164193066</v>
      </c>
      <c r="N250" s="16">
        <v>-7.0060753552878579</v>
      </c>
      <c r="O250" s="16">
        <v>-0.42962246113144753</v>
      </c>
      <c r="P250" s="16">
        <v>-4.7017430122748554</v>
      </c>
      <c r="Q250" s="16">
        <v>-1.9121487368282258E-2</v>
      </c>
      <c r="R250" s="16">
        <v>-11.051003019006515</v>
      </c>
      <c r="S250" s="16">
        <v>-6.3492600067316598</v>
      </c>
      <c r="T250" s="16">
        <v>-19.630669138236151</v>
      </c>
      <c r="U250" s="16">
        <v>-3.561063135438455</v>
      </c>
      <c r="V250" s="16">
        <v>8.5796661192296373</v>
      </c>
      <c r="W250" s="16">
        <v>-2.7881968712932044</v>
      </c>
      <c r="X250" s="2"/>
      <c r="Y250" s="17">
        <v>2.5370194607281014</v>
      </c>
      <c r="Z250" s="17">
        <v>1.8031271214030624</v>
      </c>
      <c r="AA250" s="2"/>
      <c r="AB250" s="2">
        <f t="shared" si="78"/>
        <v>4.3983145997421662</v>
      </c>
      <c r="AC250" s="2">
        <f t="shared" si="79"/>
        <v>-0.87952308872126483</v>
      </c>
      <c r="AD250" s="2">
        <f t="shared" si="80"/>
        <v>5.277837688463431</v>
      </c>
      <c r="AE250" s="2"/>
      <c r="AF250" s="2">
        <f>VLOOKUP($A250, Haver!$A:$L, MATCH("Normalized hours", Haver!$1:$1, 0), FALSE)</f>
        <v>97.993342594291406</v>
      </c>
      <c r="AG250" s="2">
        <f t="shared" si="100"/>
        <v>-10.214201878048414</v>
      </c>
      <c r="AH250" s="2">
        <f t="shared" si="96"/>
        <v>-9.6246041749000497</v>
      </c>
      <c r="AI250" s="16">
        <f t="shared" si="97"/>
        <v>-0.83686961442126484</v>
      </c>
      <c r="AJ250" s="2">
        <f t="shared" si="98"/>
        <v>4.3983145997421662</v>
      </c>
      <c r="AK250" s="2">
        <f t="shared" si="103"/>
        <v>319.34010245984848</v>
      </c>
      <c r="AL250" s="2">
        <f t="shared" si="103"/>
        <v>168.41279140227343</v>
      </c>
      <c r="AM250" s="2">
        <f t="shared" si="82"/>
        <v>-9.1919947736832519</v>
      </c>
      <c r="AN250" s="2">
        <f t="shared" si="83"/>
        <v>-0.87952308872126483</v>
      </c>
      <c r="AO250" s="2">
        <f t="shared" si="84"/>
        <v>5.277837688463431</v>
      </c>
      <c r="AP250" s="2">
        <f t="shared" si="85"/>
        <v>320.21962554856975</v>
      </c>
      <c r="AQ250" s="2">
        <f t="shared" si="86"/>
        <v>169.2923144909947</v>
      </c>
      <c r="AR250" s="2">
        <f t="shared" si="87"/>
        <v>4.3983145997421662</v>
      </c>
      <c r="AS250" s="2">
        <f t="shared" si="87"/>
        <v>319.34010245984848</v>
      </c>
      <c r="AT250" s="2">
        <f t="shared" si="87"/>
        <v>168.41279140227343</v>
      </c>
      <c r="AU250" s="2">
        <f t="shared" si="88"/>
        <v>-0.87952308872126483</v>
      </c>
      <c r="AV250" s="2">
        <f t="shared" si="89"/>
        <v>-1.4540694841509909</v>
      </c>
      <c r="AW250" s="2">
        <f t="shared" si="99"/>
        <v>-0.58364650634768456</v>
      </c>
      <c r="AX250" s="2"/>
      <c r="AY250" s="2">
        <f t="shared" si="90"/>
        <v>-2.3952711736290504</v>
      </c>
      <c r="AZ250" s="2">
        <f t="shared" si="91"/>
        <v>-0.24482259371690304</v>
      </c>
      <c r="BA250" s="2">
        <f t="shared" si="92"/>
        <v>-0.63317570376001664</v>
      </c>
      <c r="BC250">
        <f t="shared" si="93"/>
        <v>-2.1504485799121462</v>
      </c>
      <c r="BD250">
        <f t="shared" si="94"/>
        <v>-0.87042297780330569</v>
      </c>
      <c r="BE250">
        <f t="shared" si="95"/>
        <v>-0.295876582373579</v>
      </c>
    </row>
    <row r="251" spans="1:57" x14ac:dyDescent="0.25">
      <c r="A251" s="3">
        <v>39873</v>
      </c>
      <c r="B251" s="18" t="s">
        <v>250</v>
      </c>
      <c r="C251" s="18">
        <v>-9.6519372193943571</v>
      </c>
      <c r="D251" s="18">
        <v>-10.631563458245639</v>
      </c>
      <c r="E251" s="16">
        <v>-10.123031298020281</v>
      </c>
      <c r="F251" s="16">
        <v>-10.594749549843804</v>
      </c>
      <c r="G251" s="16">
        <v>0.47171825182352345</v>
      </c>
      <c r="H251" s="16">
        <v>-1.931553036218653</v>
      </c>
      <c r="I251" s="16">
        <v>0.39379086249770334</v>
      </c>
      <c r="J251" s="16">
        <v>1.3444667859387587</v>
      </c>
      <c r="K251" s="16">
        <v>1.3444667859387587</v>
      </c>
      <c r="L251" s="16">
        <v>-1.0403083810004432E-3</v>
      </c>
      <c r="M251" s="16">
        <v>-3.5214298887260727</v>
      </c>
      <c r="N251" s="16">
        <v>-8.1740411222669707</v>
      </c>
      <c r="O251" s="16">
        <v>4.652611233540898</v>
      </c>
      <c r="P251" s="16">
        <v>-0.44816144805522473</v>
      </c>
      <c r="Q251" s="16">
        <v>-2.4480189768840033E-2</v>
      </c>
      <c r="R251" s="16">
        <v>-3.7826005977593757</v>
      </c>
      <c r="S251" s="16">
        <v>-3.3344391497041523</v>
      </c>
      <c r="T251" s="16">
        <v>-20.84397433336974</v>
      </c>
      <c r="U251" s="16">
        <v>-4.8322841471929729</v>
      </c>
      <c r="V251" s="16">
        <v>17.06137373561036</v>
      </c>
      <c r="W251" s="16">
        <v>1.4978449974888208</v>
      </c>
      <c r="X251" s="2"/>
      <c r="Y251" s="17">
        <v>0.46811166331816323</v>
      </c>
      <c r="Z251" s="17">
        <v>1.6712411404055345</v>
      </c>
      <c r="AA251" s="2"/>
      <c r="AB251" s="2">
        <f t="shared" si="78"/>
        <v>3.9154263406875032</v>
      </c>
      <c r="AC251" s="2">
        <f t="shared" si="79"/>
        <v>-3.1920937796975264</v>
      </c>
      <c r="AD251" s="2">
        <f t="shared" si="80"/>
        <v>7.1075201203850291</v>
      </c>
      <c r="AE251" s="2"/>
      <c r="AF251" s="2">
        <f>VLOOKUP($A251, Haver!$A:$L, MATCH("Normalized hours", Haver!$1:$1, 0), FALSE)</f>
        <v>95.468770476764604</v>
      </c>
      <c r="AG251" s="2">
        <f t="shared" si="100"/>
        <v>-10.440144143685513</v>
      </c>
      <c r="AH251" s="2">
        <f t="shared" si="96"/>
        <v>-10.594749549843804</v>
      </c>
      <c r="AI251" s="16">
        <f t="shared" si="97"/>
        <v>-1.931553036218653</v>
      </c>
      <c r="AJ251" s="2">
        <f t="shared" si="98"/>
        <v>3.9154263406875032</v>
      </c>
      <c r="AK251" s="2">
        <f t="shared" si="103"/>
        <v>319.45713037567805</v>
      </c>
      <c r="AL251" s="2">
        <f t="shared" si="103"/>
        <v>168.83060168737481</v>
      </c>
      <c r="AM251" s="2">
        <f t="shared" si="82"/>
        <v>-9.2502827639050462</v>
      </c>
      <c r="AN251" s="2">
        <f t="shared" si="83"/>
        <v>-3.1920937796975264</v>
      </c>
      <c r="AO251" s="2">
        <f t="shared" si="84"/>
        <v>7.1075201203850291</v>
      </c>
      <c r="AP251" s="2">
        <f t="shared" si="85"/>
        <v>322.64922415537558</v>
      </c>
      <c r="AQ251" s="2">
        <f t="shared" si="86"/>
        <v>172.02269546707234</v>
      </c>
      <c r="AR251" s="2">
        <f t="shared" si="87"/>
        <v>3.9154263406875032</v>
      </c>
      <c r="AS251" s="2">
        <f t="shared" si="87"/>
        <v>319.45713037567805</v>
      </c>
      <c r="AT251" s="2">
        <f t="shared" si="87"/>
        <v>168.83060168737481</v>
      </c>
      <c r="AU251" s="2">
        <f t="shared" si="88"/>
        <v>-3.1920937796975264</v>
      </c>
      <c r="AV251" s="2">
        <f t="shared" si="89"/>
        <v>-3.9848273086560613</v>
      </c>
      <c r="AW251" s="2">
        <f t="shared" si="99"/>
        <v>-3.2323338938086357</v>
      </c>
      <c r="AX251" s="2"/>
      <c r="AY251" s="2">
        <f t="shared" si="90"/>
        <v>-3.2756286458105688</v>
      </c>
      <c r="AZ251" s="2">
        <f t="shared" si="91"/>
        <v>0.91833021466832143</v>
      </c>
      <c r="BA251" s="2">
        <f t="shared" si="92"/>
        <v>0.52997710462520797</v>
      </c>
      <c r="BC251">
        <f t="shared" si="93"/>
        <v>-4.1939588604788884</v>
      </c>
      <c r="BD251">
        <f t="shared" si="94"/>
        <v>-0.75249341484742482</v>
      </c>
      <c r="BE251">
        <f t="shared" si="95"/>
        <v>4.024011411111067E-2</v>
      </c>
    </row>
    <row r="252" spans="1:57" x14ac:dyDescent="0.25">
      <c r="A252" s="3">
        <v>39965</v>
      </c>
      <c r="B252" s="18" t="s">
        <v>251</v>
      </c>
      <c r="C252" s="18">
        <v>-3.1083076271971959</v>
      </c>
      <c r="D252" s="18">
        <v>-2.6873164066570339</v>
      </c>
      <c r="E252" s="16">
        <v>-2.8785362585021166</v>
      </c>
      <c r="F252" s="16">
        <v>-8.7950006014327382</v>
      </c>
      <c r="G252" s="16">
        <v>5.9164643429306221</v>
      </c>
      <c r="H252" s="16">
        <v>-2.6631488195166275</v>
      </c>
      <c r="I252" s="16">
        <v>0.41296646619693034</v>
      </c>
      <c r="J252" s="16">
        <v>1.6756657432944648</v>
      </c>
      <c r="K252" s="16">
        <v>1.6756657432944648</v>
      </c>
      <c r="L252" s="16">
        <v>4.7907756451786576E-3</v>
      </c>
      <c r="M252" s="16">
        <v>2.5692404083094083</v>
      </c>
      <c r="N252" s="16">
        <v>-4.6875471014521501</v>
      </c>
      <c r="O252" s="16">
        <v>7.2567875097615602</v>
      </c>
      <c r="P252" s="16">
        <v>-3.7313305438549382</v>
      </c>
      <c r="Q252" s="16">
        <v>-2.5534275995310024E-2</v>
      </c>
      <c r="R252" s="16">
        <v>-0.29079294900295416</v>
      </c>
      <c r="S252" s="16">
        <v>3.4405375948519841</v>
      </c>
      <c r="T252" s="16">
        <v>-5.8059567914310257</v>
      </c>
      <c r="U252" s="16">
        <v>-4.4029288959563821</v>
      </c>
      <c r="V252" s="16">
        <v>5.5151638424280716</v>
      </c>
      <c r="W252" s="16">
        <v>7.8434664908083658</v>
      </c>
      <c r="X252" s="2"/>
      <c r="Y252" s="17">
        <v>-1.0229351231156016</v>
      </c>
      <c r="Z252" s="17">
        <v>1.3017226955329706</v>
      </c>
      <c r="AA252" s="2"/>
      <c r="AB252" s="2">
        <f t="shared" si="78"/>
        <v>3.2496391358083461</v>
      </c>
      <c r="AC252" s="2">
        <f t="shared" si="79"/>
        <v>-4.9719274942320943</v>
      </c>
      <c r="AD252" s="2">
        <f t="shared" si="80"/>
        <v>8.2215666300404404</v>
      </c>
      <c r="AE252" s="2"/>
      <c r="AF252" s="2">
        <f>VLOOKUP($A252, Haver!$A:$L, MATCH("Normalized hours", Haver!$1:$1, 0), FALSE)</f>
        <v>93.30904516027573</v>
      </c>
      <c r="AG252" s="2">
        <f t="shared" si="100"/>
        <v>-9.1528532331219044</v>
      </c>
      <c r="AH252" s="2">
        <f t="shared" si="96"/>
        <v>-8.7950006014327382</v>
      </c>
      <c r="AI252" s="16">
        <f t="shared" si="97"/>
        <v>-2.6631488195166275</v>
      </c>
      <c r="AJ252" s="2">
        <f t="shared" si="98"/>
        <v>3.2496391358083461</v>
      </c>
      <c r="AK252" s="2">
        <f t="shared" si="103"/>
        <v>319.20139659489917</v>
      </c>
      <c r="AL252" s="2">
        <f t="shared" si="103"/>
        <v>169.15603236125804</v>
      </c>
      <c r="AM252" s="2">
        <f t="shared" si="82"/>
        <v>-7.1193348581382736</v>
      </c>
      <c r="AN252" s="2">
        <f t="shared" si="83"/>
        <v>-4.9719274942320943</v>
      </c>
      <c r="AO252" s="2">
        <f t="shared" si="84"/>
        <v>8.2215666300404404</v>
      </c>
      <c r="AP252" s="2">
        <f t="shared" si="85"/>
        <v>324.17332408913126</v>
      </c>
      <c r="AQ252" s="2">
        <f t="shared" si="86"/>
        <v>174.12795985549013</v>
      </c>
      <c r="AR252" s="2">
        <f t="shared" si="87"/>
        <v>3.2496391358083461</v>
      </c>
      <c r="AS252" s="2">
        <f t="shared" si="87"/>
        <v>319.20139659489917</v>
      </c>
      <c r="AT252" s="2">
        <f t="shared" si="87"/>
        <v>169.15603236125804</v>
      </c>
      <c r="AU252" s="2">
        <f t="shared" si="88"/>
        <v>-4.9719274942320943</v>
      </c>
      <c r="AV252" s="2">
        <f t="shared" si="89"/>
        <v>-4.7044613732815908</v>
      </c>
      <c r="AW252" s="2">
        <f t="shared" si="99"/>
        <v>-5.4310840441668198</v>
      </c>
      <c r="AX252" s="2"/>
      <c r="AY252" s="2">
        <f t="shared" si="90"/>
        <v>-2.6333185437332167</v>
      </c>
      <c r="AZ252" s="2">
        <f t="shared" si="91"/>
        <v>2.7325270921087115</v>
      </c>
      <c r="BA252" s="2">
        <f t="shared" si="92"/>
        <v>2.3441739820655982</v>
      </c>
      <c r="BC252">
        <f t="shared" si="93"/>
        <v>-5.365845635841926</v>
      </c>
      <c r="BD252">
        <f t="shared" si="94"/>
        <v>0.72662267088523069</v>
      </c>
      <c r="BE252">
        <f t="shared" si="95"/>
        <v>0.45915654993472688</v>
      </c>
    </row>
    <row r="253" spans="1:57" x14ac:dyDescent="0.25">
      <c r="A253" s="3">
        <v>40057</v>
      </c>
      <c r="B253" s="18" t="s">
        <v>252</v>
      </c>
      <c r="C253" s="18">
        <v>-0.67910913245596882</v>
      </c>
      <c r="D253" s="18">
        <v>0.19746052448827456</v>
      </c>
      <c r="E253" s="16">
        <v>-0.22098646987247728</v>
      </c>
      <c r="F253" s="16">
        <v>-5.0126864163643017</v>
      </c>
      <c r="G253" s="16">
        <v>4.791699946491824</v>
      </c>
      <c r="H253" s="16">
        <v>-2.7768341231495892</v>
      </c>
      <c r="I253" s="16">
        <v>0.43208538583933931</v>
      </c>
      <c r="J253" s="16">
        <v>-2.9688696464468811E-2</v>
      </c>
      <c r="K253" s="16">
        <v>-2.9688696464468811E-2</v>
      </c>
      <c r="L253" s="16">
        <v>1.0342667636277392E-2</v>
      </c>
      <c r="M253" s="16">
        <v>3.917887709865191</v>
      </c>
      <c r="N253" s="16">
        <v>5.0284579809552241</v>
      </c>
      <c r="O253" s="16">
        <v>-1.1105702710900334</v>
      </c>
      <c r="P253" s="16">
        <v>-1.04387963179573</v>
      </c>
      <c r="Q253" s="16">
        <v>-2.1326475673388273E-2</v>
      </c>
      <c r="R253" s="16">
        <v>3.1768281288008704</v>
      </c>
      <c r="S253" s="16">
        <v>4.2207077605965981</v>
      </c>
      <c r="T253" s="16">
        <v>18.975680468864159</v>
      </c>
      <c r="U253" s="16">
        <v>1.2760664881752337</v>
      </c>
      <c r="V253" s="16">
        <v>-15.798852340063288</v>
      </c>
      <c r="W253" s="16">
        <v>2.9446412724213649</v>
      </c>
      <c r="X253" s="2"/>
      <c r="Y253" s="17">
        <v>-1.3487265266145612</v>
      </c>
      <c r="Z253" s="17">
        <v>0.95776386321336537</v>
      </c>
      <c r="AA253" s="2"/>
      <c r="AB253" s="2">
        <f t="shared" si="78"/>
        <v>2.5554306050209488</v>
      </c>
      <c r="AC253" s="2">
        <f t="shared" si="79"/>
        <v>-6.2325212724392873</v>
      </c>
      <c r="AD253" s="2">
        <f>AB253-AC253</f>
        <v>8.7879518774602357</v>
      </c>
      <c r="AE253" s="2"/>
      <c r="AF253" s="2">
        <f>VLOOKUP($A253, Haver!$A:$L, MATCH("Normalized hours", Haver!$1:$1, 0), FALSE)</f>
        <v>92.199302807118684</v>
      </c>
      <c r="AG253" s="2">
        <f t="shared" si="100"/>
        <v>-4.7857925682675218</v>
      </c>
      <c r="AH253" s="2">
        <f t="shared" si="96"/>
        <v>-5.0126864163643017</v>
      </c>
      <c r="AI253" s="16">
        <f t="shared" si="97"/>
        <v>-2.7768341231495892</v>
      </c>
      <c r="AJ253" s="2">
        <f t="shared" si="98"/>
        <v>2.5554306050209488</v>
      </c>
      <c r="AK253" s="2">
        <f t="shared" si="103"/>
        <v>318.8642149632455</v>
      </c>
      <c r="AL253" s="2">
        <f t="shared" si="103"/>
        <v>169.39547332706138</v>
      </c>
      <c r="AM253" s="2">
        <f t="shared" si="82"/>
        <v>-5.0423751128287702</v>
      </c>
      <c r="AN253" s="2">
        <f t="shared" si="83"/>
        <v>-6.2325212724392873</v>
      </c>
      <c r="AO253" s="2">
        <f t="shared" si="84"/>
        <v>8.7879518774602357</v>
      </c>
      <c r="AP253" s="2">
        <f t="shared" si="85"/>
        <v>325.09673623568477</v>
      </c>
      <c r="AQ253" s="2">
        <f t="shared" si="86"/>
        <v>175.62799459950068</v>
      </c>
      <c r="AR253" s="2">
        <f t="shared" si="87"/>
        <v>2.5554306050209488</v>
      </c>
      <c r="AS253" s="2">
        <f t="shared" si="87"/>
        <v>318.8642149632455</v>
      </c>
      <c r="AT253" s="2">
        <f t="shared" si="87"/>
        <v>169.39547332706138</v>
      </c>
      <c r="AU253" s="2">
        <f t="shared" si="88"/>
        <v>-6.2325212724392873</v>
      </c>
      <c r="AV253" s="2">
        <f t="shared" si="89"/>
        <v>-4.7597079907497104</v>
      </c>
      <c r="AW253" s="2">
        <f t="shared" si="99"/>
        <v>-6.6842556482578956</v>
      </c>
      <c r="AX253" s="2"/>
      <c r="AY253" s="2">
        <f t="shared" si="90"/>
        <v>-1.653846616266919</v>
      </c>
      <c r="AZ253" s="2">
        <f t="shared" si="91"/>
        <v>2.4548845243362032</v>
      </c>
      <c r="BA253" s="2">
        <f t="shared" si="92"/>
        <v>2.06653141429309</v>
      </c>
      <c r="BC253">
        <f t="shared" si="93"/>
        <v>-4.1087311406031199</v>
      </c>
      <c r="BD253">
        <f t="shared" si="94"/>
        <v>1.9245476575081866</v>
      </c>
      <c r="BE253">
        <f t="shared" si="95"/>
        <v>0.45173437581860965</v>
      </c>
    </row>
    <row r="254" spans="1:57" x14ac:dyDescent="0.25">
      <c r="A254" s="3">
        <v>40148</v>
      </c>
      <c r="B254" s="18" t="s">
        <v>253</v>
      </c>
      <c r="C254" s="18">
        <v>2.6042402872306116</v>
      </c>
      <c r="D254" s="18">
        <v>5.1856151034607851</v>
      </c>
      <c r="E254" s="16">
        <v>3.9153336908486609</v>
      </c>
      <c r="F254" s="16">
        <v>-0.10678179969799631</v>
      </c>
      <c r="G254" s="16">
        <v>4.022115490546657</v>
      </c>
      <c r="H254" s="16">
        <v>-2.4307520049483351</v>
      </c>
      <c r="I254" s="16">
        <v>0.45115227664308094</v>
      </c>
      <c r="J254" s="16">
        <v>6.1973727267124024E-2</v>
      </c>
      <c r="K254" s="16">
        <v>6.1973727267124024E-2</v>
      </c>
      <c r="L254" s="16">
        <v>1.5615075366603004E-2</v>
      </c>
      <c r="M254" s="16">
        <v>4.7735855424353648</v>
      </c>
      <c r="N254" s="16">
        <v>3.9045832083439631</v>
      </c>
      <c r="O254" s="16">
        <v>0.86900233409140226</v>
      </c>
      <c r="P254" s="16">
        <v>-2.1554933936678866</v>
      </c>
      <c r="Q254" s="16">
        <v>-2.3669540156447177E-2</v>
      </c>
      <c r="R254" s="16">
        <v>3.157245276371873</v>
      </c>
      <c r="S254" s="16">
        <v>5.3127386700397583</v>
      </c>
      <c r="T254" s="16">
        <v>15.396011314930606</v>
      </c>
      <c r="U254" s="16">
        <v>0.86156455223274619</v>
      </c>
      <c r="V254" s="16">
        <v>-12.238766038558733</v>
      </c>
      <c r="W254" s="16">
        <v>4.451174117807013</v>
      </c>
      <c r="X254" s="2"/>
      <c r="Y254" s="17">
        <v>-1.0175553031670854</v>
      </c>
      <c r="Z254" s="17">
        <v>0.68055402123988928</v>
      </c>
      <c r="AA254" s="2"/>
      <c r="AB254" s="2">
        <f t="shared" si="78"/>
        <v>1.947742603783865</v>
      </c>
      <c r="AC254" s="2">
        <f t="shared" si="79"/>
        <v>-6.2437232905470053</v>
      </c>
      <c r="AD254" s="2">
        <f t="shared" si="80"/>
        <v>8.1914658943308698</v>
      </c>
      <c r="AE254" s="2"/>
      <c r="AF254" s="2">
        <f>VLOOKUP($A254, Haver!$A:$L, MATCH("Normalized hours", Haver!$1:$1, 0), FALSE)</f>
        <v>92.257489581422163</v>
      </c>
      <c r="AG254" s="2">
        <f t="shared" si="100"/>
        <v>0.25235948421324322</v>
      </c>
      <c r="AH254" s="2">
        <f t="shared" si="96"/>
        <v>-0.10678179969799631</v>
      </c>
      <c r="AI254" s="16">
        <f t="shared" si="97"/>
        <v>-2.4307520049483351</v>
      </c>
      <c r="AJ254" s="2">
        <f t="shared" si="98"/>
        <v>1.947742603783865</v>
      </c>
      <c r="AK254" s="2">
        <f t="shared" si="103"/>
        <v>318.60982613745375</v>
      </c>
      <c r="AL254" s="2">
        <f t="shared" si="103"/>
        <v>169.56561183237136</v>
      </c>
      <c r="AM254" s="2">
        <f t="shared" si="82"/>
        <v>-4.4808072430872287E-2</v>
      </c>
      <c r="AN254" s="2">
        <f t="shared" si="83"/>
        <v>-6.2437232905470053</v>
      </c>
      <c r="AO254" s="2">
        <f t="shared" si="84"/>
        <v>8.1914658943308698</v>
      </c>
      <c r="AP254" s="2">
        <f t="shared" si="85"/>
        <v>324.85354942800075</v>
      </c>
      <c r="AQ254" s="2">
        <f t="shared" si="86"/>
        <v>175.80933512291836</v>
      </c>
      <c r="AR254" s="2">
        <f t="shared" si="87"/>
        <v>1.947742603783865</v>
      </c>
      <c r="AS254" s="2">
        <f t="shared" si="87"/>
        <v>318.60982613745375</v>
      </c>
      <c r="AT254" s="2">
        <f t="shared" si="87"/>
        <v>169.56561183237136</v>
      </c>
      <c r="AU254" s="2">
        <f t="shared" si="88"/>
        <v>-6.2437232905470053</v>
      </c>
      <c r="AV254" s="2">
        <f t="shared" si="89"/>
        <v>-3.7808745680375453</v>
      </c>
      <c r="AW254" s="2">
        <f t="shared" si="99"/>
        <v>-6.7109510981823943</v>
      </c>
      <c r="AX254" s="2"/>
      <c r="AY254" s="2">
        <f t="shared" si="90"/>
        <v>-0.46045023065807777</v>
      </c>
      <c r="AZ254" s="2">
        <f t="shared" si="91"/>
        <v>2.6721351078590536</v>
      </c>
      <c r="BA254" s="2">
        <f t="shared" si="92"/>
        <v>2.2837819978159404</v>
      </c>
      <c r="BC254">
        <f t="shared" si="93"/>
        <v>-3.1325853385171292</v>
      </c>
      <c r="BD254">
        <f t="shared" si="94"/>
        <v>2.9300765301448508</v>
      </c>
      <c r="BE254">
        <f t="shared" si="95"/>
        <v>0.46722780763539062</v>
      </c>
    </row>
    <row r="255" spans="1:57" x14ac:dyDescent="0.25">
      <c r="A255" s="3">
        <v>40238</v>
      </c>
      <c r="B255" s="18" t="s">
        <v>254</v>
      </c>
      <c r="C255" s="18">
        <v>-0.26366979093076237</v>
      </c>
      <c r="D255" s="18">
        <v>-1.8123955333197683</v>
      </c>
      <c r="E255" s="16">
        <v>-1.0170512823854132</v>
      </c>
      <c r="F255" s="16">
        <v>0.32858197107897458</v>
      </c>
      <c r="G255" s="16">
        <v>-1.3456332534643884</v>
      </c>
      <c r="H255" s="16">
        <v>-2.0799645638637845</v>
      </c>
      <c r="I255" s="16">
        <v>0.47015691909386731</v>
      </c>
      <c r="J255" s="16">
        <v>0.31051386900260558</v>
      </c>
      <c r="K255" s="16">
        <v>0.31051386900260558</v>
      </c>
      <c r="L255" s="16">
        <v>2.0607799039718988E-2</v>
      </c>
      <c r="M255" s="16">
        <v>-0.71205392153191782</v>
      </c>
      <c r="N255" s="16">
        <v>3.3544303580675963</v>
      </c>
      <c r="O255" s="16">
        <v>-4.0664842795995142</v>
      </c>
      <c r="P255" s="16">
        <v>1.4499820870337494</v>
      </c>
      <c r="Q255" s="16">
        <v>-2.0972243087949566E-2</v>
      </c>
      <c r="R255" s="16">
        <v>0.51120354543127533</v>
      </c>
      <c r="S255" s="16">
        <v>-0.93877854160247476</v>
      </c>
      <c r="T255" s="16">
        <v>7.2838275735529168</v>
      </c>
      <c r="U255" s="16">
        <v>2.2938609638933403</v>
      </c>
      <c r="V255" s="16">
        <v>-6.7726240281216432</v>
      </c>
      <c r="W255" s="16">
        <v>-3.2326395054958148</v>
      </c>
      <c r="X255" s="2"/>
      <c r="Y255" s="17">
        <v>-0.53624176728684103</v>
      </c>
      <c r="Z255" s="17">
        <v>0.42172117271196635</v>
      </c>
      <c r="AA255" s="2"/>
      <c r="AB255" s="2">
        <f t="shared" si="78"/>
        <v>1.4277514628179189</v>
      </c>
      <c r="AC255" s="2">
        <f t="shared" si="79"/>
        <v>-6.0839493305266101</v>
      </c>
      <c r="AD255" s="2">
        <f t="shared" si="80"/>
        <v>7.511700793344529</v>
      </c>
      <c r="AE255" s="2"/>
      <c r="AF255" s="2">
        <f>VLOOKUP($A255, Haver!$A:$L, MATCH("Normalized hours", Haver!$1:$1, 0), FALSE)</f>
        <v>92.393782926637485</v>
      </c>
      <c r="AG255" s="2">
        <f t="shared" si="100"/>
        <v>0.59048981624830632</v>
      </c>
      <c r="AH255" s="2">
        <f t="shared" si="96"/>
        <v>0.32858197107897458</v>
      </c>
      <c r="AI255" s="16">
        <f t="shared" si="97"/>
        <v>-2.0799645638637845</v>
      </c>
      <c r="AJ255" s="2">
        <f t="shared" si="98"/>
        <v>1.4277514628179189</v>
      </c>
      <c r="AK255" s="2">
        <f t="shared" si="103"/>
        <v>318.47576569563205</v>
      </c>
      <c r="AL255" s="2">
        <f t="shared" si="103"/>
        <v>169.67104212554935</v>
      </c>
      <c r="AM255" s="2">
        <f t="shared" si="82"/>
        <v>0.63909584008158016</v>
      </c>
      <c r="AN255" s="2">
        <f t="shared" si="83"/>
        <v>-6.0839493305266101</v>
      </c>
      <c r="AO255" s="2">
        <f t="shared" si="84"/>
        <v>7.511700793344529</v>
      </c>
      <c r="AP255" s="2">
        <f t="shared" si="85"/>
        <v>324.55971502615864</v>
      </c>
      <c r="AQ255" s="2">
        <f t="shared" si="86"/>
        <v>175.75499145607597</v>
      </c>
      <c r="AR255" s="2">
        <f t="shared" si="87"/>
        <v>1.4277514628179189</v>
      </c>
      <c r="AS255" s="2">
        <f t="shared" si="87"/>
        <v>318.47576569563205</v>
      </c>
      <c r="AT255" s="2">
        <f t="shared" si="87"/>
        <v>169.67104212554935</v>
      </c>
      <c r="AU255" s="2">
        <f t="shared" si="88"/>
        <v>-6.0839493305266101</v>
      </c>
      <c r="AV255" s="2">
        <f t="shared" si="89"/>
        <v>-4.035137388633899</v>
      </c>
      <c r="AW255" s="2">
        <f t="shared" si="99"/>
        <v>-6.6288056054126505</v>
      </c>
      <c r="AX255" s="2"/>
      <c r="AY255" s="2">
        <f t="shared" si="90"/>
        <v>-0.63846371104105726</v>
      </c>
      <c r="AZ255" s="2">
        <f t="shared" si="91"/>
        <v>1.6555140379591751</v>
      </c>
      <c r="BA255" s="2">
        <f t="shared" si="92"/>
        <v>1.2671609279160616</v>
      </c>
      <c r="BC255">
        <f t="shared" si="93"/>
        <v>-2.2939777490002302</v>
      </c>
      <c r="BD255">
        <f t="shared" si="94"/>
        <v>2.5936682167787537</v>
      </c>
      <c r="BE255">
        <f t="shared" si="95"/>
        <v>0.54485627488604205</v>
      </c>
    </row>
    <row r="256" spans="1:57" x14ac:dyDescent="0.25">
      <c r="A256" s="3">
        <v>40330</v>
      </c>
      <c r="B256" s="18" t="s">
        <v>255</v>
      </c>
      <c r="C256" s="18">
        <v>2.8084044929863299</v>
      </c>
      <c r="D256" s="18">
        <v>1.2978716900588068</v>
      </c>
      <c r="E256" s="16">
        <v>2.0747038727561615</v>
      </c>
      <c r="F256" s="16">
        <v>3.5172656336179422</v>
      </c>
      <c r="G256" s="16">
        <v>-1.4425617608617807</v>
      </c>
      <c r="H256" s="16">
        <v>-1.7598629636597549</v>
      </c>
      <c r="I256" s="16">
        <v>0.20053608891423214</v>
      </c>
      <c r="J256" s="16">
        <v>-1.8817617959055606</v>
      </c>
      <c r="K256" s="16">
        <v>-1.8817617959055606</v>
      </c>
      <c r="L256" s="16">
        <v>2.3791583401699568E-2</v>
      </c>
      <c r="M256" s="16">
        <v>1.6478086335198019</v>
      </c>
      <c r="N256" s="16">
        <v>4.6848730511503973</v>
      </c>
      <c r="O256" s="16">
        <v>-3.037064417630595</v>
      </c>
      <c r="P256" s="16">
        <v>-5.4252782684474532E-2</v>
      </c>
      <c r="Q256" s="16">
        <v>-1.8469726167098605E-2</v>
      </c>
      <c r="R256" s="16">
        <v>1.6762582543170481</v>
      </c>
      <c r="S256" s="16">
        <v>1.7305110370015235</v>
      </c>
      <c r="T256" s="16">
        <v>14.055343197154242</v>
      </c>
      <c r="U256" s="16">
        <v>2.1344180337541183</v>
      </c>
      <c r="V256" s="16">
        <v>-12.379084942837194</v>
      </c>
      <c r="W256" s="16">
        <v>-0.403906996752595</v>
      </c>
      <c r="X256" s="2"/>
      <c r="Y256" s="17">
        <v>0.28639973580704314</v>
      </c>
      <c r="Z256" s="17">
        <v>0.28690366398253198</v>
      </c>
      <c r="AA256" s="2"/>
      <c r="AB256" s="2">
        <f t="shared" si="78"/>
        <v>0.9877857219029802</v>
      </c>
      <c r="AC256" s="2">
        <f t="shared" si="79"/>
        <v>-5.6750733710985148</v>
      </c>
      <c r="AD256" s="2">
        <f t="shared" si="80"/>
        <v>6.6628590930014955</v>
      </c>
      <c r="AE256" s="2"/>
      <c r="AF256" s="2">
        <f>VLOOKUP($A256, Haver!$A:$L, MATCH("Normalized hours", Haver!$1:$1, 0), FALSE)</f>
        <v>93.14811417188686</v>
      </c>
      <c r="AG256" s="2">
        <f t="shared" si="100"/>
        <v>3.2524638936628958</v>
      </c>
      <c r="AH256" s="2">
        <f t="shared" si="96"/>
        <v>3.5172656336179422</v>
      </c>
      <c r="AI256" s="16">
        <f t="shared" si="97"/>
        <v>-1.7598629636597549</v>
      </c>
      <c r="AJ256" s="2">
        <f t="shared" si="98"/>
        <v>0.9877857219029802</v>
      </c>
      <c r="AK256" s="2">
        <f t="shared" si="103"/>
        <v>318.54736562958379</v>
      </c>
      <c r="AL256" s="2">
        <f t="shared" si="103"/>
        <v>169.74276804154499</v>
      </c>
      <c r="AM256" s="2">
        <f t="shared" si="82"/>
        <v>1.6355038377123816</v>
      </c>
      <c r="AN256" s="2">
        <f t="shared" si="83"/>
        <v>-5.6750733710985148</v>
      </c>
      <c r="AO256" s="2">
        <f t="shared" si="84"/>
        <v>6.6628590930014955</v>
      </c>
      <c r="AP256" s="2">
        <f t="shared" si="85"/>
        <v>324.2224390006823</v>
      </c>
      <c r="AQ256" s="2">
        <f t="shared" si="86"/>
        <v>175.4178414126435</v>
      </c>
      <c r="AR256" s="2">
        <f t="shared" si="87"/>
        <v>0.9877857219029802</v>
      </c>
      <c r="AS256" s="2">
        <f t="shared" si="87"/>
        <v>318.54736562958379</v>
      </c>
      <c r="AT256" s="2">
        <f t="shared" si="87"/>
        <v>169.74276804154499</v>
      </c>
      <c r="AU256" s="2">
        <f t="shared" si="88"/>
        <v>-5.6750733710985148</v>
      </c>
      <c r="AV256" s="2">
        <f t="shared" si="89"/>
        <v>-3.5164614204448585</v>
      </c>
      <c r="AW256" s="2">
        <f t="shared" si="99"/>
        <v>-5.749489197008165</v>
      </c>
      <c r="AX256" s="2"/>
      <c r="AY256" s="2">
        <f t="shared" si="90"/>
        <v>-0.22651155266110679</v>
      </c>
      <c r="AZ256" s="2">
        <f t="shared" si="91"/>
        <v>0.89624793355152632</v>
      </c>
      <c r="BA256" s="2">
        <f t="shared" si="92"/>
        <v>0.50789482350841264</v>
      </c>
      <c r="BC256">
        <f t="shared" si="93"/>
        <v>-1.1227594862126309</v>
      </c>
      <c r="BD256">
        <f t="shared" si="94"/>
        <v>2.2330277765633086</v>
      </c>
      <c r="BE256">
        <f t="shared" si="95"/>
        <v>7.44158259096519E-2</v>
      </c>
    </row>
    <row r="257" spans="1:57" x14ac:dyDescent="0.25">
      <c r="A257" s="3">
        <v>40422</v>
      </c>
      <c r="B257" s="18" t="s">
        <v>256</v>
      </c>
      <c r="C257" s="18">
        <v>2.0629929428572611</v>
      </c>
      <c r="D257" s="18">
        <v>5.1529467029465952</v>
      </c>
      <c r="E257" s="16">
        <v>3.6301318831219418</v>
      </c>
      <c r="F257" s="16">
        <v>1.4747028304650516</v>
      </c>
      <c r="G257" s="16">
        <v>2.1554290526568911</v>
      </c>
      <c r="H257" s="16">
        <v>-1.4307981144601081</v>
      </c>
      <c r="I257" s="16">
        <v>-6.7851056691577039E-2</v>
      </c>
      <c r="J257" s="16">
        <v>0.64543814602306215</v>
      </c>
      <c r="K257" s="16">
        <v>0.64543814602306215</v>
      </c>
      <c r="L257" s="16">
        <v>2.5166394421910154E-2</v>
      </c>
      <c r="M257" s="16">
        <v>2.7839115413866846</v>
      </c>
      <c r="N257" s="16">
        <v>2.4287988119850934</v>
      </c>
      <c r="O257" s="16">
        <v>0.35511272940159133</v>
      </c>
      <c r="P257" s="16">
        <v>0.50671551514925595</v>
      </c>
      <c r="Q257" s="16">
        <v>-1.6772201078205817E-2</v>
      </c>
      <c r="R257" s="16">
        <v>3.2470456895059092</v>
      </c>
      <c r="S257" s="16">
        <v>2.7403301743566528</v>
      </c>
      <c r="T257" s="16">
        <v>1.3009314957209033</v>
      </c>
      <c r="U257" s="16">
        <v>2.7293432156503474</v>
      </c>
      <c r="V257" s="16">
        <v>1.9461141937850059</v>
      </c>
      <c r="W257" s="16">
        <v>1.0986958706305214E-2</v>
      </c>
      <c r="X257" s="2"/>
      <c r="Y257" s="17">
        <v>0.81125820722148612</v>
      </c>
      <c r="Z257" s="17">
        <v>0.37377536566979597</v>
      </c>
      <c r="AA257" s="2"/>
      <c r="AB257" s="2">
        <f t="shared" si="78"/>
        <v>0.63008619328795312</v>
      </c>
      <c r="AC257" s="2">
        <f t="shared" si="79"/>
        <v>-5.1450381269764867</v>
      </c>
      <c r="AD257" s="2">
        <f t="shared" si="80"/>
        <v>5.7751243202644398</v>
      </c>
      <c r="AE257" s="2"/>
      <c r="AF257" s="2">
        <f>VLOOKUP($A257, Haver!$A:$L, MATCH("Normalized hours", Haver!$1:$1, 0), FALSE)</f>
        <v>93.542840667837396</v>
      </c>
      <c r="AG257" s="2">
        <f t="shared" si="100"/>
        <v>1.691467417842889</v>
      </c>
      <c r="AH257" s="2">
        <f t="shared" si="96"/>
        <v>1.4747028304650516</v>
      </c>
      <c r="AI257" s="16">
        <f t="shared" si="97"/>
        <v>-1.4307981144601081</v>
      </c>
      <c r="AJ257" s="2">
        <f t="shared" si="98"/>
        <v>0.63008619328795312</v>
      </c>
      <c r="AK257" s="2">
        <f t="shared" si="103"/>
        <v>318.75018018138917</v>
      </c>
      <c r="AL257" s="2">
        <f t="shared" si="103"/>
        <v>169.83621188296243</v>
      </c>
      <c r="AM257" s="2">
        <f t="shared" si="82"/>
        <v>2.1201409764881136</v>
      </c>
      <c r="AN257" s="2">
        <f t="shared" si="83"/>
        <v>-5.1450381269764867</v>
      </c>
      <c r="AO257" s="2">
        <f t="shared" si="84"/>
        <v>5.7751243202644398</v>
      </c>
      <c r="AP257" s="2">
        <f t="shared" si="85"/>
        <v>323.89521830836566</v>
      </c>
      <c r="AQ257" s="2">
        <f t="shared" si="86"/>
        <v>174.98125000993892</v>
      </c>
      <c r="AR257" s="2">
        <f t="shared" si="87"/>
        <v>0.63008619328795312</v>
      </c>
      <c r="AS257" s="2">
        <f t="shared" si="87"/>
        <v>318.75018018138917</v>
      </c>
      <c r="AT257" s="2">
        <f t="shared" si="87"/>
        <v>169.83621188296243</v>
      </c>
      <c r="AU257" s="2">
        <f t="shared" si="88"/>
        <v>-5.1450381269764867</v>
      </c>
      <c r="AV257" s="2">
        <f t="shared" si="89"/>
        <v>-2.608928449664373</v>
      </c>
      <c r="AW257" s="2">
        <f t="shared" si="99"/>
        <v>-5.380813489391902</v>
      </c>
      <c r="AX257" s="2"/>
      <c r="AY257" s="2">
        <f t="shared" si="90"/>
        <v>0.46946633268556437</v>
      </c>
      <c r="AZ257" s="2">
        <f t="shared" si="91"/>
        <v>0.98502611590192413</v>
      </c>
      <c r="BA257" s="2">
        <f t="shared" si="92"/>
        <v>0.59667300585881056</v>
      </c>
      <c r="BC257">
        <f t="shared" si="93"/>
        <v>-0.51555978321635754</v>
      </c>
      <c r="BD257">
        <f t="shared" si="94"/>
        <v>2.7718850397275316</v>
      </c>
      <c r="BE257">
        <f t="shared" si="95"/>
        <v>0.23577536241541744</v>
      </c>
    </row>
    <row r="258" spans="1:57" x14ac:dyDescent="0.25">
      <c r="A258" s="3">
        <v>40513</v>
      </c>
      <c r="B258" s="18" t="s">
        <v>257</v>
      </c>
      <c r="C258" s="18">
        <v>1.679466203611208</v>
      </c>
      <c r="D258" s="18">
        <v>8.2843660447150302E-2</v>
      </c>
      <c r="E258" s="16">
        <v>0.9039273743911973</v>
      </c>
      <c r="F258" s="16">
        <v>2.1203792686983802</v>
      </c>
      <c r="G258" s="16">
        <v>-1.2164518943071836</v>
      </c>
      <c r="H258" s="16">
        <v>-1.2394099429796268</v>
      </c>
      <c r="I258" s="16">
        <v>-0.33556503458512871</v>
      </c>
      <c r="J258" s="16">
        <v>0.5404031596005715</v>
      </c>
      <c r="K258" s="16">
        <v>0.5404031596005715</v>
      </c>
      <c r="L258" s="16">
        <v>2.4732284195830678E-2</v>
      </c>
      <c r="M258" s="16">
        <v>-0.34537499799450611</v>
      </c>
      <c r="N258" s="16">
        <v>2.4480069281329873</v>
      </c>
      <c r="O258" s="16">
        <v>-2.793381926127493</v>
      </c>
      <c r="P258" s="16">
        <v>0.24088906363172491</v>
      </c>
      <c r="Q258" s="16">
        <v>-1.4353219579156806E-2</v>
      </c>
      <c r="R258" s="16">
        <v>-9.9529652248225631E-2</v>
      </c>
      <c r="S258" s="16">
        <v>-0.34041871587995015</v>
      </c>
      <c r="T258" s="16">
        <v>4.4407987787149557</v>
      </c>
      <c r="U258" s="16">
        <v>1.8883254061392962</v>
      </c>
      <c r="V258" s="16">
        <v>-4.5403284309631822</v>
      </c>
      <c r="W258" s="16">
        <v>-2.2287441220192461</v>
      </c>
      <c r="X258" s="2"/>
      <c r="Y258" s="17">
        <v>1.2027431165984444</v>
      </c>
      <c r="Z258" s="17">
        <v>0.32573791743110359</v>
      </c>
      <c r="AA258" s="2"/>
      <c r="AB258" s="2">
        <f t="shared" si="78"/>
        <v>0.32023370754304642</v>
      </c>
      <c r="AC258" s="2">
        <f t="shared" si="79"/>
        <v>-4.4798425199017489</v>
      </c>
      <c r="AD258" s="2">
        <f t="shared" si="80"/>
        <v>4.8000762274447952</v>
      </c>
      <c r="AE258" s="2"/>
      <c r="AF258" s="2">
        <f>VLOOKUP($A258, Haver!$A:$L, MATCH("Normalized hours", Haver!$1:$1, 0), FALSE)</f>
        <v>93.989463476004502</v>
      </c>
      <c r="AG258" s="2">
        <f t="shared" si="100"/>
        <v>1.9052659950443998</v>
      </c>
      <c r="AH258" s="2">
        <f t="shared" si="96"/>
        <v>2.1203792686983802</v>
      </c>
      <c r="AI258" s="16">
        <f t="shared" si="97"/>
        <v>-1.2394099429796268</v>
      </c>
      <c r="AJ258" s="2">
        <f t="shared" si="98"/>
        <v>0.32023370754304642</v>
      </c>
      <c r="AK258" s="2">
        <f t="shared" si="103"/>
        <v>319.05086596053877</v>
      </c>
      <c r="AL258" s="2">
        <f t="shared" si="103"/>
        <v>169.9176463623202</v>
      </c>
      <c r="AM258" s="2">
        <f t="shared" si="82"/>
        <v>2.6607824282989516</v>
      </c>
      <c r="AN258" s="2">
        <f t="shared" si="83"/>
        <v>-4.4798425199017489</v>
      </c>
      <c r="AO258" s="2">
        <f t="shared" si="84"/>
        <v>4.8000762274447952</v>
      </c>
      <c r="AP258" s="2">
        <f t="shared" si="85"/>
        <v>323.53070848044052</v>
      </c>
      <c r="AQ258" s="2">
        <f t="shared" si="86"/>
        <v>174.39748888222195</v>
      </c>
      <c r="AR258" s="2">
        <f t="shared" si="87"/>
        <v>0.32023370754304642</v>
      </c>
      <c r="AS258" s="2">
        <f t="shared" si="87"/>
        <v>319.05086596053877</v>
      </c>
      <c r="AT258" s="2">
        <f t="shared" si="87"/>
        <v>169.9176463623202</v>
      </c>
      <c r="AU258" s="2">
        <f t="shared" si="88"/>
        <v>-4.4798425199017489</v>
      </c>
      <c r="AV258" s="2">
        <f t="shared" si="89"/>
        <v>-2.3829466060665738</v>
      </c>
      <c r="AW258" s="2">
        <f t="shared" si="99"/>
        <v>-4.8507186722173072</v>
      </c>
      <c r="AX258" s="2"/>
      <c r="AY258" s="2">
        <f t="shared" si="90"/>
        <v>0.38312258318693782</v>
      </c>
      <c r="AZ258" s="2">
        <f t="shared" si="91"/>
        <v>0.28668063437005087</v>
      </c>
      <c r="BA258" s="2">
        <f t="shared" si="92"/>
        <v>-0.1016724756730627</v>
      </c>
      <c r="BC258">
        <f t="shared" si="93"/>
        <v>9.6441948816889278E-2</v>
      </c>
      <c r="BD258">
        <f t="shared" si="94"/>
        <v>2.4677720661507356</v>
      </c>
      <c r="BE258">
        <f t="shared" si="95"/>
        <v>0.37087615231556031</v>
      </c>
    </row>
    <row r="259" spans="1:57" x14ac:dyDescent="0.25">
      <c r="A259" s="3">
        <v>40603</v>
      </c>
      <c r="B259" s="18" t="s">
        <v>258</v>
      </c>
      <c r="C259" s="18">
        <v>-3.8932562698712809</v>
      </c>
      <c r="D259" s="18">
        <v>0.49048845451828393</v>
      </c>
      <c r="E259" s="16">
        <v>-1.6779847309175262</v>
      </c>
      <c r="F259" s="16">
        <v>0.92791898856257837</v>
      </c>
      <c r="G259" s="16">
        <v>-2.6059037194801054</v>
      </c>
      <c r="H259" s="16">
        <v>-0.9879280370649155</v>
      </c>
      <c r="I259" s="16">
        <v>-0.60315218582168151</v>
      </c>
      <c r="J259" s="16">
        <v>-1.2119334357284708</v>
      </c>
      <c r="K259" s="16">
        <v>-1.2119334357284708</v>
      </c>
      <c r="L259" s="16">
        <v>2.2489395923954658E-2</v>
      </c>
      <c r="M259" s="16">
        <v>-1.2111187189609303</v>
      </c>
      <c r="N259" s="16">
        <v>-1.0503044628663305</v>
      </c>
      <c r="O259" s="16">
        <v>-0.16081425609459943</v>
      </c>
      <c r="P259" s="16">
        <v>-1.41083304271271</v>
      </c>
      <c r="Q259" s="16">
        <v>-9.9449101567604392E-3</v>
      </c>
      <c r="R259" s="16">
        <v>-2.2672110435143225</v>
      </c>
      <c r="S259" s="16">
        <v>-0.85637800080161219</v>
      </c>
      <c r="T259" s="16">
        <v>-0.52671161991935722</v>
      </c>
      <c r="U259" s="16">
        <v>-1.207067103022744</v>
      </c>
      <c r="V259" s="16">
        <v>-1.740499423594966</v>
      </c>
      <c r="W259" s="16">
        <v>0.35068910222113192</v>
      </c>
      <c r="X259" s="2"/>
      <c r="Y259" s="17">
        <v>1.4543293055937712</v>
      </c>
      <c r="Z259" s="17">
        <v>0.32165487131939396</v>
      </c>
      <c r="AA259" s="2"/>
      <c r="AB259" s="2">
        <f t="shared" si="78"/>
        <v>7.3251698276817545E-2</v>
      </c>
      <c r="AC259" s="2">
        <f t="shared" si="79"/>
        <v>-4.5508461316932216</v>
      </c>
      <c r="AD259" s="2">
        <f t="shared" si="80"/>
        <v>4.6240978299700393</v>
      </c>
      <c r="AE259" s="2"/>
      <c r="AF259" s="2">
        <f>VLOOKUP($A259, Haver!$A:$L, MATCH("Normalized hours", Haver!$1:$1, 0), FALSE)</f>
        <v>94.427174796215212</v>
      </c>
      <c r="AG259" s="2">
        <f t="shared" si="100"/>
        <v>1.8584860090568645</v>
      </c>
      <c r="AH259" s="2">
        <f t="shared" si="96"/>
        <v>0.92791898856257837</v>
      </c>
      <c r="AI259" s="16">
        <f t="shared" si="97"/>
        <v>-0.9879280370649155</v>
      </c>
      <c r="AJ259" s="2">
        <f t="shared" si="98"/>
        <v>7.3251698276817545E-2</v>
      </c>
      <c r="AK259" s="2">
        <f t="shared" si="103"/>
        <v>319.41444828693722</v>
      </c>
      <c r="AL259" s="2">
        <f t="shared" si="103"/>
        <v>169.99806008015005</v>
      </c>
      <c r="AM259" s="2">
        <f t="shared" si="82"/>
        <v>-0.28401444716589241</v>
      </c>
      <c r="AN259" s="2">
        <f t="shared" si="83"/>
        <v>-4.5508461316932216</v>
      </c>
      <c r="AO259" s="2">
        <f t="shared" si="84"/>
        <v>4.6240978299700393</v>
      </c>
      <c r="AP259" s="2">
        <f t="shared" si="85"/>
        <v>323.96529441863044</v>
      </c>
      <c r="AQ259" s="2">
        <f t="shared" si="86"/>
        <v>174.54890621184327</v>
      </c>
      <c r="AR259" s="2">
        <f t="shared" si="87"/>
        <v>7.3251698276817545E-2</v>
      </c>
      <c r="AS259" s="2">
        <f t="shared" si="87"/>
        <v>319.41444828693722</v>
      </c>
      <c r="AT259" s="2">
        <f t="shared" si="87"/>
        <v>169.99806008015005</v>
      </c>
      <c r="AU259" s="2">
        <f t="shared" si="88"/>
        <v>-4.5508461316932216</v>
      </c>
      <c r="AV259" s="2">
        <f t="shared" si="89"/>
        <v>-2.8024427887959553</v>
      </c>
      <c r="AW259" s="2">
        <f t="shared" si="99"/>
        <v>-4.6187389250766628</v>
      </c>
      <c r="AX259" s="2"/>
      <c r="AY259" s="2">
        <f t="shared" si="90"/>
        <v>8.0342903446705249E-2</v>
      </c>
      <c r="AZ259" s="2">
        <f t="shared" si="91"/>
        <v>0.24647707034640101</v>
      </c>
      <c r="BA259" s="2">
        <f t="shared" si="92"/>
        <v>-0.14187603969671259</v>
      </c>
      <c r="BC259">
        <f t="shared" si="93"/>
        <v>-0.16613416689969335</v>
      </c>
      <c r="BD259">
        <f t="shared" si="94"/>
        <v>1.8162961362807093</v>
      </c>
      <c r="BE259">
        <f t="shared" si="95"/>
        <v>6.7892793383442618E-2</v>
      </c>
    </row>
    <row r="260" spans="1:57" x14ac:dyDescent="0.25">
      <c r="A260" s="3">
        <v>40695</v>
      </c>
      <c r="B260" s="18" t="s">
        <v>259</v>
      </c>
      <c r="C260" s="18">
        <v>2.0280347403238994</v>
      </c>
      <c r="D260" s="18">
        <v>0.82010760068807986</v>
      </c>
      <c r="E260" s="16">
        <v>1.4481160926807948</v>
      </c>
      <c r="F260" s="16">
        <v>2.6387120110889581</v>
      </c>
      <c r="G260" s="16">
        <v>-1.1905959184081645</v>
      </c>
      <c r="H260" s="16">
        <v>-0.90756036907098414</v>
      </c>
      <c r="I260" s="16">
        <v>-0.36037351179560645</v>
      </c>
      <c r="J260" s="16">
        <v>5.9688101113344771E-2</v>
      </c>
      <c r="K260" s="16">
        <v>5.9688101113344771E-2</v>
      </c>
      <c r="L260" s="16">
        <v>2.089118029611009E-2</v>
      </c>
      <c r="M260" s="16">
        <v>4.817436555345922E-2</v>
      </c>
      <c r="N260" s="16">
        <v>2.1857042338969221</v>
      </c>
      <c r="O260" s="16">
        <v>-2.1375298683434627</v>
      </c>
      <c r="P260" s="16">
        <v>-1.6699605179470596</v>
      </c>
      <c r="Q260" s="16">
        <v>-1.1186408365713996E-2</v>
      </c>
      <c r="R260" s="16">
        <v>-1.2091264637359065</v>
      </c>
      <c r="S260" s="16">
        <v>0.46083405421115325</v>
      </c>
      <c r="T260" s="16">
        <v>-0.22391341481112104</v>
      </c>
      <c r="U260" s="16">
        <v>2.8546048840481677</v>
      </c>
      <c r="V260" s="16">
        <v>-0.98521304892478501</v>
      </c>
      <c r="W260" s="16">
        <v>-2.3937708298370142</v>
      </c>
      <c r="X260" s="2"/>
      <c r="Y260" s="17">
        <v>1.6935240413837476</v>
      </c>
      <c r="Z260" s="17">
        <v>0.12141826744597539</v>
      </c>
      <c r="AA260" s="2"/>
      <c r="AB260" s="2">
        <f t="shared" ref="AB260:AB269" si="104">AB259+H260/4</f>
        <v>-0.15363839399092849</v>
      </c>
      <c r="AC260" s="2">
        <f t="shared" ref="AC260:AC269" si="105">AC259+(F260+K260)/4</f>
        <v>-3.8762461036426457</v>
      </c>
      <c r="AD260" s="2">
        <f t="shared" ref="AD260:AD269" si="106">AB260-AC260</f>
        <v>3.7226077096517169</v>
      </c>
      <c r="AE260" s="2"/>
      <c r="AF260" s="2">
        <f>VLOOKUP($A260, Haver!$A:$L, MATCH("Normalized hours", Haver!$1:$1, 0), FALSE)</f>
        <v>94.988074332293664</v>
      </c>
      <c r="AG260" s="2">
        <f t="shared" si="100"/>
        <v>2.3689800188323105</v>
      </c>
      <c r="AH260" s="2">
        <f t="shared" si="96"/>
        <v>2.6387120110889581</v>
      </c>
      <c r="AI260" s="16">
        <f t="shared" si="97"/>
        <v>-0.90756036907098414</v>
      </c>
      <c r="AJ260" s="2">
        <f t="shared" si="98"/>
        <v>-0.15363839399092849</v>
      </c>
      <c r="AK260" s="2">
        <f t="shared" ref="AK260:AL275" si="107">AK259+Y260/4</f>
        <v>319.83782929728318</v>
      </c>
      <c r="AL260" s="2">
        <f t="shared" si="107"/>
        <v>170.02841464701154</v>
      </c>
      <c r="AM260" s="2">
        <f t="shared" ref="AM260:AM274" si="108">AH260+K260</f>
        <v>2.6984001122023029</v>
      </c>
      <c r="AN260" s="2">
        <f t="shared" ref="AN260:AN274" si="109">AN259+(AH260+K260)/4</f>
        <v>-3.8762461036426457</v>
      </c>
      <c r="AO260" s="2">
        <f t="shared" ref="AO260:AO274" si="110">AJ260-AN260</f>
        <v>3.7226077096517169</v>
      </c>
      <c r="AP260" s="2">
        <f t="shared" ref="AP260:AP274" si="111">AK260-AN260</f>
        <v>323.71407540092582</v>
      </c>
      <c r="AQ260" s="2">
        <f t="shared" ref="AQ260:AQ274" si="112">AL260-AN260</f>
        <v>173.90466075065419</v>
      </c>
      <c r="AR260" s="2">
        <f t="shared" ref="AR260:AT268" si="113">AJ260</f>
        <v>-0.15363839399092849</v>
      </c>
      <c r="AS260" s="2">
        <f t="shared" si="113"/>
        <v>319.83782929728318</v>
      </c>
      <c r="AT260" s="2">
        <f t="shared" si="113"/>
        <v>170.02841464701154</v>
      </c>
      <c r="AU260" s="2">
        <f t="shared" ref="AU260:AU268" si="114">AN260</f>
        <v>-3.8762461036426457</v>
      </c>
      <c r="AV260" s="2">
        <f t="shared" ref="AV260:AV268" si="115">AV259+ E260/4</f>
        <v>-2.4404137656257565</v>
      </c>
      <c r="AW260" s="2">
        <f t="shared" si="99"/>
        <v>-3.9590609223044231</v>
      </c>
      <c r="AX260" s="2"/>
      <c r="AY260" s="2">
        <f t="shared" ref="AY260:AY268" si="116">AY259+M260/4</f>
        <v>9.2386494835070054E-2</v>
      </c>
      <c r="AZ260" s="2">
        <f t="shared" ref="AZ260:AZ268" si="117">AZ259+O260/4</f>
        <v>-0.28790539673946469</v>
      </c>
      <c r="BA260" s="2">
        <f t="shared" ref="BA260:BA268" si="118">AZ260+AVERAGE(AY$3:AY$262)-AVERAGE(AZ$3:AZ$262)</f>
        <v>-0.67625850678257826</v>
      </c>
      <c r="BC260">
        <f t="shared" ref="BC260:BC268" si="119">BC259+N260/4</f>
        <v>0.38029189157453719</v>
      </c>
      <c r="BD260">
        <f t="shared" ref="BD260:BD268" si="120">BD259+G260/4</f>
        <v>1.5186471566786681</v>
      </c>
      <c r="BE260">
        <f t="shared" ref="BE260:BE268" si="121">BE259+K260/4</f>
        <v>8.2814818661778811E-2</v>
      </c>
    </row>
    <row r="261" spans="1:57" x14ac:dyDescent="0.25">
      <c r="A261" s="3">
        <v>40787</v>
      </c>
      <c r="B261" s="18" t="s">
        <v>260</v>
      </c>
      <c r="C261" s="18">
        <v>-0.16424780710776687</v>
      </c>
      <c r="D261" s="18">
        <v>0.81770794706763361</v>
      </c>
      <c r="E261" s="16">
        <v>0.35144162531172318</v>
      </c>
      <c r="F261" s="16">
        <v>2.1119523065538388</v>
      </c>
      <c r="G261" s="16">
        <v>-1.760510681242115</v>
      </c>
      <c r="H261" s="16">
        <v>-0.84304811828346704</v>
      </c>
      <c r="I261" s="16">
        <v>-0.11769958650610096</v>
      </c>
      <c r="J261" s="16">
        <v>1.7899053870952106</v>
      </c>
      <c r="K261" s="16">
        <v>1.7899053870952106</v>
      </c>
      <c r="L261" s="16">
        <v>1.9937987889240727E-2</v>
      </c>
      <c r="M261" s="16">
        <v>-1.8140336888963402</v>
      </c>
      <c r="N261" s="16">
        <v>-1.1209629658046893</v>
      </c>
      <c r="O261" s="16">
        <v>-0.69307072309165085</v>
      </c>
      <c r="P261" s="16">
        <v>0.37141993093560011</v>
      </c>
      <c r="Q261" s="16">
        <v>-8.1141772221654529E-3</v>
      </c>
      <c r="R261" s="16">
        <v>-1.4883780668741577</v>
      </c>
      <c r="S261" s="16">
        <v>-1.859797997809759</v>
      </c>
      <c r="T261" s="16">
        <v>-2.3641973767336752</v>
      </c>
      <c r="U261" s="16">
        <v>-0.77433693230468426</v>
      </c>
      <c r="V261" s="16">
        <v>0.87581930985951839</v>
      </c>
      <c r="W261" s="16">
        <v>-1.0854610655050749</v>
      </c>
      <c r="X261" s="2"/>
      <c r="Y261" s="17">
        <v>1.8584998311768264</v>
      </c>
      <c r="Z261" s="17">
        <v>0.32140134409046756</v>
      </c>
      <c r="AA261" s="2"/>
      <c r="AB261" s="2">
        <f t="shared" si="104"/>
        <v>-0.36440042356179525</v>
      </c>
      <c r="AC261" s="2">
        <f t="shared" si="105"/>
        <v>-2.9007816802303834</v>
      </c>
      <c r="AD261" s="2">
        <f t="shared" si="106"/>
        <v>2.5363812566685882</v>
      </c>
      <c r="AE261" s="2"/>
      <c r="AF261" s="2">
        <f>VLOOKUP($A261, Haver!$A:$L, MATCH("Normalized hours", Haver!$1:$1, 0), FALSE)</f>
        <v>95.367074673027005</v>
      </c>
      <c r="AG261" s="2">
        <f t="shared" si="100"/>
        <v>1.5928157174399198</v>
      </c>
      <c r="AH261" s="2">
        <f t="shared" ref="AH261:AH262" si="122">F261</f>
        <v>2.1119523065538388</v>
      </c>
      <c r="AI261" s="16">
        <f t="shared" ref="AI261:AI275" si="123">H261</f>
        <v>-0.84304811828346704</v>
      </c>
      <c r="AJ261" s="2">
        <f t="shared" ref="AJ261:AJ274" si="124">AJ260+AI261/4</f>
        <v>-0.36440042356179525</v>
      </c>
      <c r="AK261" s="2">
        <f t="shared" si="107"/>
        <v>320.30245425507741</v>
      </c>
      <c r="AL261" s="2">
        <f t="shared" si="107"/>
        <v>170.10876498303415</v>
      </c>
      <c r="AM261" s="2">
        <f t="shared" si="108"/>
        <v>3.9018576936490494</v>
      </c>
      <c r="AN261" s="2">
        <f t="shared" si="109"/>
        <v>-2.9007816802303834</v>
      </c>
      <c r="AO261" s="2">
        <f t="shared" si="110"/>
        <v>2.5363812566685882</v>
      </c>
      <c r="AP261" s="2">
        <f t="shared" si="111"/>
        <v>323.20323593530782</v>
      </c>
      <c r="AQ261" s="2">
        <f t="shared" si="112"/>
        <v>173.00954666326453</v>
      </c>
      <c r="AR261" s="2">
        <f t="shared" si="113"/>
        <v>-0.36440042356179525</v>
      </c>
      <c r="AS261" s="2">
        <f t="shared" si="113"/>
        <v>320.30245425507741</v>
      </c>
      <c r="AT261" s="2">
        <f t="shared" si="113"/>
        <v>170.10876498303415</v>
      </c>
      <c r="AU261" s="2">
        <f t="shared" si="114"/>
        <v>-2.9007816802303834</v>
      </c>
      <c r="AV261" s="2">
        <f t="shared" si="115"/>
        <v>-2.3525533592978256</v>
      </c>
      <c r="AW261" s="2">
        <f t="shared" ref="AW261:AW268" si="125">AW260+F261/4</f>
        <v>-3.4310728456659634</v>
      </c>
      <c r="AX261" s="2"/>
      <c r="AY261" s="2">
        <f t="shared" si="116"/>
        <v>-0.361121927389015</v>
      </c>
      <c r="AZ261" s="2">
        <f t="shared" si="117"/>
        <v>-0.46117307751237741</v>
      </c>
      <c r="BA261" s="2">
        <f t="shared" si="118"/>
        <v>-0.84952618755549092</v>
      </c>
      <c r="BC261">
        <f t="shared" si="119"/>
        <v>0.10005115012336485</v>
      </c>
      <c r="BD261">
        <f t="shared" si="120"/>
        <v>1.0785194863681393</v>
      </c>
      <c r="BE261">
        <f t="shared" si="121"/>
        <v>0.53029116543558152</v>
      </c>
    </row>
    <row r="262" spans="1:57" x14ac:dyDescent="0.25">
      <c r="A262" s="3">
        <v>40878</v>
      </c>
      <c r="B262" s="18" t="s">
        <v>261</v>
      </c>
      <c r="C262" s="18">
        <v>4.2652425886674576</v>
      </c>
      <c r="D262" s="18">
        <v>1.2326665751452552</v>
      </c>
      <c r="E262" s="16">
        <v>2.7743558721562671</v>
      </c>
      <c r="F262" s="16">
        <v>2.5697965052247955</v>
      </c>
      <c r="G262" s="16">
        <v>0.20455936693147003</v>
      </c>
      <c r="H262" s="16">
        <v>-0.43343171082850551</v>
      </c>
      <c r="I262" s="16">
        <v>0.12443259604284307</v>
      </c>
      <c r="J262" s="16">
        <v>-2.0835382701815561</v>
      </c>
      <c r="K262" s="16">
        <v>-2.0835382701815561</v>
      </c>
      <c r="L262" s="16">
        <v>1.9630304760248407E-2</v>
      </c>
      <c r="M262" s="16">
        <v>2.5622545223716569</v>
      </c>
      <c r="N262" s="16">
        <v>2.0658143481865419</v>
      </c>
      <c r="O262" s="16">
        <v>0.49644017418511466</v>
      </c>
      <c r="P262" s="16">
        <v>-1.1498520535405394</v>
      </c>
      <c r="Q262" s="16">
        <v>-6.4315099778343154E-3</v>
      </c>
      <c r="R262" s="16">
        <v>1.7004157067002836</v>
      </c>
      <c r="S262" s="16">
        <v>2.8502677602408224</v>
      </c>
      <c r="T262" s="16">
        <v>4.1246227192454956</v>
      </c>
      <c r="U262" s="16">
        <v>1.4656241865257829</v>
      </c>
      <c r="V262" s="16">
        <v>-2.4242070125452133</v>
      </c>
      <c r="W262" s="16">
        <v>1.3846435737150398</v>
      </c>
      <c r="X262" s="2"/>
      <c r="Y262" s="17">
        <v>2.4157544400483664</v>
      </c>
      <c r="Z262" s="17">
        <v>0.50550078325851344</v>
      </c>
      <c r="AA262" s="2"/>
      <c r="AB262" s="2">
        <f t="shared" si="104"/>
        <v>-0.47275835126892163</v>
      </c>
      <c r="AC262" s="2">
        <f t="shared" si="105"/>
        <v>-2.7792171214695736</v>
      </c>
      <c r="AD262" s="2">
        <f t="shared" si="106"/>
        <v>2.3064587702006518</v>
      </c>
      <c r="AE262" s="2"/>
      <c r="AF262" s="2">
        <f>VLOOKUP($A262, Haver!$A:$L, MATCH("Normalized hours", Haver!$1:$1, 0), FALSE)</f>
        <v>96.026524781799594</v>
      </c>
      <c r="AG262" s="2">
        <f t="shared" ref="AG262:AG274" si="126">400*LN(AF262/AF261)</f>
        <v>2.7564253778368184</v>
      </c>
      <c r="AH262" s="2">
        <f t="shared" si="122"/>
        <v>2.5697965052247955</v>
      </c>
      <c r="AI262" s="16">
        <f t="shared" si="123"/>
        <v>-0.43343171082850551</v>
      </c>
      <c r="AJ262" s="2">
        <f t="shared" si="124"/>
        <v>-0.47275835126892163</v>
      </c>
      <c r="AK262" s="2">
        <f t="shared" si="107"/>
        <v>320.90639286508951</v>
      </c>
      <c r="AL262" s="2">
        <f t="shared" si="107"/>
        <v>170.23514017884878</v>
      </c>
      <c r="AM262" s="2">
        <f t="shared" si="108"/>
        <v>0.4862582350432394</v>
      </c>
      <c r="AN262" s="2">
        <f t="shared" si="109"/>
        <v>-2.7792171214695736</v>
      </c>
      <c r="AO262" s="2">
        <f t="shared" si="110"/>
        <v>2.3064587702006518</v>
      </c>
      <c r="AP262" s="2">
        <f t="shared" si="111"/>
        <v>323.68560998655909</v>
      </c>
      <c r="AQ262" s="2">
        <f t="shared" si="112"/>
        <v>173.01435730031835</v>
      </c>
      <c r="AR262" s="2">
        <f t="shared" si="113"/>
        <v>-0.47275835126892163</v>
      </c>
      <c r="AS262" s="2">
        <f t="shared" si="113"/>
        <v>320.90639286508951</v>
      </c>
      <c r="AT262" s="2">
        <f t="shared" si="113"/>
        <v>170.23514017884878</v>
      </c>
      <c r="AU262" s="2">
        <f t="shared" si="114"/>
        <v>-2.7792171214695736</v>
      </c>
      <c r="AV262" s="2">
        <f t="shared" si="115"/>
        <v>-1.6589643912587588</v>
      </c>
      <c r="AW262" s="2">
        <f t="shared" si="125"/>
        <v>-2.7886237193597645</v>
      </c>
      <c r="AX262" s="2"/>
      <c r="AY262" s="2">
        <f t="shared" si="116"/>
        <v>0.27944170320389922</v>
      </c>
      <c r="AZ262" s="2">
        <f t="shared" si="117"/>
        <v>-0.33706303396609871</v>
      </c>
      <c r="BA262" s="2">
        <f t="shared" si="118"/>
        <v>-0.72541614400921228</v>
      </c>
      <c r="BC262">
        <f t="shared" si="119"/>
        <v>0.61650473717000032</v>
      </c>
      <c r="BD262">
        <f t="shared" si="120"/>
        <v>1.1296593281010068</v>
      </c>
      <c r="BE262">
        <f t="shared" si="121"/>
        <v>9.4065978901924918E-3</v>
      </c>
    </row>
    <row r="263" spans="1:57" x14ac:dyDescent="0.25">
      <c r="A263" s="3">
        <v>40969</v>
      </c>
      <c r="B263" s="18" t="s">
        <v>589</v>
      </c>
      <c r="C263" s="18">
        <v>2.8515084410228271</v>
      </c>
      <c r="D263" s="18">
        <v>4.9842576124820539</v>
      </c>
      <c r="E263" s="16">
        <v>3.943999738881717</v>
      </c>
      <c r="F263" s="16">
        <v>3.2296123338386709</v>
      </c>
      <c r="G263" s="16">
        <v>0.71438740504304565</v>
      </c>
      <c r="H263" s="16">
        <v>-0.27744637297736308</v>
      </c>
      <c r="I263" s="16">
        <v>0.36559198751618255</v>
      </c>
      <c r="J263" s="16">
        <v>-1.5429439320303273E-2</v>
      </c>
      <c r="K263" s="16">
        <v>-1.5429439320303273E-2</v>
      </c>
      <c r="L263" s="16">
        <v>1.9968781231895716E-2</v>
      </c>
      <c r="M263" s="16">
        <v>1.993644089750551</v>
      </c>
      <c r="N263" s="16">
        <v>1.5640071369153483</v>
      </c>
      <c r="O263" s="16">
        <v>0.42963695283520253</v>
      </c>
      <c r="P263" s="16">
        <v>-2.2693504128576363</v>
      </c>
      <c r="Q263" s="16">
        <v>-5.0811243647994608E-3</v>
      </c>
      <c r="R263" s="16">
        <v>0.26017278475629535</v>
      </c>
      <c r="S263" s="16">
        <v>2.5295231976139338</v>
      </c>
      <c r="T263" s="16">
        <v>2.6616325597291466</v>
      </c>
      <c r="U263" s="16">
        <v>1.238354628851186</v>
      </c>
      <c r="V263" s="16">
        <v>-2.4014597749728499</v>
      </c>
      <c r="W263" s="16">
        <v>1.2911685687627479</v>
      </c>
      <c r="X263" s="2"/>
      <c r="Y263" s="17">
        <v>2.6627016271199606</v>
      </c>
      <c r="Z263" s="17">
        <v>0.6245861258881108</v>
      </c>
      <c r="AA263" s="2"/>
      <c r="AB263" s="2">
        <f t="shared" si="104"/>
        <v>-0.5421199445132624</v>
      </c>
      <c r="AC263" s="2">
        <f t="shared" si="105"/>
        <v>-1.9756713978399816</v>
      </c>
      <c r="AD263" s="2">
        <f t="shared" si="106"/>
        <v>1.4335514533267193</v>
      </c>
      <c r="AE263" s="2"/>
      <c r="AF263" s="2">
        <f>VLOOKUP($A263, Haver!$A:$L, MATCH("Normalized hours", Haver!$1:$1, 0), FALSE)</f>
        <v>96.863680444525997</v>
      </c>
      <c r="AG263" s="2">
        <f t="shared" si="126"/>
        <v>3.4720722830529369</v>
      </c>
      <c r="AH263" s="16">
        <f>AG263</f>
        <v>3.4720722830529369</v>
      </c>
      <c r="AI263" s="16">
        <f t="shared" si="123"/>
        <v>-0.27744637297736308</v>
      </c>
      <c r="AJ263" s="2">
        <f t="shared" si="124"/>
        <v>-0.5421199445132624</v>
      </c>
      <c r="AK263" s="2">
        <f t="shared" si="107"/>
        <v>321.57206827186951</v>
      </c>
      <c r="AL263" s="2">
        <f t="shared" si="107"/>
        <v>170.3912867103208</v>
      </c>
      <c r="AM263" s="2">
        <f t="shared" si="108"/>
        <v>3.4566428437326335</v>
      </c>
      <c r="AN263" s="2">
        <f t="shared" si="109"/>
        <v>-1.9150564105364152</v>
      </c>
      <c r="AO263" s="2">
        <f t="shared" si="110"/>
        <v>1.3729364660231527</v>
      </c>
      <c r="AP263" s="2">
        <f t="shared" si="111"/>
        <v>323.48712468240592</v>
      </c>
      <c r="AQ263" s="2">
        <f t="shared" si="112"/>
        <v>172.30634312085721</v>
      </c>
      <c r="AR263" s="2">
        <f t="shared" si="113"/>
        <v>-0.5421199445132624</v>
      </c>
      <c r="AS263" s="2">
        <f t="shared" si="113"/>
        <v>321.57206827186951</v>
      </c>
      <c r="AT263" s="2">
        <f t="shared" si="113"/>
        <v>170.3912867103208</v>
      </c>
      <c r="AU263" s="2">
        <f t="shared" si="114"/>
        <v>-1.9150564105364152</v>
      </c>
      <c r="AV263" s="2">
        <f t="shared" si="115"/>
        <v>-0.67296445653832959</v>
      </c>
      <c r="AW263" s="2">
        <f t="shared" si="125"/>
        <v>-1.9812206359000968</v>
      </c>
      <c r="AX263" s="2"/>
      <c r="AY263" s="2">
        <f t="shared" si="116"/>
        <v>0.77785272564153696</v>
      </c>
      <c r="AZ263" s="2">
        <f t="shared" si="117"/>
        <v>-0.22965379575729808</v>
      </c>
      <c r="BA263" s="2">
        <f t="shared" si="118"/>
        <v>-0.61800690580041162</v>
      </c>
      <c r="BC263">
        <f t="shared" si="119"/>
        <v>1.0075065213988375</v>
      </c>
      <c r="BD263">
        <f t="shared" si="120"/>
        <v>1.3082561793617682</v>
      </c>
      <c r="BE263">
        <f t="shared" si="121"/>
        <v>5.5492380601166735E-3</v>
      </c>
    </row>
    <row r="264" spans="1:57" x14ac:dyDescent="0.25">
      <c r="A264" s="3">
        <v>41061</v>
      </c>
      <c r="B264" s="18" t="s">
        <v>591</v>
      </c>
      <c r="C264" s="18">
        <v>-0.27402064734141685</v>
      </c>
      <c r="D264" s="18">
        <v>-2.7816878317945153</v>
      </c>
      <c r="E264" s="16">
        <v>-1.5009939605979099</v>
      </c>
      <c r="F264" s="16">
        <v>0.39164057755983972</v>
      </c>
      <c r="G264" s="16">
        <v>-1.8926345381577498</v>
      </c>
      <c r="H264" s="16">
        <v>-0.27347511321592699</v>
      </c>
      <c r="I264" s="16">
        <v>0.16861179114027064</v>
      </c>
      <c r="J264" s="16">
        <v>2.3512646022505947</v>
      </c>
      <c r="K264" s="16">
        <v>2.3512646022505947</v>
      </c>
      <c r="L264" s="16">
        <v>2.0015952001024073E-2</v>
      </c>
      <c r="M264" s="16">
        <v>-3.1591857657526754</v>
      </c>
      <c r="N264" s="16">
        <v>-1.2198110210267734</v>
      </c>
      <c r="O264" s="16">
        <v>-1.9393747447259024</v>
      </c>
      <c r="P264" s="16">
        <v>-0.7279594951301811</v>
      </c>
      <c r="Q264" s="16">
        <v>-4.7131063443125731E-3</v>
      </c>
      <c r="R264" s="16">
        <v>-3.6984980082616929</v>
      </c>
      <c r="S264" s="16">
        <v>-2.9705385131315118</v>
      </c>
      <c r="T264" s="16">
        <v>-1.104318894595314</v>
      </c>
      <c r="U264" s="16">
        <v>-1.2613020061086424</v>
      </c>
      <c r="V264" s="16">
        <v>-2.5941791136663799</v>
      </c>
      <c r="W264" s="16">
        <v>-1.7092365070228694</v>
      </c>
      <c r="X264" s="2"/>
      <c r="Y264" s="17">
        <v>2.9434395615464366</v>
      </c>
      <c r="Z264" s="17">
        <v>0.68666667155138184</v>
      </c>
      <c r="AA264" s="2"/>
      <c r="AB264" s="2">
        <f t="shared" si="104"/>
        <v>-0.6104887228172442</v>
      </c>
      <c r="AC264" s="2">
        <f t="shared" si="105"/>
        <v>-1.289945102887373</v>
      </c>
      <c r="AD264" s="2">
        <f t="shared" si="106"/>
        <v>0.67945638007012876</v>
      </c>
      <c r="AE264" s="2"/>
      <c r="AF264" s="2">
        <f>VLOOKUP($A264, Haver!$A:$L, MATCH("Normalized hours", Haver!$1:$1, 0), FALSE)</f>
        <v>97.008361072523769</v>
      </c>
      <c r="AG264" s="2">
        <f t="shared" si="126"/>
        <v>0.59701503620233143</v>
      </c>
      <c r="AH264" s="16">
        <f t="shared" ref="AH264:AH269" si="127">AG264</f>
        <v>0.59701503620233143</v>
      </c>
      <c r="AI264" s="16">
        <f t="shared" si="123"/>
        <v>-0.27347511321592699</v>
      </c>
      <c r="AJ264" s="2">
        <f t="shared" si="124"/>
        <v>-0.6104887228172442</v>
      </c>
      <c r="AK264" s="2">
        <f t="shared" si="107"/>
        <v>322.30792816225613</v>
      </c>
      <c r="AL264" s="2">
        <f t="shared" si="107"/>
        <v>170.56295337820865</v>
      </c>
      <c r="AM264" s="2">
        <f t="shared" si="108"/>
        <v>2.9482796384529264</v>
      </c>
      <c r="AN264" s="2">
        <f t="shared" si="109"/>
        <v>-1.1779865009231836</v>
      </c>
      <c r="AO264" s="2">
        <f t="shared" si="110"/>
        <v>0.56749777810593938</v>
      </c>
      <c r="AP264" s="2">
        <f t="shared" si="111"/>
        <v>323.4859146631793</v>
      </c>
      <c r="AQ264" s="2">
        <f t="shared" si="112"/>
        <v>171.74093987913184</v>
      </c>
      <c r="AR264" s="2">
        <f t="shared" si="113"/>
        <v>-0.6104887228172442</v>
      </c>
      <c r="AS264" s="2">
        <f t="shared" si="113"/>
        <v>322.30792816225613</v>
      </c>
      <c r="AT264" s="2">
        <f t="shared" si="113"/>
        <v>170.56295337820865</v>
      </c>
      <c r="AU264" s="2">
        <f t="shared" si="114"/>
        <v>-1.1779865009231836</v>
      </c>
      <c r="AV264" s="2">
        <f t="shared" si="115"/>
        <v>-1.0482129466878072</v>
      </c>
      <c r="AW264" s="2">
        <f t="shared" si="125"/>
        <v>-1.8833104915101369</v>
      </c>
      <c r="AX264" s="2"/>
      <c r="AY264" s="2">
        <f t="shared" si="116"/>
        <v>-1.1943715796631893E-2</v>
      </c>
      <c r="AZ264" s="2">
        <f t="shared" si="117"/>
        <v>-0.71449748193877372</v>
      </c>
      <c r="BA264" s="2">
        <f t="shared" si="118"/>
        <v>-1.1028505919818872</v>
      </c>
      <c r="BC264">
        <f t="shared" si="119"/>
        <v>0.70255376614214415</v>
      </c>
      <c r="BD264">
        <f t="shared" si="120"/>
        <v>0.83509754482233078</v>
      </c>
      <c r="BE264">
        <f t="shared" si="121"/>
        <v>0.59336538862276533</v>
      </c>
    </row>
    <row r="265" spans="1:57" x14ac:dyDescent="0.25">
      <c r="A265" s="3">
        <v>41153</v>
      </c>
      <c r="B265" s="18" t="s">
        <v>596</v>
      </c>
      <c r="C265" s="18">
        <v>1.6123566533615992</v>
      </c>
      <c r="D265" s="18">
        <v>-0.95270699700605133</v>
      </c>
      <c r="E265" s="16">
        <v>0.35745959725738774</v>
      </c>
      <c r="F265" s="16">
        <v>1.7351319685920177</v>
      </c>
      <c r="G265" s="16">
        <v>-1.3776723713346295</v>
      </c>
      <c r="H265" s="16">
        <v>-0.21665234512391618</v>
      </c>
      <c r="I265" s="16">
        <v>-2.7480335046974835E-2</v>
      </c>
      <c r="J265" s="16">
        <v>-2.1309580006075621</v>
      </c>
      <c r="K265" s="16">
        <v>-2.1309580006075621</v>
      </c>
      <c r="L265" s="16">
        <v>1.9772850646799955E-2</v>
      </c>
      <c r="M265" s="16">
        <v>0.61030938397563772</v>
      </c>
      <c r="N265" s="16">
        <v>-1.075907763247091</v>
      </c>
      <c r="O265" s="16">
        <v>1.6862171472227288</v>
      </c>
      <c r="P265" s="16">
        <v>1.0030868590002981</v>
      </c>
      <c r="Q265" s="16">
        <v>-6.2994098647261021E-3</v>
      </c>
      <c r="R265" s="16">
        <v>1.4198888620720318</v>
      </c>
      <c r="S265" s="16">
        <v>0.41680200307173293</v>
      </c>
      <c r="T265" s="16">
        <v>-3.1796440511211328</v>
      </c>
      <c r="U265" s="16">
        <v>-0.4817683211688949</v>
      </c>
      <c r="V265" s="16">
        <v>4.5995329131931628</v>
      </c>
      <c r="W265" s="16">
        <v>0.89857032424062777</v>
      </c>
      <c r="X265" s="2"/>
      <c r="Y265" s="17">
        <v>2.9081565077883083</v>
      </c>
      <c r="Z265" s="17">
        <v>0.74343363852632594</v>
      </c>
      <c r="AA265" s="2"/>
      <c r="AB265" s="2">
        <f t="shared" si="104"/>
        <v>-0.66465180909822319</v>
      </c>
      <c r="AC265" s="2">
        <f t="shared" si="105"/>
        <v>-1.3889016108912591</v>
      </c>
      <c r="AD265" s="2">
        <f t="shared" si="106"/>
        <v>0.72424980179303589</v>
      </c>
      <c r="AE265" s="2"/>
      <c r="AF265" s="2">
        <f>VLOOKUP($A265, Haver!$A:$L, MATCH("Normalized hours", Haver!$1:$1, 0), FALSE)</f>
        <v>97.337037716562264</v>
      </c>
      <c r="AG265" s="2">
        <f t="shared" si="126"/>
        <v>1.3529600780549373</v>
      </c>
      <c r="AH265" s="16">
        <f t="shared" si="127"/>
        <v>1.3529600780549373</v>
      </c>
      <c r="AI265" s="16">
        <f t="shared" si="123"/>
        <v>-0.21665234512391618</v>
      </c>
      <c r="AJ265" s="2">
        <f t="shared" si="124"/>
        <v>-0.66465180909822319</v>
      </c>
      <c r="AK265" s="2">
        <f t="shared" si="107"/>
        <v>323.03496728920322</v>
      </c>
      <c r="AL265" s="2">
        <f t="shared" si="107"/>
        <v>170.74881178784022</v>
      </c>
      <c r="AM265" s="2">
        <f t="shared" si="108"/>
        <v>-0.77799792255262479</v>
      </c>
      <c r="AN265" s="2">
        <f t="shared" si="109"/>
        <v>-1.3724859815613397</v>
      </c>
      <c r="AO265" s="2">
        <f t="shared" si="110"/>
        <v>0.70783417246311653</v>
      </c>
      <c r="AP265" s="2">
        <f t="shared" si="111"/>
        <v>324.40745327076456</v>
      </c>
      <c r="AQ265" s="2">
        <f t="shared" si="112"/>
        <v>172.12129776940156</v>
      </c>
      <c r="AR265" s="2">
        <f t="shared" si="113"/>
        <v>-0.66465180909822319</v>
      </c>
      <c r="AS265" s="2">
        <f t="shared" si="113"/>
        <v>323.03496728920322</v>
      </c>
      <c r="AT265" s="2">
        <f t="shared" si="113"/>
        <v>170.74881178784022</v>
      </c>
      <c r="AU265" s="2">
        <f t="shared" si="114"/>
        <v>-1.3724859815613397</v>
      </c>
      <c r="AV265" s="2">
        <f t="shared" si="115"/>
        <v>-0.95884804737346019</v>
      </c>
      <c r="AW265" s="2">
        <f t="shared" si="125"/>
        <v>-1.4495274993621323</v>
      </c>
      <c r="AX265" s="2"/>
      <c r="AY265" s="2">
        <f t="shared" si="116"/>
        <v>0.14063363019727754</v>
      </c>
      <c r="AZ265" s="2">
        <f t="shared" si="117"/>
        <v>-0.29294319513309153</v>
      </c>
      <c r="BA265" s="2">
        <f t="shared" si="118"/>
        <v>-0.6812963051762051</v>
      </c>
      <c r="BC265">
        <f t="shared" si="119"/>
        <v>0.4335768253303714</v>
      </c>
      <c r="BD265">
        <f t="shared" si="120"/>
        <v>0.49067945198867341</v>
      </c>
      <c r="BE265">
        <f t="shared" si="121"/>
        <v>6.06258884708748E-2</v>
      </c>
    </row>
    <row r="266" spans="1:57" x14ac:dyDescent="0.25">
      <c r="A266" s="3">
        <v>41244</v>
      </c>
      <c r="B266" s="18" t="s">
        <v>597</v>
      </c>
      <c r="C266" s="18">
        <v>-1.6306484542272228</v>
      </c>
      <c r="D266" s="18">
        <v>4.382680696013753</v>
      </c>
      <c r="E266" s="16">
        <v>1.4044582021011347</v>
      </c>
      <c r="F266" s="16">
        <v>1.7937169272807183</v>
      </c>
      <c r="G266" s="16">
        <v>-0.38925872517958404</v>
      </c>
      <c r="H266" s="16">
        <v>-0.50231043178033885</v>
      </c>
      <c r="I266" s="16">
        <v>-0.22296220879065598</v>
      </c>
      <c r="J266" s="16">
        <v>0.49793011200881465</v>
      </c>
      <c r="K266" s="16">
        <v>0.49793011200881465</v>
      </c>
      <c r="L266" s="16">
        <v>1.9240625720880811E-2</v>
      </c>
      <c r="M266" s="16">
        <v>0.11754101368421632</v>
      </c>
      <c r="N266" s="16">
        <v>0.13189252056953382</v>
      </c>
      <c r="O266" s="16">
        <v>-1.4351506885317722E-2</v>
      </c>
      <c r="P266" s="16">
        <v>-1.1454763906119636</v>
      </c>
      <c r="Q266" s="16">
        <v>-2.3133111369607329E-3</v>
      </c>
      <c r="R266" s="16">
        <v>-0.75141146179770058</v>
      </c>
      <c r="S266" s="16">
        <v>0.39406492881426275</v>
      </c>
      <c r="T266" s="16">
        <v>-1.9081468721348669</v>
      </c>
      <c r="U266" s="16">
        <v>0.71955367315992735</v>
      </c>
      <c r="V266" s="16">
        <v>1.1567354103371659</v>
      </c>
      <c r="W266" s="16">
        <v>-0.32548874434566455</v>
      </c>
      <c r="X266" s="2"/>
      <c r="Y266" s="17">
        <v>2.5174565100604362</v>
      </c>
      <c r="Z266" s="17">
        <v>0.78867114028261853</v>
      </c>
      <c r="AA266" s="2"/>
      <c r="AB266" s="2">
        <f t="shared" si="104"/>
        <v>-0.79022941704330796</v>
      </c>
      <c r="AC266" s="2">
        <f t="shared" si="105"/>
        <v>-0.81598985106887589</v>
      </c>
      <c r="AD266" s="2">
        <f t="shared" si="106"/>
        <v>2.5760434025567935E-2</v>
      </c>
      <c r="AE266" s="2"/>
      <c r="AF266" s="2">
        <f>VLOOKUP($A266, Haver!$A:$L, MATCH("Normalized hours", Haver!$1:$1, 0), FALSE)</f>
        <v>97.676198464078837</v>
      </c>
      <c r="AG266" s="2">
        <f t="shared" si="126"/>
        <v>1.3913356697767698</v>
      </c>
      <c r="AH266" s="16">
        <f t="shared" si="127"/>
        <v>1.3913356697767698</v>
      </c>
      <c r="AI266" s="16">
        <f t="shared" si="123"/>
        <v>-0.50231043178033885</v>
      </c>
      <c r="AJ266" s="2">
        <f t="shared" si="124"/>
        <v>-0.79022941704330796</v>
      </c>
      <c r="AK266" s="2">
        <f t="shared" si="107"/>
        <v>323.66433141671831</v>
      </c>
      <c r="AL266" s="2">
        <f t="shared" si="107"/>
        <v>170.94597957291089</v>
      </c>
      <c r="AM266" s="2">
        <f t="shared" si="108"/>
        <v>1.8892657817855845</v>
      </c>
      <c r="AN266" s="2">
        <f t="shared" si="109"/>
        <v>-0.90016953611494355</v>
      </c>
      <c r="AO266" s="2">
        <f t="shared" si="110"/>
        <v>0.10994011907163559</v>
      </c>
      <c r="AP266" s="2">
        <f t="shared" si="111"/>
        <v>324.56450095283327</v>
      </c>
      <c r="AQ266" s="2">
        <f t="shared" si="112"/>
        <v>171.84614910902582</v>
      </c>
      <c r="AR266" s="2">
        <f t="shared" si="113"/>
        <v>-0.79022941704330796</v>
      </c>
      <c r="AS266" s="2">
        <f t="shared" si="113"/>
        <v>323.66433141671831</v>
      </c>
      <c r="AT266" s="2">
        <f t="shared" si="113"/>
        <v>170.94597957291089</v>
      </c>
      <c r="AU266" s="2">
        <f t="shared" si="114"/>
        <v>-0.90016953611494355</v>
      </c>
      <c r="AV266" s="2">
        <f t="shared" si="115"/>
        <v>-0.60773349684817646</v>
      </c>
      <c r="AW266" s="2">
        <f t="shared" si="125"/>
        <v>-1.0010982675419529</v>
      </c>
      <c r="AX266" s="2"/>
      <c r="AY266" s="2">
        <f t="shared" si="116"/>
        <v>0.17001888361833162</v>
      </c>
      <c r="AZ266" s="2">
        <f t="shared" si="117"/>
        <v>-0.29653107185442096</v>
      </c>
      <c r="BA266" s="2">
        <f t="shared" si="118"/>
        <v>-0.68488418189753453</v>
      </c>
      <c r="BC266">
        <f t="shared" si="119"/>
        <v>0.46654995547275485</v>
      </c>
      <c r="BD266">
        <f t="shared" si="120"/>
        <v>0.3933647706937774</v>
      </c>
      <c r="BE266">
        <f t="shared" si="121"/>
        <v>0.18510841647307846</v>
      </c>
    </row>
    <row r="267" spans="1:57" x14ac:dyDescent="0.25">
      <c r="A267" s="3">
        <v>41334</v>
      </c>
      <c r="B267" s="18" t="s">
        <v>602</v>
      </c>
      <c r="C267" s="18">
        <v>-0.48543069588977583</v>
      </c>
      <c r="D267" s="18">
        <v>1.111314498876981</v>
      </c>
      <c r="E267" s="16">
        <v>0.34222559118877927</v>
      </c>
      <c r="F267" s="16">
        <v>1.0020073817578818</v>
      </c>
      <c r="G267" s="16">
        <v>-0.65978179056910236</v>
      </c>
      <c r="H267" s="16">
        <v>-0.11197720967318237</v>
      </c>
      <c r="I267" s="16">
        <v>-0.2091159591847741</v>
      </c>
      <c r="J267" s="16">
        <v>-0.51201028812491611</v>
      </c>
      <c r="K267" s="16">
        <v>-0.51201028812491611</v>
      </c>
      <c r="L267" s="16">
        <v>1.8420453670364656E-2</v>
      </c>
      <c r="M267" s="16">
        <v>1.5263571456967884E-2</v>
      </c>
      <c r="N267" s="16">
        <v>2.0720317545992768</v>
      </c>
      <c r="O267" s="16">
        <v>-2.0567681831423088</v>
      </c>
      <c r="P267" s="16">
        <v>-0.90908857931070708</v>
      </c>
      <c r="Q267" s="16">
        <v>-1.6752174079216753E-3</v>
      </c>
      <c r="R267" s="16">
        <v>-0.67265457055131472</v>
      </c>
      <c r="S267" s="16">
        <v>0.23643400875939252</v>
      </c>
      <c r="T267" s="16">
        <v>2.7186610599549512</v>
      </c>
      <c r="U267" s="16">
        <v>1.8746135526078345</v>
      </c>
      <c r="V267" s="16">
        <v>-3.3913156305062668</v>
      </c>
      <c r="W267" s="16">
        <v>-1.6381795438484417</v>
      </c>
      <c r="X267" s="2"/>
      <c r="Y267" s="17">
        <v>2.9102091290207057</v>
      </c>
      <c r="Z267" s="17">
        <v>0.92509444180745426</v>
      </c>
      <c r="AA267" s="2"/>
      <c r="AB267" s="2">
        <f t="shared" si="104"/>
        <v>-0.81822371946160355</v>
      </c>
      <c r="AC267" s="2">
        <f t="shared" si="105"/>
        <v>-0.69349057766063449</v>
      </c>
      <c r="AD267" s="2">
        <f t="shared" si="106"/>
        <v>-0.12473314180096906</v>
      </c>
      <c r="AE267" s="2"/>
      <c r="AF267" s="2">
        <f>VLOOKUP($A267, Haver!$A:$L, MATCH("Normalized hours", Haver!$1:$1, 0), FALSE)</f>
        <v>98.071973370377151</v>
      </c>
      <c r="AG267" s="2">
        <f t="shared" si="126"/>
        <v>1.6174881916402015</v>
      </c>
      <c r="AH267" s="16">
        <f t="shared" si="127"/>
        <v>1.6174881916402015</v>
      </c>
      <c r="AI267" s="16">
        <f t="shared" si="123"/>
        <v>-0.11197720967318237</v>
      </c>
      <c r="AJ267" s="2">
        <f t="shared" si="124"/>
        <v>-0.81822371946160355</v>
      </c>
      <c r="AK267" s="2">
        <f t="shared" si="107"/>
        <v>324.39188369897352</v>
      </c>
      <c r="AL267" s="2">
        <f t="shared" si="107"/>
        <v>171.17725318336275</v>
      </c>
      <c r="AM267" s="2">
        <f t="shared" si="108"/>
        <v>1.1054779035152853</v>
      </c>
      <c r="AN267" s="2">
        <f t="shared" si="109"/>
        <v>-0.62380006023612222</v>
      </c>
      <c r="AO267" s="2">
        <f t="shared" si="110"/>
        <v>-0.19442365922548133</v>
      </c>
      <c r="AP267" s="2">
        <f t="shared" si="111"/>
        <v>325.01568375920965</v>
      </c>
      <c r="AQ267" s="2">
        <f t="shared" si="112"/>
        <v>171.80105324359889</v>
      </c>
      <c r="AR267" s="2">
        <f t="shared" si="113"/>
        <v>-0.81822371946160355</v>
      </c>
      <c r="AS267" s="2">
        <f t="shared" si="113"/>
        <v>324.39188369897352</v>
      </c>
      <c r="AT267" s="2">
        <f t="shared" si="113"/>
        <v>171.17725318336275</v>
      </c>
      <c r="AU267" s="2">
        <f t="shared" si="114"/>
        <v>-0.62380006023612222</v>
      </c>
      <c r="AV267" s="2">
        <f t="shared" si="115"/>
        <v>-0.52217709905098164</v>
      </c>
      <c r="AW267" s="2">
        <f t="shared" si="125"/>
        <v>-0.75059642210248234</v>
      </c>
      <c r="AX267" s="2"/>
      <c r="AY267" s="2">
        <f t="shared" si="116"/>
        <v>0.17383477648257359</v>
      </c>
      <c r="AZ267" s="2">
        <f t="shared" si="117"/>
        <v>-0.81072311763999816</v>
      </c>
      <c r="BA267" s="2">
        <f t="shared" si="118"/>
        <v>-1.1990762276831117</v>
      </c>
      <c r="BC267">
        <f t="shared" si="119"/>
        <v>0.98455789412257411</v>
      </c>
      <c r="BD267">
        <f t="shared" si="120"/>
        <v>0.22841932305150181</v>
      </c>
      <c r="BE267">
        <f t="shared" si="121"/>
        <v>5.7105844441849435E-2</v>
      </c>
    </row>
    <row r="268" spans="1:57" x14ac:dyDescent="0.25">
      <c r="A268" s="3">
        <v>41426</v>
      </c>
      <c r="B268" s="18" t="s">
        <v>603</v>
      </c>
      <c r="C268" s="18">
        <v>1.4522612254221445</v>
      </c>
      <c r="D268" s="18">
        <v>2.2876591859365059</v>
      </c>
      <c r="E268" s="16">
        <v>1.9001223735191748</v>
      </c>
      <c r="F268" s="16">
        <v>1.2684415272259668</v>
      </c>
      <c r="G268" s="16">
        <v>0.63168084629320775</v>
      </c>
      <c r="H268" s="16">
        <v>-0.15190973410580133</v>
      </c>
      <c r="I268" s="16">
        <v>-0.19677646774158242</v>
      </c>
      <c r="J268" s="16">
        <v>-0.25527587318644618</v>
      </c>
      <c r="K268" s="16">
        <v>-0.25527587318644618</v>
      </c>
      <c r="L268" s="16">
        <v>1.7661161366895328E-2</v>
      </c>
      <c r="M268" s="16">
        <v>1.2692858691537956</v>
      </c>
      <c r="N268" s="16">
        <v>-0.87136943161500535</v>
      </c>
      <c r="O268" s="16">
        <v>2.1406553007688012</v>
      </c>
      <c r="P268" s="16">
        <v>-1.3136420013902339</v>
      </c>
      <c r="Q268" s="16">
        <v>-1.9136804944486496E-3</v>
      </c>
      <c r="R268" s="16">
        <v>0.26798071713830618</v>
      </c>
      <c r="S268" s="16">
        <v>1.5816227185285419</v>
      </c>
      <c r="T268" s="16">
        <v>-1.0467977220228273</v>
      </c>
      <c r="U268" s="16">
        <v>-0.82825797347836383</v>
      </c>
      <c r="V268" s="16">
        <v>1.3147784391611346</v>
      </c>
      <c r="W268" s="16">
        <v>2.4098806920069058</v>
      </c>
      <c r="X268" s="2"/>
      <c r="Y268" s="17">
        <v>2.7775466986881998</v>
      </c>
      <c r="Z268" s="17">
        <v>0.69346839940120431</v>
      </c>
      <c r="AA268" s="2"/>
      <c r="AB268" s="2">
        <f t="shared" si="104"/>
        <v>-0.85620115298805388</v>
      </c>
      <c r="AC268" s="2">
        <f t="shared" si="105"/>
        <v>-0.44019916415075433</v>
      </c>
      <c r="AD268" s="2">
        <f t="shared" si="106"/>
        <v>-0.41600198883729955</v>
      </c>
      <c r="AE268" s="2"/>
      <c r="AF268" s="2">
        <f>VLOOKUP($A268, Haver!$A:$L, MATCH("Normalized hours", Haver!$1:$1, 0), FALSE)</f>
        <v>98.341414829764361</v>
      </c>
      <c r="AG268" s="2">
        <f t="shared" si="126"/>
        <v>1.0974470971586885</v>
      </c>
      <c r="AH268" s="16">
        <f t="shared" si="127"/>
        <v>1.0974470971586885</v>
      </c>
      <c r="AI268" s="16">
        <f t="shared" si="123"/>
        <v>-0.15190973410580133</v>
      </c>
      <c r="AJ268" s="2">
        <f t="shared" si="124"/>
        <v>-0.85620115298805388</v>
      </c>
      <c r="AK268" s="2">
        <f t="shared" si="107"/>
        <v>325.08627037364556</v>
      </c>
      <c r="AL268" s="2">
        <f t="shared" si="107"/>
        <v>171.35062028321306</v>
      </c>
      <c r="AM268" s="2">
        <f t="shared" si="108"/>
        <v>0.84217122397224231</v>
      </c>
      <c r="AN268" s="2">
        <f t="shared" si="109"/>
        <v>-0.41325725424306164</v>
      </c>
      <c r="AO268" s="2">
        <f t="shared" si="110"/>
        <v>-0.44294389874499224</v>
      </c>
      <c r="AP268" s="2">
        <f t="shared" si="111"/>
        <v>325.4995276278886</v>
      </c>
      <c r="AQ268" s="2">
        <f t="shared" si="112"/>
        <v>171.76387753745612</v>
      </c>
      <c r="AR268" s="2">
        <f t="shared" si="113"/>
        <v>-0.85620115298805388</v>
      </c>
      <c r="AS268" s="2">
        <f t="shared" si="113"/>
        <v>325.08627037364556</v>
      </c>
      <c r="AT268" s="2">
        <f t="shared" si="113"/>
        <v>171.35062028321306</v>
      </c>
      <c r="AU268" s="2">
        <f t="shared" si="114"/>
        <v>-0.41325725424306164</v>
      </c>
      <c r="AV268" s="2">
        <f t="shared" si="115"/>
        <v>-4.7146505671187944E-2</v>
      </c>
      <c r="AW268" s="2">
        <f t="shared" si="125"/>
        <v>-0.43348604029599064</v>
      </c>
      <c r="AX268" s="2"/>
      <c r="AY268" s="2">
        <f t="shared" si="116"/>
        <v>0.49115624377102252</v>
      </c>
      <c r="AZ268" s="2">
        <f t="shared" si="117"/>
        <v>-0.27555929244779787</v>
      </c>
      <c r="BA268" s="2">
        <f t="shared" si="118"/>
        <v>-0.66391240249091144</v>
      </c>
      <c r="BC268">
        <f t="shared" si="119"/>
        <v>0.76671553621882271</v>
      </c>
      <c r="BD268">
        <f t="shared" si="120"/>
        <v>0.38633953462480375</v>
      </c>
      <c r="BE268">
        <f t="shared" si="121"/>
        <v>-6.7131238547621097E-3</v>
      </c>
    </row>
    <row r="269" spans="1:57" x14ac:dyDescent="0.25">
      <c r="A269" s="3">
        <v>41518</v>
      </c>
      <c r="B269" s="18" t="s">
        <v>608</v>
      </c>
      <c r="C269" s="18">
        <v>3.6214754773380831</v>
      </c>
      <c r="D269" s="18">
        <v>0.47224902165136196</v>
      </c>
      <c r="E269" s="16">
        <v>2.0779420303470042</v>
      </c>
      <c r="F269" s="16">
        <v>2.2109714358655888</v>
      </c>
      <c r="G269" s="16">
        <v>-0.133029405518585</v>
      </c>
      <c r="H269" s="16">
        <v>-4.393069188536991E-2</v>
      </c>
      <c r="I269" s="16">
        <v>-0.1857866132875666</v>
      </c>
      <c r="J269" s="16">
        <v>-1.3023622812829536</v>
      </c>
      <c r="K269" s="16">
        <v>-1.3023622812829536</v>
      </c>
      <c r="L269" s="16">
        <v>1.6963726334511819E-2</v>
      </c>
      <c r="M269" s="16">
        <v>1.4723102839774471</v>
      </c>
      <c r="N269" s="16">
        <v>-2.7674524094200028</v>
      </c>
      <c r="O269" s="16">
        <v>4.2397626933974495</v>
      </c>
      <c r="P269" s="16">
        <v>0.73936438905415347</v>
      </c>
      <c r="Q269" s="16">
        <v>-3.5687384702952352E-3</v>
      </c>
      <c r="R269" s="16">
        <v>2.0662522816565443</v>
      </c>
      <c r="S269" s="16">
        <v>1.3268878926023915</v>
      </c>
      <c r="T269" s="16">
        <v>-3.164937298544571</v>
      </c>
      <c r="U269" s="16">
        <v>-2.6604303122539683</v>
      </c>
      <c r="V269" s="16">
        <v>5.2311895802011152</v>
      </c>
      <c r="W269" s="16">
        <v>3.98731820485636</v>
      </c>
      <c r="X269" s="2"/>
      <c r="Y269" s="17">
        <v>2.9639443626873887</v>
      </c>
      <c r="Z269" s="17">
        <v>0.69691948909991197</v>
      </c>
      <c r="AA269" s="2"/>
      <c r="AB269" s="2">
        <f t="shared" si="104"/>
        <v>-0.86718382595939636</v>
      </c>
      <c r="AC269" s="2">
        <f t="shared" si="105"/>
        <v>-0.21304687550509555</v>
      </c>
      <c r="AD269" s="2">
        <f t="shared" si="106"/>
        <v>-0.65413695045430087</v>
      </c>
      <c r="AE269" s="2"/>
      <c r="AF269" s="2">
        <f>VLOOKUP($A269, Haver!$A:$L, MATCH("Normalized hours", Haver!$1:$1, 0), FALSE)</f>
        <v>98.554766335543732</v>
      </c>
      <c r="AG269" s="2">
        <f t="shared" si="126"/>
        <v>0.86685922710193852</v>
      </c>
      <c r="AH269" s="16">
        <f t="shared" si="127"/>
        <v>0.86685922710193852</v>
      </c>
      <c r="AI269" s="16">
        <f t="shared" si="123"/>
        <v>-4.393069188536991E-2</v>
      </c>
      <c r="AJ269" s="2">
        <f t="shared" si="124"/>
        <v>-0.86718382595939636</v>
      </c>
      <c r="AK269" s="2">
        <f t="shared" si="107"/>
        <v>325.82725646431743</v>
      </c>
      <c r="AL269" s="2">
        <f t="shared" si="107"/>
        <v>171.52485015548802</v>
      </c>
      <c r="AM269" s="2">
        <f t="shared" si="108"/>
        <v>-0.43550305418101509</v>
      </c>
      <c r="AN269" s="2">
        <f t="shared" si="109"/>
        <v>-0.52213301778831545</v>
      </c>
      <c r="AO269" s="2">
        <f t="shared" si="110"/>
        <v>-0.34505080817108091</v>
      </c>
      <c r="AP269" s="2">
        <f t="shared" si="111"/>
        <v>326.34938948210572</v>
      </c>
      <c r="AQ269" s="2">
        <f t="shared" si="112"/>
        <v>172.04698317327635</v>
      </c>
      <c r="AR269" s="2">
        <f t="shared" ref="AR269:AR271" si="128">AJ269</f>
        <v>-0.86718382595939636</v>
      </c>
      <c r="AS269" s="2">
        <f t="shared" ref="AS269:AS271" si="129">AK269</f>
        <v>325.82725646431743</v>
      </c>
      <c r="AT269" s="2">
        <f t="shared" ref="AT269:AT271" si="130">AL269</f>
        <v>171.52485015548802</v>
      </c>
      <c r="AU269" s="2">
        <f t="shared" ref="AU269:AU271" si="131">AN269</f>
        <v>-0.52213301778831545</v>
      </c>
      <c r="AV269" s="2">
        <f t="shared" ref="AV269:AV271" si="132">AV268+ E269/4</f>
        <v>0.47233900191556311</v>
      </c>
      <c r="AW269" s="2">
        <f t="shared" ref="AW269:AW271" si="133">AW268+F269/4</f>
        <v>0.11925681867040655</v>
      </c>
      <c r="AX269" s="2"/>
      <c r="AY269" s="2">
        <f t="shared" ref="AY269:AY271" si="134">AY268+M269/4</f>
        <v>0.8592338147653843</v>
      </c>
      <c r="AZ269" s="2">
        <f t="shared" ref="AZ269:AZ271" si="135">AZ268+O269/4</f>
        <v>0.78438138090156451</v>
      </c>
      <c r="BA269" s="2">
        <f t="shared" ref="BA269:BA271" si="136">AZ269+AVERAGE(AY$3:AY$262)-AVERAGE(AZ$3:AZ$262)</f>
        <v>0.39602827085845083</v>
      </c>
      <c r="BC269">
        <f t="shared" ref="BC269:BC271" si="137">BC268+N269/4</f>
        <v>7.485243386382201E-2</v>
      </c>
      <c r="BD269">
        <f t="shared" ref="BD269:BD271" si="138">BD268+G269/4</f>
        <v>0.3530821832451575</v>
      </c>
      <c r="BE269">
        <f t="shared" ref="BE269:BE271" si="139">BE268+K269/4</f>
        <v>-0.33230369417550054</v>
      </c>
    </row>
    <row r="270" spans="1:57" x14ac:dyDescent="0.25">
      <c r="A270" s="3">
        <v>41609</v>
      </c>
      <c r="B270" s="18" t="s">
        <v>630</v>
      </c>
      <c r="C270" s="18">
        <v>1.6419403102931729</v>
      </c>
      <c r="D270" s="18">
        <v>1.5946836455013247</v>
      </c>
      <c r="E270" s="16">
        <v>1.6503496532206168</v>
      </c>
      <c r="F270" s="16">
        <v>1.3204612716296482</v>
      </c>
      <c r="G270" s="16">
        <v>0.32988838159096878</v>
      </c>
      <c r="H270" s="16">
        <v>5.3127274755278009E-3</v>
      </c>
      <c r="I270" s="16">
        <v>-0.17600249683487082</v>
      </c>
      <c r="J270" s="16">
        <v>-6.6915210440926187E-2</v>
      </c>
      <c r="K270" s="16">
        <v>-6.6915210440926187E-2</v>
      </c>
      <c r="L270" s="16">
        <v>1.6329054790670039E-2</v>
      </c>
      <c r="M270" s="16">
        <v>0.81587363688910031</v>
      </c>
      <c r="N270" s="16">
        <v>0.27455724014433835</v>
      </c>
      <c r="O270" s="16">
        <v>0.54131639674476184</v>
      </c>
      <c r="P270" s="16">
        <v>-0.6512468509774969</v>
      </c>
      <c r="Q270" s="16">
        <v>-3.0613170606212103E-3</v>
      </c>
      <c r="R270" s="16">
        <v>0.32873147247683532</v>
      </c>
      <c r="S270" s="16">
        <v>0.97997832345433333</v>
      </c>
      <c r="T270" s="16">
        <v>0.10806513840932908</v>
      </c>
      <c r="U270" s="16">
        <v>0.31503493437679819</v>
      </c>
      <c r="V270" s="16">
        <v>0.22066633406750658</v>
      </c>
      <c r="W270" s="16">
        <v>0.66494338907753514</v>
      </c>
      <c r="X270" s="2"/>
      <c r="Y270" s="17">
        <v>3.1352837715538708</v>
      </c>
      <c r="Z270" s="17">
        <v>0.69041061321399866</v>
      </c>
      <c r="AA270" s="2"/>
      <c r="AB270" s="2">
        <f t="shared" ref="AB270:AB271" si="140">AB269+H270/4</f>
        <v>-0.86585564409051441</v>
      </c>
      <c r="AC270" s="2">
        <f t="shared" ref="AC270:AC271" si="141">AC269+(F270+K270)/4</f>
        <v>0.10033963979208499</v>
      </c>
      <c r="AD270" s="2">
        <f t="shared" ref="AD270:AD271" si="142">AB270-AC270</f>
        <v>-0.96619528388259934</v>
      </c>
      <c r="AE270" s="2"/>
      <c r="AF270" s="2">
        <f>VLOOKUP($A270, Haver!$A:$L, MATCH("Normalized hours", Haver!$1:$1, 0), FALSE)</f>
        <v>98.925903598668512</v>
      </c>
      <c r="AG270" s="2">
        <f t="shared" si="126"/>
        <v>1.5034897347709104</v>
      </c>
      <c r="AH270" s="16">
        <f>AG270</f>
        <v>1.5034897347709104</v>
      </c>
      <c r="AI270" s="16">
        <f t="shared" si="123"/>
        <v>5.3127274755278009E-3</v>
      </c>
      <c r="AJ270" s="2">
        <f t="shared" si="124"/>
        <v>-0.86585564409051441</v>
      </c>
      <c r="AK270" s="2">
        <f t="shared" si="107"/>
        <v>326.61107740720587</v>
      </c>
      <c r="AL270" s="2">
        <f t="shared" si="107"/>
        <v>171.69745280879152</v>
      </c>
      <c r="AM270" s="2">
        <f t="shared" si="108"/>
        <v>1.4365745243299841</v>
      </c>
      <c r="AN270" s="2">
        <f t="shared" si="109"/>
        <v>-0.16298938670581942</v>
      </c>
      <c r="AO270" s="2">
        <f t="shared" si="110"/>
        <v>-0.70286625738469499</v>
      </c>
      <c r="AP270" s="2">
        <f t="shared" si="111"/>
        <v>326.77406679391169</v>
      </c>
      <c r="AQ270" s="2">
        <f t="shared" si="112"/>
        <v>171.86044219549734</v>
      </c>
      <c r="AR270" s="2">
        <f t="shared" si="128"/>
        <v>-0.86585564409051441</v>
      </c>
      <c r="AS270" s="2">
        <f t="shared" si="129"/>
        <v>326.61107740720587</v>
      </c>
      <c r="AT270" s="2">
        <f t="shared" si="130"/>
        <v>171.69745280879152</v>
      </c>
      <c r="AU270" s="2">
        <f t="shared" si="131"/>
        <v>-0.16298938670581942</v>
      </c>
      <c r="AV270" s="2">
        <f t="shared" si="132"/>
        <v>0.88492641522071724</v>
      </c>
      <c r="AW270" s="2">
        <f t="shared" si="133"/>
        <v>0.4493721365778186</v>
      </c>
      <c r="AX270" s="2"/>
      <c r="AY270" s="2">
        <f t="shared" si="134"/>
        <v>1.0632022239876593</v>
      </c>
      <c r="AZ270" s="2">
        <f t="shared" si="135"/>
        <v>0.91971048008775491</v>
      </c>
      <c r="BA270" s="2">
        <f t="shared" si="136"/>
        <v>0.53135737004464123</v>
      </c>
      <c r="BC270">
        <f t="shared" si="137"/>
        <v>0.1434917438999066</v>
      </c>
      <c r="BD270">
        <f t="shared" si="138"/>
        <v>0.43555427864289969</v>
      </c>
      <c r="BE270">
        <f t="shared" si="139"/>
        <v>-0.34903249678573212</v>
      </c>
    </row>
    <row r="271" spans="1:57" x14ac:dyDescent="0.25">
      <c r="A271" s="3">
        <v>41699</v>
      </c>
      <c r="B271" s="18" t="s">
        <v>639</v>
      </c>
      <c r="C271" s="18">
        <v>-2.0336312704835073</v>
      </c>
      <c r="E271" s="16">
        <v>-2.0575062240631317</v>
      </c>
      <c r="F271" s="16">
        <v>1.4997717368910526</v>
      </c>
      <c r="G271" s="16">
        <v>-3.5572779609541838</v>
      </c>
      <c r="H271" s="16">
        <v>5.6943603753485839E-2</v>
      </c>
      <c r="I271" s="16">
        <v>-0.16729091008717478</v>
      </c>
      <c r="J271" s="16">
        <v>1.8799701214581617</v>
      </c>
      <c r="K271" s="16">
        <v>1.8799701214581617</v>
      </c>
      <c r="L271" s="16">
        <v>1.624252957337835E-2</v>
      </c>
      <c r="M271" s="16">
        <v>-4.216961805171886</v>
      </c>
      <c r="N271" s="16">
        <v>-1.0422296025394027</v>
      </c>
      <c r="O271" s="16">
        <v>-3.1747322026324838</v>
      </c>
      <c r="P271" s="16">
        <v>-0.27995651587474057</v>
      </c>
      <c r="Q271" s="16">
        <v>-4.3885556315196583E-3</v>
      </c>
      <c r="R271" s="16">
        <v>-4.4131468439950137</v>
      </c>
      <c r="S271" s="16">
        <v>-4.1331903281202749</v>
      </c>
      <c r="T271" s="16">
        <v>-4.3343875658152351</v>
      </c>
      <c r="U271" s="16">
        <v>-0.10799616777385149</v>
      </c>
      <c r="V271" s="16">
        <v>-7.8759278179780789E-2</v>
      </c>
      <c r="W271" s="16">
        <v>-4.0251941603464232</v>
      </c>
      <c r="X271" s="2"/>
      <c r="Y271" s="17">
        <v>3.181840175316109</v>
      </c>
      <c r="Z271" s="17">
        <v>0.71084654056932095</v>
      </c>
      <c r="AA271" s="2"/>
      <c r="AB271" s="2">
        <f t="shared" si="140"/>
        <v>-0.85161974315214295</v>
      </c>
      <c r="AC271" s="2">
        <f t="shared" si="141"/>
        <v>0.94527510437938855</v>
      </c>
      <c r="AD271" s="2">
        <f t="shared" si="142"/>
        <v>-1.7968948475315316</v>
      </c>
      <c r="AE271" s="2"/>
      <c r="AF271" s="2">
        <f>VLOOKUP($A271, Haver!$A:$L, MATCH("Normalized hours", Haver!$1:$1, 0), FALSE)</f>
        <v>99.385631536183254</v>
      </c>
      <c r="AG271" s="2">
        <f t="shared" si="126"/>
        <v>1.8545719420557776</v>
      </c>
      <c r="AH271" s="16">
        <f t="shared" ref="AH271:AH274" si="143">AG271</f>
        <v>1.8545719420557776</v>
      </c>
      <c r="AI271" s="16">
        <f t="shared" si="123"/>
        <v>5.6943603753485839E-2</v>
      </c>
      <c r="AJ271" s="2">
        <f t="shared" si="124"/>
        <v>-0.85161974315214295</v>
      </c>
      <c r="AK271" s="2">
        <f t="shared" si="107"/>
        <v>327.40653745103492</v>
      </c>
      <c r="AL271" s="2">
        <f t="shared" si="107"/>
        <v>171.87516444393384</v>
      </c>
      <c r="AM271" s="2">
        <f t="shared" si="108"/>
        <v>3.7345420635139392</v>
      </c>
      <c r="AN271" s="2">
        <f t="shared" si="109"/>
        <v>0.7706461291726654</v>
      </c>
      <c r="AO271" s="2">
        <f t="shared" si="110"/>
        <v>-1.6222658723248085</v>
      </c>
      <c r="AP271" s="2">
        <f t="shared" si="111"/>
        <v>326.63589132186223</v>
      </c>
      <c r="AQ271" s="2">
        <f t="shared" si="112"/>
        <v>171.10451831476118</v>
      </c>
      <c r="AR271" s="2">
        <f t="shared" si="128"/>
        <v>-0.85161974315214295</v>
      </c>
      <c r="AS271" s="2">
        <f t="shared" si="129"/>
        <v>327.40653745103492</v>
      </c>
      <c r="AT271" s="2">
        <f t="shared" si="130"/>
        <v>171.87516444393384</v>
      </c>
      <c r="AU271" s="2">
        <f t="shared" si="131"/>
        <v>0.7706461291726654</v>
      </c>
      <c r="AV271" s="2">
        <f t="shared" si="132"/>
        <v>0.37054985920493433</v>
      </c>
      <c r="AW271" s="2">
        <f t="shared" si="133"/>
        <v>0.82431507080058175</v>
      </c>
      <c r="AX271" s="2"/>
      <c r="AY271" s="2">
        <f t="shared" si="134"/>
        <v>8.9617726946877863E-3</v>
      </c>
      <c r="AZ271" s="2">
        <f t="shared" si="135"/>
        <v>0.12602742942963396</v>
      </c>
      <c r="BA271" s="2">
        <f t="shared" si="136"/>
        <v>-0.26232568061347961</v>
      </c>
      <c r="BC271">
        <f t="shared" si="137"/>
        <v>-0.11706565673494407</v>
      </c>
      <c r="BD271">
        <f t="shared" si="138"/>
        <v>-0.45376521159564626</v>
      </c>
      <c r="BE271">
        <f t="shared" si="139"/>
        <v>0.1209600335788083</v>
      </c>
    </row>
    <row r="272" spans="1:57" x14ac:dyDescent="0.25">
      <c r="A272" s="3">
        <v>41791</v>
      </c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2"/>
      <c r="Y272" s="16">
        <v>3.1347660739949488</v>
      </c>
      <c r="Z272" s="16">
        <v>0.73206006182573446</v>
      </c>
      <c r="AA272" s="2"/>
      <c r="AB272" s="2"/>
      <c r="AC272" s="2"/>
      <c r="AD272" s="2"/>
      <c r="AE272" s="2"/>
      <c r="AF272" s="2">
        <f>VLOOKUP($A272, Haver!$A:$L, MATCH("Normalized hours", Haver!$1:$1, 0), FALSE)</f>
        <v>99.933425942914056</v>
      </c>
      <c r="AG272" s="2">
        <f t="shared" si="126"/>
        <v>2.1986689798211523</v>
      </c>
      <c r="AH272" s="16">
        <f t="shared" si="143"/>
        <v>2.1986689798211523</v>
      </c>
      <c r="AI272" s="16">
        <f t="shared" si="123"/>
        <v>0</v>
      </c>
      <c r="AJ272" s="2">
        <f t="shared" si="124"/>
        <v>-0.85161974315214295</v>
      </c>
      <c r="AK272" s="2">
        <f t="shared" si="107"/>
        <v>328.19022896953368</v>
      </c>
      <c r="AL272" s="2">
        <f t="shared" si="107"/>
        <v>172.05817945939026</v>
      </c>
      <c r="AM272" s="2">
        <f t="shared" si="108"/>
        <v>2.1986689798211523</v>
      </c>
      <c r="AN272" s="2">
        <f t="shared" si="109"/>
        <v>1.3203133741279536</v>
      </c>
      <c r="AO272" s="2">
        <f t="shared" si="110"/>
        <v>-2.1719331172800964</v>
      </c>
      <c r="AP272" s="2">
        <f t="shared" si="111"/>
        <v>326.8699155954057</v>
      </c>
      <c r="AQ272" s="2">
        <f t="shared" si="112"/>
        <v>170.73786608526231</v>
      </c>
      <c r="AR272" s="2"/>
      <c r="AS272" s="2"/>
      <c r="AT272" s="2"/>
      <c r="AU272" s="2"/>
      <c r="AV272" s="2"/>
      <c r="AW272" s="2"/>
      <c r="AX272" s="2"/>
      <c r="AY272" s="2"/>
      <c r="AZ272" s="2"/>
      <c r="BA272" s="2"/>
    </row>
    <row r="273" spans="1:53" x14ac:dyDescent="0.25">
      <c r="A273" s="3">
        <v>41883</v>
      </c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2"/>
      <c r="Y273" s="16">
        <v>3.0746540897875039</v>
      </c>
      <c r="Z273" s="16">
        <v>0.75075895524321368</v>
      </c>
      <c r="AA273" s="2"/>
      <c r="AB273" s="2"/>
      <c r="AC273" s="2"/>
      <c r="AD273" s="2"/>
      <c r="AE273" s="2"/>
      <c r="AF273" s="2">
        <f>VLOOKUP($A273, Haver!$A:$L, MATCH("Normalized hours", Haver!$1:$1, 0), FALSE)</f>
        <v>100.58815820512149</v>
      </c>
      <c r="AG273" s="2">
        <f t="shared" si="126"/>
        <v>2.6121261379152614</v>
      </c>
      <c r="AH273" s="16">
        <f t="shared" si="143"/>
        <v>2.6121261379152614</v>
      </c>
      <c r="AI273" s="16">
        <f t="shared" si="123"/>
        <v>0</v>
      </c>
      <c r="AJ273" s="2">
        <f t="shared" si="124"/>
        <v>-0.85161974315214295</v>
      </c>
      <c r="AK273" s="2">
        <f t="shared" si="107"/>
        <v>328.95889249198058</v>
      </c>
      <c r="AL273" s="2">
        <f t="shared" si="107"/>
        <v>172.24586919820106</v>
      </c>
      <c r="AM273" s="2">
        <f t="shared" si="108"/>
        <v>2.6121261379152614</v>
      </c>
      <c r="AN273" s="2">
        <f t="shared" si="109"/>
        <v>1.9733449086067689</v>
      </c>
      <c r="AO273" s="2">
        <f t="shared" si="110"/>
        <v>-2.8249646517589118</v>
      </c>
      <c r="AP273" s="2">
        <f t="shared" si="111"/>
        <v>326.98554758337383</v>
      </c>
      <c r="AQ273" s="2">
        <f t="shared" si="112"/>
        <v>170.27252428959429</v>
      </c>
      <c r="AR273" s="2"/>
      <c r="AS273" s="2"/>
      <c r="AT273" s="2"/>
      <c r="AU273" s="2"/>
      <c r="AV273" s="2"/>
      <c r="AW273" s="2"/>
      <c r="AX273" s="2"/>
      <c r="AY273" s="2">
        <f>AVERAGE(AY3:AY266)</f>
        <v>0.69862851955561767</v>
      </c>
      <c r="AZ273" s="2">
        <f>AVERAGE(AZ3:AZ266)</f>
        <v>1.0712104193391987</v>
      </c>
      <c r="BA273" s="2">
        <f>AVERAGE(BA3:BA266)</f>
        <v>0.68285730929608535</v>
      </c>
    </row>
    <row r="274" spans="1:53" x14ac:dyDescent="0.25">
      <c r="A274" s="3">
        <v>41974</v>
      </c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2"/>
      <c r="Y274" s="16">
        <v>3.0663577215874085</v>
      </c>
      <c r="Z274" s="16">
        <v>0.76525999793233268</v>
      </c>
      <c r="AA274" s="2"/>
      <c r="AB274" s="2"/>
      <c r="AC274" s="2"/>
      <c r="AD274" s="2"/>
      <c r="AE274" s="2"/>
      <c r="AF274" s="2">
        <f>VLOOKUP($A274, Haver!$A:$L, MATCH("Normalized hours", Haver!$1:$1, 0), FALSE)</f>
        <v>101.23764841558986</v>
      </c>
      <c r="AG274" s="2">
        <f t="shared" si="126"/>
        <v>2.5744674118587052</v>
      </c>
      <c r="AH274" s="16">
        <f t="shared" si="143"/>
        <v>2.5744674118587052</v>
      </c>
      <c r="AI274" s="16">
        <f t="shared" si="123"/>
        <v>0</v>
      </c>
      <c r="AJ274" s="2">
        <f t="shared" si="124"/>
        <v>-0.85161974315214295</v>
      </c>
      <c r="AK274" s="2">
        <f t="shared" si="107"/>
        <v>329.72548192237741</v>
      </c>
      <c r="AL274" s="2">
        <f t="shared" si="107"/>
        <v>172.43718419768413</v>
      </c>
      <c r="AM274" s="2">
        <f t="shared" si="108"/>
        <v>2.5744674118587052</v>
      </c>
      <c r="AN274" s="2">
        <f t="shared" si="109"/>
        <v>2.6169617615714453</v>
      </c>
      <c r="AO274" s="2">
        <f t="shared" si="110"/>
        <v>-3.4685815047235882</v>
      </c>
      <c r="AP274" s="2">
        <f t="shared" si="111"/>
        <v>327.10852016080599</v>
      </c>
      <c r="AQ274" s="2">
        <f t="shared" si="112"/>
        <v>169.82022243611269</v>
      </c>
      <c r="AR274" s="2"/>
      <c r="AS274" s="2"/>
      <c r="AT274" s="2"/>
      <c r="AU274" s="2"/>
      <c r="AV274" s="2"/>
      <c r="AW274" s="2"/>
      <c r="AX274" s="2"/>
      <c r="AY274" s="2"/>
      <c r="AZ274" s="2"/>
      <c r="BA274" s="2"/>
    </row>
    <row r="275" spans="1:53" x14ac:dyDescent="0.25">
      <c r="A275" s="3">
        <v>42064</v>
      </c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2"/>
      <c r="Y275" s="16">
        <v>3.0662765222368056</v>
      </c>
      <c r="Z275" s="16">
        <v>0.77803651086014725</v>
      </c>
      <c r="AA275" s="2"/>
      <c r="AB275" s="2"/>
      <c r="AC275" s="2"/>
      <c r="AD275" s="2"/>
      <c r="AE275" s="2"/>
      <c r="AF275" s="2"/>
      <c r="AG275" s="2"/>
      <c r="AH275" s="2"/>
      <c r="AI275" s="16">
        <f t="shared" si="123"/>
        <v>0</v>
      </c>
      <c r="AJ275" s="2">
        <f>AJ274+AI275/4</f>
        <v>-0.85161974315214295</v>
      </c>
      <c r="AK275" s="2">
        <f>AK274+Y275/4</f>
        <v>330.49205105293663</v>
      </c>
      <c r="AL275" s="2">
        <f t="shared" si="107"/>
        <v>172.63169332539917</v>
      </c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</row>
    <row r="276" spans="1:53" x14ac:dyDescent="0.25"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2"/>
      <c r="Y276" s="16">
        <v>3.0600676763080021</v>
      </c>
      <c r="Z276" s="16">
        <v>0.78239394193531098</v>
      </c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</row>
    <row r="277" spans="1:53" x14ac:dyDescent="0.25"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2"/>
      <c r="Y277" s="16">
        <v>3.0743163188120453</v>
      </c>
      <c r="Z277" s="16">
        <v>0.7875574894313786</v>
      </c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</row>
    <row r="278" spans="1:53" x14ac:dyDescent="0.25">
      <c r="X278" s="2"/>
      <c r="Y278" s="16">
        <v>3.0963168456489645</v>
      </c>
      <c r="Z278" s="16">
        <v>0.79436218816937298</v>
      </c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</row>
    <row r="279" spans="1:53" x14ac:dyDescent="0.25">
      <c r="X279" s="2"/>
      <c r="Y279" s="16">
        <v>3.1150501370630566</v>
      </c>
      <c r="Z279" s="16">
        <v>0.80112316131391026</v>
      </c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</row>
    <row r="280" spans="1:53" x14ac:dyDescent="0.25">
      <c r="X280" s="2"/>
      <c r="Y280" s="16"/>
      <c r="Z280" s="16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</row>
    <row r="281" spans="1:53" x14ac:dyDescent="0.25">
      <c r="X281" s="2"/>
      <c r="Y281" s="16"/>
      <c r="Z281" s="16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</row>
    <row r="282" spans="1:53" x14ac:dyDescent="0.25">
      <c r="X282" s="2"/>
      <c r="Y282" s="16"/>
      <c r="Z282" s="16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</row>
    <row r="283" spans="1:53" x14ac:dyDescent="0.25"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2"/>
      <c r="Y283" s="16"/>
      <c r="Z283" s="16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</row>
    <row r="284" spans="1:53" x14ac:dyDescent="0.25"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2"/>
      <c r="Y284" s="16"/>
      <c r="Z284" s="16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</row>
    <row r="285" spans="1:53" x14ac:dyDescent="0.25"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2"/>
      <c r="Y285" s="16"/>
      <c r="Z285" s="16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</row>
    <row r="286" spans="1:53" x14ac:dyDescent="0.25"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2"/>
      <c r="Y286" s="16"/>
      <c r="Z286" s="16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</row>
    <row r="287" spans="1:53" x14ac:dyDescent="0.25"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2"/>
      <c r="Y287" s="16"/>
      <c r="Z287" s="16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</row>
    <row r="288" spans="1:53" x14ac:dyDescent="0.25">
      <c r="E288" s="16"/>
      <c r="F288" s="16"/>
      <c r="G288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2"/>
      <c r="Y288" s="16"/>
      <c r="Z288" s="16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</row>
    <row r="289" spans="5:53" customFormat="1" x14ac:dyDescent="0.25">
      <c r="E289" s="16"/>
      <c r="F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2"/>
      <c r="Y289" s="16"/>
      <c r="Z289" s="16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</row>
    <row r="290" spans="5:53" customFormat="1" x14ac:dyDescent="0.25">
      <c r="E290" s="16"/>
      <c r="F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2"/>
      <c r="Y290" s="16"/>
      <c r="Z290" s="16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</row>
    <row r="291" spans="5:53" customFormat="1" x14ac:dyDescent="0.25">
      <c r="E291" s="16"/>
      <c r="F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2"/>
      <c r="Y291" s="16"/>
      <c r="Z291" s="16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</row>
    <row r="292" spans="5:53" customFormat="1" x14ac:dyDescent="0.25">
      <c r="E292" s="16"/>
      <c r="F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2"/>
      <c r="Y292" s="16"/>
      <c r="Z292" s="16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</row>
    <row r="293" spans="5:53" customFormat="1" x14ac:dyDescent="0.25"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2"/>
      <c r="Y293" s="16"/>
      <c r="Z293" s="16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</row>
    <row r="294" spans="5:53" customFormat="1" x14ac:dyDescent="0.25"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2"/>
      <c r="Y294" s="16"/>
      <c r="Z294" s="16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</row>
    <row r="295" spans="5:53" customFormat="1" x14ac:dyDescent="0.25"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2"/>
      <c r="Y295" s="16"/>
      <c r="Z295" s="16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</row>
    <row r="296" spans="5:53" customFormat="1" x14ac:dyDescent="0.25"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2"/>
      <c r="Y296" s="16"/>
      <c r="Z296" s="16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</row>
    <row r="297" spans="5:53" customFormat="1" x14ac:dyDescent="0.25"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2"/>
      <c r="Y297" s="16"/>
      <c r="Z297" s="16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</row>
    <row r="298" spans="5:53" customFormat="1" x14ac:dyDescent="0.25"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2"/>
      <c r="Y298" s="16"/>
      <c r="Z298" s="16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</row>
    <row r="299" spans="5:53" customFormat="1" x14ac:dyDescent="0.25"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2"/>
      <c r="Y299" s="16"/>
      <c r="Z299" s="16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</row>
    <row r="300" spans="5:53" customFormat="1" x14ac:dyDescent="0.25"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2"/>
      <c r="Y300" s="16"/>
      <c r="Z300" s="16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</row>
    <row r="301" spans="5:53" customFormat="1" x14ac:dyDescent="0.25"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2"/>
      <c r="Y301" s="16"/>
      <c r="Z301" s="16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</row>
    <row r="302" spans="5:53" customFormat="1" x14ac:dyDescent="0.25"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2"/>
      <c r="Y302" s="16"/>
      <c r="Z302" s="16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</row>
    <row r="303" spans="5:53" customFormat="1" x14ac:dyDescent="0.25"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2"/>
      <c r="Y303" s="16"/>
      <c r="Z303" s="16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</row>
    <row r="304" spans="5:53" customFormat="1" x14ac:dyDescent="0.25"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2"/>
      <c r="Y304" s="16"/>
      <c r="Z304" s="16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</row>
    <row r="305" spans="5:53" customFormat="1" x14ac:dyDescent="0.25"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2"/>
      <c r="Y305" s="16"/>
      <c r="Z305" s="16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</row>
    <row r="306" spans="5:53" customFormat="1" x14ac:dyDescent="0.25"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2"/>
      <c r="Y306" s="16"/>
      <c r="Z306" s="16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</row>
    <row r="307" spans="5:53" customFormat="1" x14ac:dyDescent="0.25"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2"/>
      <c r="Y307" s="16"/>
      <c r="Z307" s="16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</row>
    <row r="308" spans="5:53" customFormat="1" x14ac:dyDescent="0.25"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2"/>
      <c r="Y308" s="16"/>
      <c r="Z308" s="16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</row>
    <row r="309" spans="5:53" customFormat="1" x14ac:dyDescent="0.25"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2"/>
      <c r="Y309" s="16"/>
      <c r="Z309" s="16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</row>
    <row r="310" spans="5:53" customFormat="1" x14ac:dyDescent="0.25"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2"/>
      <c r="Y310" s="16"/>
      <c r="Z310" s="16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</row>
    <row r="311" spans="5:53" customFormat="1" x14ac:dyDescent="0.25"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2"/>
      <c r="Y311" s="16"/>
      <c r="Z311" s="16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</row>
    <row r="312" spans="5:53" customFormat="1" x14ac:dyDescent="0.25"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2"/>
      <c r="Y312" s="16"/>
      <c r="Z312" s="16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</row>
    <row r="313" spans="5:53" customFormat="1" x14ac:dyDescent="0.25"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2"/>
      <c r="Y313" s="16"/>
      <c r="Z313" s="16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</row>
    <row r="314" spans="5:53" customFormat="1" x14ac:dyDescent="0.25"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2"/>
      <c r="Y314" s="16"/>
      <c r="Z314" s="16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</row>
    <row r="315" spans="5:53" customFormat="1" x14ac:dyDescent="0.25"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2"/>
      <c r="Y315" s="16"/>
      <c r="Z315" s="16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</row>
    <row r="316" spans="5:53" customFormat="1" x14ac:dyDescent="0.25"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2"/>
      <c r="Y316" s="16"/>
      <c r="Z316" s="16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</row>
    <row r="317" spans="5:53" customFormat="1" x14ac:dyDescent="0.25"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2"/>
      <c r="Y317" s="16"/>
      <c r="Z317" s="16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</row>
    <row r="318" spans="5:53" customFormat="1" x14ac:dyDescent="0.25"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2"/>
      <c r="Y318" s="16"/>
      <c r="Z318" s="16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</row>
    <row r="319" spans="5:53" customFormat="1" x14ac:dyDescent="0.25"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2"/>
      <c r="Y319" s="16"/>
      <c r="Z319" s="16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</row>
    <row r="320" spans="5:53" customFormat="1" x14ac:dyDescent="0.25"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2"/>
      <c r="Y320" s="16"/>
      <c r="Z320" s="16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</row>
    <row r="321" spans="5:53" customFormat="1" x14ac:dyDescent="0.25"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2"/>
      <c r="Y321" s="16"/>
      <c r="Z321" s="16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</row>
    <row r="322" spans="5:53" customFormat="1" x14ac:dyDescent="0.25"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2"/>
      <c r="Y322" s="16"/>
      <c r="Z322" s="16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</row>
    <row r="323" spans="5:53" customFormat="1" x14ac:dyDescent="0.25"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2"/>
      <c r="Y323" s="16"/>
      <c r="Z323" s="16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</row>
    <row r="324" spans="5:53" customFormat="1" x14ac:dyDescent="0.25"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2"/>
      <c r="Y324" s="16"/>
      <c r="Z324" s="16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</row>
    <row r="325" spans="5:53" customFormat="1" x14ac:dyDescent="0.25"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2"/>
      <c r="Y325" s="16"/>
      <c r="Z325" s="16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</row>
    <row r="326" spans="5:53" customFormat="1" x14ac:dyDescent="0.25"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2"/>
      <c r="Y326" s="16"/>
      <c r="Z326" s="16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</row>
    <row r="327" spans="5:53" customFormat="1" x14ac:dyDescent="0.25"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2"/>
      <c r="Y327" s="16"/>
      <c r="Z327" s="16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</row>
    <row r="328" spans="5:53" customFormat="1" x14ac:dyDescent="0.25"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2"/>
      <c r="Y328" s="16"/>
      <c r="Z328" s="16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</row>
    <row r="329" spans="5:53" customFormat="1" x14ac:dyDescent="0.25"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2"/>
      <c r="Y329" s="16"/>
      <c r="Z329" s="16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</row>
    <row r="330" spans="5:53" customFormat="1" x14ac:dyDescent="0.25"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2"/>
      <c r="Y330" s="16"/>
      <c r="Z330" s="16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</row>
    <row r="331" spans="5:53" customFormat="1" x14ac:dyDescent="0.25"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2"/>
      <c r="Y331" s="16"/>
      <c r="Z331" s="16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</row>
    <row r="332" spans="5:53" customFormat="1" x14ac:dyDescent="0.25"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2"/>
      <c r="Y332" s="16"/>
      <c r="Z332" s="16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</row>
    <row r="333" spans="5:53" customFormat="1" x14ac:dyDescent="0.25"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2"/>
      <c r="Y333" s="16"/>
      <c r="Z333" s="16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</row>
    <row r="334" spans="5:53" customFormat="1" x14ac:dyDescent="0.25"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2"/>
      <c r="Y334" s="16"/>
      <c r="Z334" s="16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</row>
    <row r="335" spans="5:53" customFormat="1" x14ac:dyDescent="0.25"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2"/>
      <c r="Y335" s="16"/>
      <c r="Z335" s="16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</row>
    <row r="336" spans="5:53" customFormat="1" x14ac:dyDescent="0.25"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2"/>
      <c r="Y336" s="16"/>
      <c r="Z336" s="16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</row>
    <row r="337" spans="5:53" customFormat="1" x14ac:dyDescent="0.25"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2"/>
      <c r="Y337" s="16"/>
      <c r="Z337" s="16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</row>
    <row r="338" spans="5:53" customFormat="1" x14ac:dyDescent="0.25"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2"/>
      <c r="Y338" s="16"/>
      <c r="Z338" s="16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</row>
    <row r="339" spans="5:53" customFormat="1" x14ac:dyDescent="0.25"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2"/>
      <c r="Y339" s="16"/>
      <c r="Z339" s="16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</row>
    <row r="340" spans="5:53" customFormat="1" x14ac:dyDescent="0.25"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2"/>
      <c r="Y340" s="16"/>
      <c r="Z340" s="16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</row>
    <row r="341" spans="5:53" customFormat="1" x14ac:dyDescent="0.25"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2"/>
      <c r="Y341" s="16"/>
      <c r="Z341" s="16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</row>
    <row r="342" spans="5:53" customFormat="1" x14ac:dyDescent="0.25"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2"/>
      <c r="Y342" s="16"/>
      <c r="Z342" s="16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</row>
    <row r="343" spans="5:53" customFormat="1" x14ac:dyDescent="0.25"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2"/>
      <c r="Y343" s="16"/>
      <c r="Z343" s="16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</row>
    <row r="344" spans="5:53" customFormat="1" x14ac:dyDescent="0.25"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2"/>
      <c r="Y344" s="16"/>
      <c r="Z344" s="16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</row>
    <row r="345" spans="5:53" customFormat="1" x14ac:dyDescent="0.25"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2"/>
      <c r="Y345" s="16"/>
      <c r="Z345" s="16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</row>
    <row r="346" spans="5:53" customFormat="1" x14ac:dyDescent="0.25"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2"/>
      <c r="Y346" s="16"/>
      <c r="Z346" s="16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</row>
    <row r="347" spans="5:53" customFormat="1" x14ac:dyDescent="0.25"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2"/>
      <c r="Y347" s="16"/>
      <c r="Z347" s="16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</row>
    <row r="348" spans="5:53" customFormat="1" x14ac:dyDescent="0.25"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2"/>
      <c r="Y348" s="16"/>
      <c r="Z348" s="16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</row>
    <row r="349" spans="5:53" customFormat="1" x14ac:dyDescent="0.25"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2"/>
      <c r="Y349" s="16"/>
      <c r="Z349" s="16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</row>
    <row r="350" spans="5:53" customFormat="1" x14ac:dyDescent="0.25"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2"/>
      <c r="Y350" s="16"/>
      <c r="Z350" s="16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</row>
    <row r="351" spans="5:53" customFormat="1" x14ac:dyDescent="0.25"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2"/>
      <c r="Y351" s="16"/>
      <c r="Z351" s="16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</row>
    <row r="352" spans="5:53" customFormat="1" x14ac:dyDescent="0.25"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2"/>
      <c r="Y352" s="16"/>
      <c r="Z352" s="16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</row>
    <row r="353" spans="5:53" customFormat="1" x14ac:dyDescent="0.25"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2"/>
      <c r="Y353" s="16"/>
      <c r="Z353" s="16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</row>
    <row r="354" spans="5:53" customFormat="1" x14ac:dyDescent="0.25"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2"/>
      <c r="Y354" s="16"/>
      <c r="Z354" s="16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</row>
    <row r="355" spans="5:53" customFormat="1" x14ac:dyDescent="0.25"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2"/>
      <c r="Y355" s="16"/>
      <c r="Z355" s="16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</row>
    <row r="356" spans="5:53" customFormat="1" x14ac:dyDescent="0.25"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2"/>
      <c r="Y356" s="16"/>
      <c r="Z356" s="16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</row>
    <row r="357" spans="5:53" customFormat="1" x14ac:dyDescent="0.25"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2"/>
      <c r="Y357" s="16"/>
      <c r="Z357" s="16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</row>
    <row r="358" spans="5:53" customFormat="1" x14ac:dyDescent="0.25"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2"/>
      <c r="Y358" s="16"/>
      <c r="Z358" s="16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</row>
    <row r="359" spans="5:53" customFormat="1" x14ac:dyDescent="0.25"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2"/>
      <c r="Y359" s="16"/>
      <c r="Z359" s="16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</row>
    <row r="360" spans="5:53" customFormat="1" x14ac:dyDescent="0.25"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2"/>
      <c r="Y360" s="16"/>
      <c r="Z360" s="16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</row>
    <row r="361" spans="5:53" customFormat="1" x14ac:dyDescent="0.25"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2"/>
      <c r="Y361" s="16"/>
      <c r="Z361" s="16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</row>
    <row r="362" spans="5:53" customFormat="1" x14ac:dyDescent="0.25"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2"/>
      <c r="Y362" s="16"/>
      <c r="Z362" s="16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</row>
    <row r="363" spans="5:53" customFormat="1" x14ac:dyDescent="0.25"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2"/>
      <c r="Y363" s="16"/>
      <c r="Z363" s="16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</row>
    <row r="364" spans="5:53" customFormat="1" x14ac:dyDescent="0.25"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2"/>
      <c r="Y364" s="16"/>
      <c r="Z364" s="16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</row>
    <row r="365" spans="5:53" customFormat="1" x14ac:dyDescent="0.25"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2"/>
      <c r="Y365" s="16"/>
      <c r="Z365" s="16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</row>
    <row r="366" spans="5:53" customFormat="1" x14ac:dyDescent="0.25"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2"/>
      <c r="Y366" s="16"/>
      <c r="Z366" s="16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</row>
    <row r="367" spans="5:53" customFormat="1" x14ac:dyDescent="0.25"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2"/>
      <c r="Y367" s="16"/>
      <c r="Z367" s="16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</row>
    <row r="368" spans="5:53" customFormat="1" x14ac:dyDescent="0.25"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2"/>
      <c r="Y368" s="16"/>
      <c r="Z368" s="16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</row>
    <row r="369" spans="5:53" customFormat="1" x14ac:dyDescent="0.25"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2"/>
      <c r="Y369" s="16"/>
      <c r="Z369" s="16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</row>
    <row r="370" spans="5:53" customFormat="1" x14ac:dyDescent="0.25"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2"/>
      <c r="Y370" s="16"/>
      <c r="Z370" s="16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</row>
    <row r="371" spans="5:53" customFormat="1" x14ac:dyDescent="0.25"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2"/>
      <c r="Y371" s="16"/>
      <c r="Z371" s="16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</row>
    <row r="372" spans="5:53" customFormat="1" x14ac:dyDescent="0.25"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2"/>
      <c r="Y372" s="16"/>
      <c r="Z372" s="16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</row>
    <row r="373" spans="5:53" customFormat="1" x14ac:dyDescent="0.25"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2"/>
      <c r="Y373" s="16"/>
      <c r="Z373" s="16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</row>
    <row r="374" spans="5:53" customFormat="1" x14ac:dyDescent="0.25"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2"/>
      <c r="Y374" s="16"/>
      <c r="Z374" s="16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</row>
    <row r="375" spans="5:53" customFormat="1" x14ac:dyDescent="0.25"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2"/>
      <c r="Y375" s="16"/>
      <c r="Z375" s="16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</row>
    <row r="376" spans="5:53" customFormat="1" x14ac:dyDescent="0.25"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2"/>
      <c r="Y376" s="16"/>
      <c r="Z376" s="16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</row>
    <row r="377" spans="5:53" customFormat="1" x14ac:dyDescent="0.25"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2"/>
      <c r="Y377" s="16"/>
      <c r="Z377" s="16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</row>
    <row r="378" spans="5:53" customFormat="1" x14ac:dyDescent="0.25"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2"/>
      <c r="Y378" s="16"/>
      <c r="Z378" s="16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</row>
    <row r="379" spans="5:53" customFormat="1" x14ac:dyDescent="0.25"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2"/>
      <c r="Y379" s="16"/>
      <c r="Z379" s="16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</row>
    <row r="380" spans="5:53" customFormat="1" x14ac:dyDescent="0.25"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2"/>
      <c r="Y380" s="16"/>
      <c r="Z380" s="16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</row>
    <row r="381" spans="5:53" customFormat="1" x14ac:dyDescent="0.25"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2"/>
      <c r="Y381" s="16"/>
      <c r="Z381" s="16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</row>
    <row r="382" spans="5:53" customFormat="1" x14ac:dyDescent="0.25"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2"/>
      <c r="Y382" s="16"/>
      <c r="Z382" s="16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</row>
    <row r="383" spans="5:53" customFormat="1" x14ac:dyDescent="0.25"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2"/>
      <c r="Y383" s="16"/>
      <c r="Z383" s="16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</row>
    <row r="384" spans="5:53" customFormat="1" x14ac:dyDescent="0.25"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2"/>
      <c r="Y384" s="16"/>
      <c r="Z384" s="16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</row>
    <row r="385" spans="5:53" customFormat="1" x14ac:dyDescent="0.25"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2"/>
      <c r="Y385" s="16"/>
      <c r="Z385" s="16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</row>
    <row r="386" spans="5:53" customFormat="1" x14ac:dyDescent="0.25"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2"/>
      <c r="Y386" s="16"/>
      <c r="Z386" s="16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</row>
    <row r="387" spans="5:53" customFormat="1" x14ac:dyDescent="0.25"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2"/>
      <c r="Y387" s="16"/>
      <c r="Z387" s="16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</row>
    <row r="388" spans="5:53" customFormat="1" x14ac:dyDescent="0.25"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2"/>
      <c r="Y388" s="16"/>
      <c r="Z388" s="16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</row>
    <row r="389" spans="5:53" customFormat="1" x14ac:dyDescent="0.25"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2"/>
      <c r="Y389" s="16"/>
      <c r="Z389" s="16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</row>
    <row r="390" spans="5:53" customFormat="1" x14ac:dyDescent="0.25"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2"/>
      <c r="Y390" s="16"/>
      <c r="Z390" s="16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</row>
    <row r="391" spans="5:53" customFormat="1" x14ac:dyDescent="0.25"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2"/>
      <c r="Y391" s="16"/>
      <c r="Z391" s="16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</row>
    <row r="392" spans="5:53" customFormat="1" x14ac:dyDescent="0.25"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2"/>
      <c r="Y392" s="16"/>
      <c r="Z392" s="16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</row>
    <row r="393" spans="5:53" customFormat="1" x14ac:dyDescent="0.25"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2"/>
      <c r="Y393" s="16"/>
      <c r="Z393" s="16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</row>
    <row r="394" spans="5:53" customFormat="1" x14ac:dyDescent="0.25"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2"/>
      <c r="Y394" s="16"/>
      <c r="Z394" s="16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</row>
    <row r="395" spans="5:53" customFormat="1" x14ac:dyDescent="0.25"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2"/>
      <c r="Y395" s="16"/>
      <c r="Z395" s="16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</row>
    <row r="396" spans="5:53" customFormat="1" x14ac:dyDescent="0.25"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2"/>
      <c r="Y396" s="16"/>
      <c r="Z396" s="16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</row>
    <row r="397" spans="5:53" customFormat="1" x14ac:dyDescent="0.25"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2"/>
      <c r="Y397" s="16"/>
      <c r="Z397" s="16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</row>
    <row r="398" spans="5:53" customFormat="1" x14ac:dyDescent="0.25"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2"/>
      <c r="Y398" s="16"/>
      <c r="Z398" s="16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</row>
    <row r="399" spans="5:53" customFormat="1" x14ac:dyDescent="0.25"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2"/>
      <c r="Y399" s="16"/>
      <c r="Z399" s="16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</row>
    <row r="400" spans="5:53" customFormat="1" x14ac:dyDescent="0.25"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2"/>
      <c r="Y400" s="16"/>
      <c r="Z400" s="16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</row>
    <row r="401" spans="5:53" customFormat="1" x14ac:dyDescent="0.25"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2"/>
      <c r="Y401" s="16"/>
      <c r="Z401" s="16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</row>
    <row r="402" spans="5:53" customFormat="1" x14ac:dyDescent="0.25"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2"/>
      <c r="Y402" s="16"/>
      <c r="Z402" s="16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</row>
    <row r="403" spans="5:53" customFormat="1" x14ac:dyDescent="0.25"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2"/>
      <c r="Y403" s="16"/>
      <c r="Z403" s="16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</row>
    <row r="404" spans="5:53" customFormat="1" x14ac:dyDescent="0.25"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2"/>
      <c r="Y404" s="16"/>
      <c r="Z404" s="16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</row>
    <row r="405" spans="5:53" customFormat="1" x14ac:dyDescent="0.25"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2"/>
      <c r="Y405" s="16"/>
      <c r="Z405" s="16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</row>
    <row r="406" spans="5:53" customFormat="1" x14ac:dyDescent="0.25"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2"/>
      <c r="Y406" s="16"/>
      <c r="Z406" s="16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</row>
    <row r="407" spans="5:53" customFormat="1" x14ac:dyDescent="0.25"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2"/>
      <c r="Y407" s="16"/>
      <c r="Z407" s="16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</row>
    <row r="408" spans="5:53" customFormat="1" x14ac:dyDescent="0.25"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2"/>
      <c r="Y408" s="16"/>
      <c r="Z408" s="16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</row>
    <row r="409" spans="5:53" customFormat="1" x14ac:dyDescent="0.25"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2"/>
      <c r="Y409" s="16"/>
      <c r="Z409" s="16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</row>
    <row r="410" spans="5:53" customFormat="1" x14ac:dyDescent="0.25"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2"/>
      <c r="Y410" s="16"/>
      <c r="Z410" s="16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</row>
    <row r="411" spans="5:53" customFormat="1" x14ac:dyDescent="0.25"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2"/>
      <c r="Y411" s="16"/>
      <c r="Z411" s="16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</row>
    <row r="412" spans="5:53" customFormat="1" x14ac:dyDescent="0.25"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2"/>
      <c r="Y412" s="16"/>
      <c r="Z412" s="16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</row>
    <row r="413" spans="5:53" customFormat="1" x14ac:dyDescent="0.25"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2"/>
      <c r="Y413" s="16"/>
      <c r="Z413" s="16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</row>
    <row r="414" spans="5:53" customFormat="1" x14ac:dyDescent="0.25"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2"/>
      <c r="Y414" s="16"/>
      <c r="Z414" s="16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</row>
    <row r="415" spans="5:53" customFormat="1" x14ac:dyDescent="0.25"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2"/>
      <c r="Y415" s="16"/>
      <c r="Z415" s="16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</row>
    <row r="416" spans="5:53" customFormat="1" x14ac:dyDescent="0.25"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2"/>
      <c r="Y416" s="16"/>
      <c r="Z416" s="16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</row>
    <row r="417" spans="5:53" customFormat="1" x14ac:dyDescent="0.25"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2"/>
      <c r="Y417" s="16"/>
      <c r="Z417" s="16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</row>
    <row r="418" spans="5:53" customFormat="1" x14ac:dyDescent="0.25"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2"/>
      <c r="Y418" s="16"/>
      <c r="Z418" s="16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</row>
    <row r="419" spans="5:53" customFormat="1" x14ac:dyDescent="0.25"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2"/>
      <c r="Y419" s="16"/>
      <c r="Z419" s="16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</row>
    <row r="420" spans="5:53" customFormat="1" x14ac:dyDescent="0.25"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2"/>
      <c r="Y420" s="16"/>
      <c r="Z420" s="16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</row>
    <row r="421" spans="5:53" customFormat="1" x14ac:dyDescent="0.25"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2"/>
      <c r="Y421" s="16"/>
      <c r="Z421" s="16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</row>
    <row r="422" spans="5:53" customFormat="1" x14ac:dyDescent="0.25"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2"/>
      <c r="Y422" s="16"/>
      <c r="Z422" s="16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</row>
    <row r="423" spans="5:53" customFormat="1" x14ac:dyDescent="0.25"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2"/>
      <c r="Y423" s="16"/>
      <c r="Z423" s="16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</row>
    <row r="424" spans="5:53" customFormat="1" x14ac:dyDescent="0.25"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2"/>
      <c r="Y424" s="16"/>
      <c r="Z424" s="16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</row>
    <row r="425" spans="5:53" customFormat="1" x14ac:dyDescent="0.25"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2"/>
      <c r="Y425" s="16"/>
      <c r="Z425" s="16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</row>
    <row r="426" spans="5:53" customFormat="1" x14ac:dyDescent="0.25"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2"/>
      <c r="Y426" s="16"/>
      <c r="Z426" s="16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</row>
    <row r="427" spans="5:53" customFormat="1" x14ac:dyDescent="0.25"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2"/>
      <c r="Y427" s="16"/>
      <c r="Z427" s="16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</row>
    <row r="428" spans="5:53" customFormat="1" x14ac:dyDescent="0.25"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2"/>
      <c r="Y428" s="16"/>
      <c r="Z428" s="16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</row>
    <row r="429" spans="5:53" customFormat="1" x14ac:dyDescent="0.25"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2"/>
      <c r="Y429" s="16"/>
      <c r="Z429" s="16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</row>
    <row r="430" spans="5:53" customFormat="1" x14ac:dyDescent="0.25"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2"/>
      <c r="Y430" s="16"/>
      <c r="Z430" s="16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</row>
    <row r="431" spans="5:53" customFormat="1" x14ac:dyDescent="0.25"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2"/>
      <c r="Y431" s="16"/>
      <c r="Z431" s="16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</row>
    <row r="432" spans="5:53" customFormat="1" x14ac:dyDescent="0.25"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2"/>
      <c r="Y432" s="16"/>
      <c r="Z432" s="16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</row>
    <row r="433" spans="5:53" customFormat="1" x14ac:dyDescent="0.25"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2"/>
      <c r="Y433" s="16"/>
      <c r="Z433" s="16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</row>
    <row r="434" spans="5:53" customFormat="1" x14ac:dyDescent="0.25"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2"/>
      <c r="Y434" s="16"/>
      <c r="Z434" s="16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</row>
    <row r="435" spans="5:53" customFormat="1" x14ac:dyDescent="0.25"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2"/>
      <c r="Y435" s="16"/>
      <c r="Z435" s="16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</row>
    <row r="436" spans="5:53" customFormat="1" x14ac:dyDescent="0.25"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2"/>
      <c r="Y436" s="16"/>
      <c r="Z436" s="16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</row>
    <row r="437" spans="5:53" customFormat="1" x14ac:dyDescent="0.25"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2"/>
      <c r="Y437" s="16"/>
      <c r="Z437" s="16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</row>
    <row r="438" spans="5:53" customFormat="1" x14ac:dyDescent="0.25"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2"/>
      <c r="Y438" s="16"/>
      <c r="Z438" s="16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</row>
    <row r="439" spans="5:53" customFormat="1" x14ac:dyDescent="0.25"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2"/>
      <c r="Y439" s="16"/>
      <c r="Z439" s="16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</row>
    <row r="440" spans="5:53" customFormat="1" x14ac:dyDescent="0.25"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2"/>
      <c r="Y440" s="16"/>
      <c r="Z440" s="16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</row>
    <row r="441" spans="5:53" customFormat="1" x14ac:dyDescent="0.25"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2"/>
      <c r="Y441" s="16"/>
      <c r="Z441" s="16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</row>
    <row r="442" spans="5:53" customFormat="1" x14ac:dyDescent="0.25"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2"/>
      <c r="Y442" s="16"/>
      <c r="Z442" s="16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</row>
    <row r="443" spans="5:53" customFormat="1" x14ac:dyDescent="0.25"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2"/>
      <c r="Y443" s="16"/>
      <c r="Z443" s="16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</row>
    <row r="444" spans="5:53" customFormat="1" x14ac:dyDescent="0.25"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2"/>
      <c r="Y444" s="16"/>
      <c r="Z444" s="16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</row>
    <row r="445" spans="5:53" customFormat="1" x14ac:dyDescent="0.25"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2"/>
      <c r="Y445" s="16"/>
      <c r="Z445" s="16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</row>
    <row r="446" spans="5:53" customFormat="1" x14ac:dyDescent="0.25"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2"/>
      <c r="Y446" s="16"/>
      <c r="Z446" s="16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</row>
    <row r="447" spans="5:53" customFormat="1" x14ac:dyDescent="0.25"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2"/>
      <c r="Y447" s="16"/>
      <c r="Z447" s="16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5:53" customFormat="1" x14ac:dyDescent="0.25"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2"/>
      <c r="Y448" s="16"/>
      <c r="Z448" s="16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</row>
    <row r="449" spans="5:53" customFormat="1" x14ac:dyDescent="0.25"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2"/>
      <c r="Y449" s="16"/>
      <c r="Z449" s="16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</row>
    <row r="450" spans="5:53" customFormat="1" x14ac:dyDescent="0.25"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2"/>
      <c r="Y450" s="16"/>
      <c r="Z450" s="16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</row>
    <row r="451" spans="5:53" customFormat="1" x14ac:dyDescent="0.25"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2"/>
      <c r="Y451" s="16"/>
      <c r="Z451" s="16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</row>
    <row r="452" spans="5:53" customFormat="1" x14ac:dyDescent="0.25"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2"/>
      <c r="Y452" s="16"/>
      <c r="Z452" s="16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</row>
    <row r="453" spans="5:53" customFormat="1" x14ac:dyDescent="0.25"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2"/>
      <c r="Y453" s="16"/>
      <c r="Z453" s="16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</row>
    <row r="454" spans="5:53" customFormat="1" x14ac:dyDescent="0.25"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2"/>
      <c r="Y454" s="16"/>
      <c r="Z454" s="16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</row>
    <row r="455" spans="5:53" customFormat="1" x14ac:dyDescent="0.25"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2"/>
      <c r="Y455" s="16"/>
      <c r="Z455" s="16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</row>
    <row r="456" spans="5:53" customFormat="1" x14ac:dyDescent="0.25"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2"/>
      <c r="Y456" s="16"/>
      <c r="Z456" s="16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</row>
    <row r="457" spans="5:53" customFormat="1" x14ac:dyDescent="0.25"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2"/>
      <c r="Y457" s="16"/>
      <c r="Z457" s="16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</row>
    <row r="458" spans="5:53" customFormat="1" x14ac:dyDescent="0.25"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2"/>
      <c r="Y458" s="16"/>
      <c r="Z458" s="16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</row>
    <row r="459" spans="5:53" customFormat="1" x14ac:dyDescent="0.25"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2"/>
      <c r="Y459" s="16"/>
      <c r="Z459" s="16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</row>
    <row r="460" spans="5:53" customFormat="1" x14ac:dyDescent="0.25"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2"/>
      <c r="Y460" s="16"/>
      <c r="Z460" s="16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</row>
    <row r="461" spans="5:53" customFormat="1" x14ac:dyDescent="0.25"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2"/>
      <c r="Y461" s="16"/>
      <c r="Z461" s="16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</row>
    <row r="462" spans="5:53" customFormat="1" x14ac:dyDescent="0.25"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2"/>
      <c r="Y462" s="16"/>
      <c r="Z462" s="16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</row>
    <row r="463" spans="5:53" customFormat="1" x14ac:dyDescent="0.25"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2"/>
      <c r="Y463" s="16"/>
      <c r="Z463" s="16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</row>
    <row r="464" spans="5:53" customFormat="1" x14ac:dyDescent="0.25"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2"/>
      <c r="Y464" s="16"/>
      <c r="Z464" s="16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</row>
    <row r="465" spans="5:53" customFormat="1" x14ac:dyDescent="0.25"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2"/>
      <c r="Y465" s="16"/>
      <c r="Z465" s="16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</row>
    <row r="466" spans="5:53" customFormat="1" x14ac:dyDescent="0.25"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2"/>
      <c r="Y466" s="16"/>
      <c r="Z466" s="16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</row>
    <row r="467" spans="5:53" customFormat="1" x14ac:dyDescent="0.25"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2"/>
      <c r="Y467" s="16"/>
      <c r="Z467" s="16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</row>
    <row r="468" spans="5:53" customFormat="1" x14ac:dyDescent="0.25"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2"/>
      <c r="Y468" s="16"/>
      <c r="Z468" s="16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</row>
    <row r="469" spans="5:53" customFormat="1" x14ac:dyDescent="0.25"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2"/>
      <c r="Y469" s="16"/>
      <c r="Z469" s="16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</row>
    <row r="470" spans="5:53" customFormat="1" x14ac:dyDescent="0.25"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2"/>
      <c r="Y470" s="16"/>
      <c r="Z470" s="16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</row>
    <row r="471" spans="5:53" customFormat="1" x14ac:dyDescent="0.25"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2"/>
      <c r="Y471" s="16"/>
      <c r="Z471" s="16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</row>
    <row r="472" spans="5:53" customFormat="1" x14ac:dyDescent="0.25"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2"/>
      <c r="Y472" s="16"/>
      <c r="Z472" s="16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</row>
    <row r="473" spans="5:53" customFormat="1" x14ac:dyDescent="0.25"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2"/>
      <c r="Y473" s="16"/>
      <c r="Z473" s="16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</row>
    <row r="474" spans="5:53" customFormat="1" x14ac:dyDescent="0.25"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2"/>
      <c r="Y474" s="16"/>
      <c r="Z474" s="16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</row>
    <row r="475" spans="5:53" customFormat="1" x14ac:dyDescent="0.25"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2"/>
      <c r="Y475" s="16"/>
      <c r="Z475" s="16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</row>
    <row r="476" spans="5:53" customFormat="1" x14ac:dyDescent="0.25"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2"/>
      <c r="Y476" s="16"/>
      <c r="Z476" s="16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</row>
    <row r="477" spans="5:53" customFormat="1" x14ac:dyDescent="0.25"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2"/>
      <c r="Y477" s="16"/>
      <c r="Z477" s="16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</row>
    <row r="478" spans="5:53" customFormat="1" x14ac:dyDescent="0.25"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2"/>
      <c r="Y478" s="16"/>
      <c r="Z478" s="16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</row>
    <row r="479" spans="5:53" customFormat="1" x14ac:dyDescent="0.25"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2"/>
      <c r="Y479" s="16"/>
      <c r="Z479" s="16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</row>
    <row r="480" spans="5:53" customFormat="1" x14ac:dyDescent="0.25"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2"/>
      <c r="Y480" s="16"/>
      <c r="Z480" s="16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</row>
    <row r="481" spans="5:53" customFormat="1" x14ac:dyDescent="0.25"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2"/>
      <c r="Y481" s="16"/>
      <c r="Z481" s="16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</row>
    <row r="482" spans="5:53" customFormat="1" x14ac:dyDescent="0.25"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2"/>
      <c r="Y482" s="16"/>
      <c r="Z482" s="16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</row>
    <row r="483" spans="5:53" customFormat="1" x14ac:dyDescent="0.25"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2"/>
      <c r="Y483" s="16"/>
      <c r="Z483" s="16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</row>
    <row r="484" spans="5:53" customFormat="1" x14ac:dyDescent="0.25"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2"/>
      <c r="Y484" s="16"/>
      <c r="Z484" s="16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</row>
    <row r="485" spans="5:53" customFormat="1" x14ac:dyDescent="0.25"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2"/>
      <c r="Y485" s="16"/>
      <c r="Z485" s="16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</row>
    <row r="486" spans="5:53" customFormat="1" x14ac:dyDescent="0.25"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2"/>
      <c r="Y486" s="16"/>
      <c r="Z486" s="16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</row>
    <row r="487" spans="5:53" customFormat="1" x14ac:dyDescent="0.25"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2"/>
      <c r="Y487" s="16"/>
      <c r="Z487" s="16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</row>
    <row r="488" spans="5:53" customFormat="1" x14ac:dyDescent="0.25"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2"/>
      <c r="Y488" s="16"/>
      <c r="Z488" s="16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</row>
    <row r="489" spans="5:53" customFormat="1" x14ac:dyDescent="0.25"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2"/>
      <c r="Y489" s="16"/>
      <c r="Z489" s="16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</row>
    <row r="490" spans="5:53" customFormat="1" x14ac:dyDescent="0.25"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2"/>
      <c r="Y490" s="16"/>
      <c r="Z490" s="16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</row>
    <row r="491" spans="5:53" customFormat="1" x14ac:dyDescent="0.25"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2"/>
      <c r="Y491" s="16"/>
      <c r="Z491" s="16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</row>
    <row r="492" spans="5:53" customFormat="1" x14ac:dyDescent="0.25"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2"/>
      <c r="Y492" s="16"/>
      <c r="Z492" s="16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</row>
    <row r="493" spans="5:53" customFormat="1" x14ac:dyDescent="0.25"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2"/>
      <c r="Y493" s="16"/>
      <c r="Z493" s="16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</row>
    <row r="494" spans="5:53" customFormat="1" x14ac:dyDescent="0.25"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2"/>
      <c r="Y494" s="16"/>
      <c r="Z494" s="16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</row>
    <row r="495" spans="5:53" customFormat="1" x14ac:dyDescent="0.25"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2"/>
      <c r="Y495" s="16"/>
      <c r="Z495" s="16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</row>
    <row r="496" spans="5:53" customFormat="1" x14ac:dyDescent="0.25"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2"/>
      <c r="Y496" s="16"/>
      <c r="Z496" s="16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</row>
    <row r="497" spans="5:53" customFormat="1" x14ac:dyDescent="0.25"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2"/>
      <c r="Y497" s="16"/>
      <c r="Z497" s="16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</row>
    <row r="498" spans="5:53" customFormat="1" x14ac:dyDescent="0.25"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2"/>
      <c r="Y498" s="16"/>
      <c r="Z498" s="16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</row>
    <row r="499" spans="5:53" customFormat="1" x14ac:dyDescent="0.25"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2"/>
      <c r="Y499" s="16"/>
      <c r="Z499" s="16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</row>
    <row r="500" spans="5:53" customFormat="1" x14ac:dyDescent="0.25"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2"/>
      <c r="Y500" s="16"/>
      <c r="Z500" s="16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</row>
    <row r="501" spans="5:53" customFormat="1" x14ac:dyDescent="0.25"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2"/>
      <c r="Y501" s="16"/>
      <c r="Z501" s="16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</row>
    <row r="502" spans="5:53" customFormat="1" x14ac:dyDescent="0.25"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2"/>
      <c r="Y502" s="16"/>
      <c r="Z502" s="16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</row>
    <row r="503" spans="5:53" customFormat="1" x14ac:dyDescent="0.25"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2"/>
      <c r="Y503" s="16"/>
      <c r="Z503" s="16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</row>
    <row r="504" spans="5:53" customFormat="1" x14ac:dyDescent="0.25"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2"/>
      <c r="Y504" s="16"/>
      <c r="Z504" s="16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</row>
    <row r="505" spans="5:53" customFormat="1" x14ac:dyDescent="0.25"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2"/>
      <c r="Y505" s="16"/>
      <c r="Z505" s="16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</row>
    <row r="506" spans="5:53" customFormat="1" x14ac:dyDescent="0.25"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2"/>
      <c r="Y506" s="16"/>
      <c r="Z506" s="16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</row>
    <row r="507" spans="5:53" customFormat="1" x14ac:dyDescent="0.25"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2"/>
      <c r="Y507" s="16"/>
      <c r="Z507" s="16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</row>
    <row r="508" spans="5:53" customFormat="1" x14ac:dyDescent="0.25"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2"/>
      <c r="Y508" s="16"/>
      <c r="Z508" s="16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</row>
    <row r="509" spans="5:53" customFormat="1" x14ac:dyDescent="0.25"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2"/>
      <c r="Y509" s="16"/>
      <c r="Z509" s="16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</row>
    <row r="510" spans="5:53" customFormat="1" x14ac:dyDescent="0.25"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2"/>
      <c r="Y510" s="16"/>
      <c r="Z510" s="16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</row>
    <row r="511" spans="5:53" customFormat="1" x14ac:dyDescent="0.25"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2"/>
      <c r="Y511" s="16"/>
      <c r="Z511" s="16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</row>
    <row r="512" spans="5:53" customFormat="1" x14ac:dyDescent="0.25"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2"/>
      <c r="Y512" s="16"/>
      <c r="Z512" s="16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</row>
    <row r="513" spans="5:53" customFormat="1" x14ac:dyDescent="0.25"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2"/>
      <c r="Y513" s="16"/>
      <c r="Z513" s="16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</row>
    <row r="514" spans="5:53" customFormat="1" x14ac:dyDescent="0.25"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2"/>
      <c r="Y514" s="16"/>
      <c r="Z514" s="16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</row>
    <row r="515" spans="5:53" customFormat="1" x14ac:dyDescent="0.25"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2"/>
      <c r="Y515" s="16"/>
      <c r="Z515" s="16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</row>
    <row r="516" spans="5:53" customFormat="1" x14ac:dyDescent="0.25"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2"/>
      <c r="Y516" s="16"/>
      <c r="Z516" s="16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</row>
    <row r="517" spans="5:53" customFormat="1" x14ac:dyDescent="0.25"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2"/>
      <c r="Y517" s="16"/>
      <c r="Z517" s="16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</row>
    <row r="518" spans="5:53" customFormat="1" x14ac:dyDescent="0.25"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2"/>
      <c r="Y518" s="16"/>
      <c r="Z518" s="16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</row>
    <row r="519" spans="5:53" customFormat="1" x14ac:dyDescent="0.25"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2"/>
      <c r="Y519" s="16"/>
      <c r="Z519" s="16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</row>
    <row r="520" spans="5:53" customFormat="1" x14ac:dyDescent="0.25"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2"/>
      <c r="Y520" s="16"/>
      <c r="Z520" s="16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</row>
    <row r="521" spans="5:53" customFormat="1" x14ac:dyDescent="0.25"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2"/>
      <c r="Y521" s="16"/>
      <c r="Z521" s="16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</row>
    <row r="522" spans="5:53" customFormat="1" x14ac:dyDescent="0.25"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2"/>
      <c r="Y522" s="16"/>
      <c r="Z522" s="16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</row>
    <row r="523" spans="5:53" customFormat="1" x14ac:dyDescent="0.25"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2"/>
      <c r="Y523" s="16"/>
      <c r="Z523" s="16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</row>
    <row r="524" spans="5:53" customFormat="1" x14ac:dyDescent="0.25"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2"/>
      <c r="Y524" s="16"/>
      <c r="Z524" s="16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</row>
    <row r="525" spans="5:53" customFormat="1" x14ac:dyDescent="0.25"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2"/>
      <c r="Y525" s="16"/>
      <c r="Z525" s="16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</row>
    <row r="526" spans="5:53" customFormat="1" x14ac:dyDescent="0.25"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2"/>
      <c r="Y526" s="16"/>
      <c r="Z526" s="16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</row>
    <row r="527" spans="5:53" customFormat="1" x14ac:dyDescent="0.25"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2"/>
      <c r="Y527" s="16"/>
      <c r="Z527" s="16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</row>
    <row r="528" spans="5:53" customFormat="1" x14ac:dyDescent="0.25"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2"/>
      <c r="Y528" s="16"/>
      <c r="Z528" s="16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</row>
    <row r="529" spans="5:53" customFormat="1" x14ac:dyDescent="0.25"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2"/>
      <c r="Y529" s="16"/>
      <c r="Z529" s="16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</row>
    <row r="530" spans="5:53" customFormat="1" x14ac:dyDescent="0.25"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2"/>
      <c r="Y530" s="16"/>
      <c r="Z530" s="16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</row>
    <row r="531" spans="5:53" customFormat="1" x14ac:dyDescent="0.25"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2"/>
      <c r="Y531" s="16"/>
      <c r="Z531" s="16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</row>
    <row r="532" spans="5:53" customFormat="1" x14ac:dyDescent="0.25"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2"/>
      <c r="Y532" s="16"/>
      <c r="Z532" s="16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</row>
    <row r="533" spans="5:53" customFormat="1" x14ac:dyDescent="0.25"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2"/>
      <c r="Y533" s="16"/>
      <c r="Z533" s="16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</row>
    <row r="534" spans="5:53" customFormat="1" x14ac:dyDescent="0.25"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2"/>
      <c r="Y534" s="16"/>
      <c r="Z534" s="16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</row>
    <row r="535" spans="5:53" customFormat="1" x14ac:dyDescent="0.25"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2"/>
      <c r="Y535" s="16"/>
      <c r="Z535" s="16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</row>
    <row r="536" spans="5:53" customFormat="1" x14ac:dyDescent="0.25"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2"/>
      <c r="Y536" s="16"/>
      <c r="Z536" s="16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</row>
    <row r="537" spans="5:53" customFormat="1" x14ac:dyDescent="0.25"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2"/>
      <c r="Y537" s="16"/>
      <c r="Z537" s="16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</row>
    <row r="538" spans="5:53" customFormat="1" x14ac:dyDescent="0.25"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2"/>
      <c r="Y538" s="16"/>
      <c r="Z538" s="16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</row>
    <row r="539" spans="5:53" customFormat="1" x14ac:dyDescent="0.25"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2"/>
      <c r="Y539" s="16"/>
      <c r="Z539" s="16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</row>
    <row r="540" spans="5:53" customFormat="1" x14ac:dyDescent="0.25"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2"/>
      <c r="Y540" s="16"/>
      <c r="Z540" s="16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</row>
    <row r="541" spans="5:53" customFormat="1" x14ac:dyDescent="0.25"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2"/>
      <c r="Y541" s="16"/>
      <c r="Z541" s="16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</row>
    <row r="542" spans="5:53" customFormat="1" x14ac:dyDescent="0.25"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2"/>
      <c r="Y542" s="16"/>
      <c r="Z542" s="16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</row>
    <row r="543" spans="5:53" customFormat="1" x14ac:dyDescent="0.25"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2"/>
      <c r="Y543" s="16"/>
      <c r="Z543" s="16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</row>
    <row r="544" spans="5:53" customFormat="1" x14ac:dyDescent="0.25"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2"/>
      <c r="Y544" s="16"/>
      <c r="Z544" s="16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</row>
    <row r="545" spans="5:53" customFormat="1" x14ac:dyDescent="0.25"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2"/>
      <c r="Y545" s="16"/>
      <c r="Z545" s="16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</row>
    <row r="546" spans="5:53" customFormat="1" x14ac:dyDescent="0.25"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2"/>
      <c r="Y546" s="16"/>
      <c r="Z546" s="16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</row>
    <row r="547" spans="5:53" customFormat="1" x14ac:dyDescent="0.25"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2"/>
      <c r="Y547" s="16"/>
      <c r="Z547" s="16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</row>
    <row r="548" spans="5:53" customFormat="1" x14ac:dyDescent="0.25"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2"/>
      <c r="Y548" s="16"/>
      <c r="Z548" s="16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</row>
    <row r="549" spans="5:53" customFormat="1" x14ac:dyDescent="0.25"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2"/>
      <c r="Y549" s="16"/>
      <c r="Z549" s="16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</row>
    <row r="550" spans="5:53" customFormat="1" x14ac:dyDescent="0.25"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2"/>
      <c r="Y550" s="16"/>
      <c r="Z550" s="16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</row>
    <row r="551" spans="5:53" customFormat="1" x14ac:dyDescent="0.25"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2"/>
      <c r="Y551" s="16"/>
      <c r="Z551" s="16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</row>
    <row r="552" spans="5:53" customFormat="1" x14ac:dyDescent="0.25"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2"/>
      <c r="Y552" s="16"/>
      <c r="Z552" s="16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</row>
    <row r="553" spans="5:53" customFormat="1" x14ac:dyDescent="0.25"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2"/>
      <c r="Y553" s="16"/>
      <c r="Z553" s="16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</row>
    <row r="554" spans="5:53" customFormat="1" x14ac:dyDescent="0.25"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2"/>
      <c r="Y554" s="16"/>
      <c r="Z554" s="16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</row>
    <row r="555" spans="5:53" customFormat="1" x14ac:dyDescent="0.25"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2"/>
      <c r="Y555" s="16"/>
      <c r="Z555" s="16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</row>
    <row r="556" spans="5:53" customFormat="1" x14ac:dyDescent="0.25"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2"/>
      <c r="Y556" s="16"/>
      <c r="Z556" s="16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</row>
    <row r="557" spans="5:53" customFormat="1" x14ac:dyDescent="0.25"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2"/>
      <c r="Y557" s="16"/>
      <c r="Z557" s="16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</row>
    <row r="558" spans="5:53" customFormat="1" x14ac:dyDescent="0.25"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2"/>
      <c r="Y558" s="16"/>
      <c r="Z558" s="16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</row>
    <row r="559" spans="5:53" customFormat="1" x14ac:dyDescent="0.25"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2"/>
      <c r="Y559" s="16"/>
      <c r="Z559" s="16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</row>
    <row r="560" spans="5:53" customFormat="1" x14ac:dyDescent="0.25"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2"/>
      <c r="Y560" s="16"/>
      <c r="Z560" s="16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</row>
    <row r="561" spans="5:53" customFormat="1" x14ac:dyDescent="0.25"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2"/>
      <c r="Y561" s="16"/>
      <c r="Z561" s="16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</row>
    <row r="562" spans="5:53" customFormat="1" x14ac:dyDescent="0.25"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2"/>
      <c r="Y562" s="16"/>
      <c r="Z562" s="16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</row>
    <row r="563" spans="5:53" customFormat="1" x14ac:dyDescent="0.25"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2"/>
      <c r="Y563" s="16"/>
      <c r="Z563" s="16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</row>
    <row r="564" spans="5:53" customFormat="1" x14ac:dyDescent="0.25"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2"/>
      <c r="Y564" s="16"/>
      <c r="Z564" s="16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</row>
    <row r="565" spans="5:53" customFormat="1" x14ac:dyDescent="0.25"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2"/>
      <c r="Y565" s="16"/>
      <c r="Z565" s="16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</row>
    <row r="566" spans="5:53" customFormat="1" x14ac:dyDescent="0.25"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2"/>
      <c r="Y566" s="16"/>
      <c r="Z566" s="16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</row>
    <row r="567" spans="5:53" customFormat="1" x14ac:dyDescent="0.25"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2"/>
      <c r="Y567" s="16"/>
      <c r="Z567" s="16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</row>
    <row r="568" spans="5:53" customFormat="1" x14ac:dyDescent="0.25"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2"/>
      <c r="Y568" s="16"/>
      <c r="Z568" s="16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</row>
    <row r="569" spans="5:53" customFormat="1" x14ac:dyDescent="0.25"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2"/>
      <c r="Y569" s="16"/>
      <c r="Z569" s="16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</row>
    <row r="570" spans="5:53" customFormat="1" x14ac:dyDescent="0.25"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2"/>
      <c r="Y570" s="16"/>
      <c r="Z570" s="16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</row>
    <row r="571" spans="5:53" customFormat="1" x14ac:dyDescent="0.25"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2"/>
      <c r="Y571" s="16"/>
      <c r="Z571" s="16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</row>
    <row r="572" spans="5:53" customFormat="1" x14ac:dyDescent="0.25"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2"/>
      <c r="Y572" s="16"/>
      <c r="Z572" s="16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</row>
    <row r="573" spans="5:53" customFormat="1" x14ac:dyDescent="0.25"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2"/>
      <c r="Y573" s="16"/>
      <c r="Z573" s="16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</row>
    <row r="574" spans="5:53" customFormat="1" x14ac:dyDescent="0.25"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2"/>
      <c r="Y574" s="16"/>
      <c r="Z574" s="16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</row>
    <row r="575" spans="5:53" customFormat="1" x14ac:dyDescent="0.25"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2"/>
      <c r="Y575" s="16"/>
      <c r="Z575" s="16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</row>
    <row r="576" spans="5:53" customFormat="1" x14ac:dyDescent="0.25"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2"/>
      <c r="Y576" s="16"/>
      <c r="Z576" s="16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</row>
    <row r="577" spans="5:53" customFormat="1" x14ac:dyDescent="0.25"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2"/>
      <c r="Y577" s="16"/>
      <c r="Z577" s="16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</row>
    <row r="578" spans="5:53" customFormat="1" x14ac:dyDescent="0.25"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2"/>
      <c r="Y578" s="16"/>
      <c r="Z578" s="16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</row>
    <row r="579" spans="5:53" customFormat="1" x14ac:dyDescent="0.25"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2"/>
      <c r="Y579" s="16"/>
      <c r="Z579" s="16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</row>
    <row r="580" spans="5:53" customFormat="1" x14ac:dyDescent="0.25"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2"/>
      <c r="Y580" s="16"/>
      <c r="Z580" s="16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</row>
    <row r="581" spans="5:53" customFormat="1" x14ac:dyDescent="0.25"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2"/>
      <c r="Y581" s="16"/>
      <c r="Z581" s="16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</row>
    <row r="582" spans="5:53" customFormat="1" x14ac:dyDescent="0.25"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2"/>
      <c r="Y582" s="16"/>
      <c r="Z582" s="16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</row>
    <row r="583" spans="5:53" customFormat="1" x14ac:dyDescent="0.25"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2"/>
      <c r="Y583" s="16"/>
      <c r="Z583" s="16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</row>
    <row r="584" spans="5:53" customFormat="1" x14ac:dyDescent="0.25"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2"/>
      <c r="Y584" s="16"/>
      <c r="Z584" s="16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</row>
    <row r="585" spans="5:53" customFormat="1" x14ac:dyDescent="0.25"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2"/>
      <c r="Y585" s="16"/>
      <c r="Z585" s="16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</row>
    <row r="586" spans="5:53" customFormat="1" x14ac:dyDescent="0.25"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2"/>
      <c r="Y586" s="16"/>
      <c r="Z586" s="16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</row>
    <row r="587" spans="5:53" customFormat="1" x14ac:dyDescent="0.25"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2"/>
      <c r="Y587" s="16"/>
      <c r="Z587" s="16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</row>
    <row r="588" spans="5:53" customFormat="1" x14ac:dyDescent="0.25"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2"/>
      <c r="Y588" s="16"/>
      <c r="Z588" s="16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</row>
    <row r="589" spans="5:53" customFormat="1" x14ac:dyDescent="0.25"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2"/>
      <c r="Y589" s="16"/>
      <c r="Z589" s="16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</row>
    <row r="590" spans="5:53" customFormat="1" x14ac:dyDescent="0.25"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2"/>
      <c r="Y590" s="16"/>
      <c r="Z590" s="16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</row>
    <row r="591" spans="5:53" customFormat="1" x14ac:dyDescent="0.25"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2"/>
      <c r="Y591" s="16"/>
      <c r="Z591" s="16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</row>
    <row r="592" spans="5:53" customFormat="1" x14ac:dyDescent="0.25"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2"/>
      <c r="Y592" s="16"/>
      <c r="Z592" s="16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</row>
    <row r="593" spans="5:53" customFormat="1" x14ac:dyDescent="0.25"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2"/>
      <c r="Y593" s="16"/>
      <c r="Z593" s="16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</row>
    <row r="594" spans="5:53" customFormat="1" x14ac:dyDescent="0.25"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2"/>
      <c r="Y594" s="16"/>
      <c r="Z594" s="16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</row>
    <row r="595" spans="5:53" customFormat="1" x14ac:dyDescent="0.25"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2"/>
      <c r="Y595" s="16"/>
      <c r="Z595" s="16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</row>
    <row r="596" spans="5:53" customFormat="1" x14ac:dyDescent="0.25"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2"/>
      <c r="Y596" s="16"/>
      <c r="Z596" s="16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</row>
    <row r="597" spans="5:53" customFormat="1" x14ac:dyDescent="0.25"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2"/>
      <c r="Y597" s="16"/>
      <c r="Z597" s="16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</row>
    <row r="598" spans="5:53" customFormat="1" x14ac:dyDescent="0.25"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2"/>
      <c r="Y598" s="16"/>
      <c r="Z598" s="16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</row>
    <row r="599" spans="5:53" customFormat="1" x14ac:dyDescent="0.25"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2"/>
      <c r="Y599" s="16"/>
      <c r="Z599" s="16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</row>
    <row r="600" spans="5:53" customFormat="1" x14ac:dyDescent="0.25"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2"/>
      <c r="Y600" s="16"/>
      <c r="Z600" s="16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</row>
    <row r="601" spans="5:53" customFormat="1" x14ac:dyDescent="0.25"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2"/>
      <c r="Y601" s="16"/>
      <c r="Z601" s="16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</row>
    <row r="602" spans="5:53" customFormat="1" x14ac:dyDescent="0.25"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2"/>
      <c r="Y602" s="16"/>
      <c r="Z602" s="16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</row>
    <row r="603" spans="5:53" customFormat="1" x14ac:dyDescent="0.25"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2"/>
      <c r="Y603" s="16"/>
      <c r="Z603" s="16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</row>
    <row r="604" spans="5:53" customFormat="1" x14ac:dyDescent="0.25"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2"/>
      <c r="Y604" s="16"/>
      <c r="Z604" s="16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</row>
    <row r="605" spans="5:53" customFormat="1" x14ac:dyDescent="0.25"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2"/>
      <c r="Y605" s="16"/>
      <c r="Z605" s="16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</row>
    <row r="606" spans="5:53" customFormat="1" x14ac:dyDescent="0.25"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2"/>
      <c r="Y606" s="16"/>
      <c r="Z606" s="16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</row>
    <row r="607" spans="5:53" customFormat="1" x14ac:dyDescent="0.25"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2"/>
      <c r="Y607" s="16"/>
      <c r="Z607" s="16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</row>
    <row r="608" spans="5:53" customFormat="1" x14ac:dyDescent="0.25"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2"/>
      <c r="Y608" s="16"/>
      <c r="Z608" s="16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</row>
    <row r="609" spans="5:53" customFormat="1" x14ac:dyDescent="0.25"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2"/>
      <c r="Y609" s="16"/>
      <c r="Z609" s="16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</row>
    <row r="610" spans="5:53" customFormat="1" x14ac:dyDescent="0.25"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2"/>
      <c r="Y610" s="16"/>
      <c r="Z610" s="16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</row>
    <row r="611" spans="5:53" customFormat="1" x14ac:dyDescent="0.25"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2"/>
      <c r="Y611" s="16"/>
      <c r="Z611" s="16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</row>
    <row r="612" spans="5:53" customFormat="1" x14ac:dyDescent="0.25"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2"/>
      <c r="Y612" s="16"/>
      <c r="Z612" s="16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</row>
    <row r="613" spans="5:53" customFormat="1" x14ac:dyDescent="0.25"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2"/>
      <c r="Y613" s="16"/>
      <c r="Z613" s="16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</row>
    <row r="614" spans="5:53" customFormat="1" x14ac:dyDescent="0.25"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2"/>
      <c r="Y614" s="16"/>
      <c r="Z614" s="16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</row>
    <row r="615" spans="5:53" customFormat="1" x14ac:dyDescent="0.25"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2"/>
      <c r="Y615" s="16"/>
      <c r="Z615" s="16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</row>
    <row r="616" spans="5:53" customFormat="1" x14ac:dyDescent="0.25"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2"/>
      <c r="Y616" s="16"/>
      <c r="Z616" s="16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</row>
    <row r="617" spans="5:53" customFormat="1" x14ac:dyDescent="0.25"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2"/>
      <c r="Y617" s="16"/>
      <c r="Z617" s="16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</row>
    <row r="618" spans="5:53" customFormat="1" x14ac:dyDescent="0.25"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2"/>
      <c r="Y618" s="16"/>
      <c r="Z618" s="16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</row>
    <row r="619" spans="5:53" customFormat="1" x14ac:dyDescent="0.25"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2"/>
      <c r="Y619" s="16"/>
      <c r="Z619" s="16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</row>
    <row r="620" spans="5:53" customFormat="1" x14ac:dyDescent="0.25"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2"/>
      <c r="Y620" s="16"/>
      <c r="Z620" s="16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</row>
    <row r="621" spans="5:53" customFormat="1" x14ac:dyDescent="0.25"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2"/>
      <c r="Y621" s="16"/>
      <c r="Z621" s="16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</row>
    <row r="622" spans="5:53" customFormat="1" x14ac:dyDescent="0.25"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2"/>
      <c r="Y622" s="16"/>
      <c r="Z622" s="16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</row>
    <row r="623" spans="5:53" customFormat="1" x14ac:dyDescent="0.25"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2"/>
      <c r="Y623" s="16"/>
      <c r="Z623" s="16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</row>
    <row r="624" spans="5:53" customFormat="1" x14ac:dyDescent="0.25"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2"/>
      <c r="Y624" s="16"/>
      <c r="Z624" s="16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</row>
    <row r="625" spans="5:53" customFormat="1" x14ac:dyDescent="0.25"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2"/>
      <c r="Y625" s="16"/>
      <c r="Z625" s="16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</row>
    <row r="626" spans="5:53" customFormat="1" x14ac:dyDescent="0.25"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2"/>
      <c r="Y626" s="16"/>
      <c r="Z626" s="16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</row>
    <row r="627" spans="5:53" customFormat="1" x14ac:dyDescent="0.25"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2"/>
      <c r="Y627" s="16"/>
      <c r="Z627" s="16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</row>
    <row r="628" spans="5:53" customFormat="1" x14ac:dyDescent="0.25"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2"/>
      <c r="Y628" s="16"/>
      <c r="Z628" s="16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</row>
    <row r="629" spans="5:53" customFormat="1" x14ac:dyDescent="0.25"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2"/>
      <c r="Y629" s="16"/>
      <c r="Z629" s="16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</row>
    <row r="630" spans="5:53" customFormat="1" x14ac:dyDescent="0.25"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2"/>
      <c r="Y630" s="16"/>
      <c r="Z630" s="16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</row>
    <row r="631" spans="5:53" customFormat="1" x14ac:dyDescent="0.25"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2"/>
      <c r="Y631" s="16"/>
      <c r="Z631" s="16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</row>
    <row r="632" spans="5:53" customFormat="1" x14ac:dyDescent="0.25"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2"/>
      <c r="Y632" s="16"/>
      <c r="Z632" s="16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</row>
    <row r="633" spans="5:53" customFormat="1" x14ac:dyDescent="0.25"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2"/>
      <c r="Y633" s="16"/>
      <c r="Z633" s="16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</row>
    <row r="634" spans="5:53" customFormat="1" x14ac:dyDescent="0.25"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2"/>
      <c r="Y634" s="16"/>
      <c r="Z634" s="16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</row>
    <row r="635" spans="5:53" customFormat="1" x14ac:dyDescent="0.25"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2"/>
      <c r="Y635" s="16"/>
      <c r="Z635" s="16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</row>
    <row r="636" spans="5:53" customFormat="1" x14ac:dyDescent="0.25"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2"/>
      <c r="Y636" s="16"/>
      <c r="Z636" s="16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</row>
    <row r="637" spans="5:53" customFormat="1" x14ac:dyDescent="0.25"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2"/>
      <c r="Y637" s="16"/>
      <c r="Z637" s="16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</row>
    <row r="638" spans="5:53" customFormat="1" x14ac:dyDescent="0.25"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2"/>
      <c r="Y638" s="16"/>
      <c r="Z638" s="16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</row>
    <row r="639" spans="5:53" customFormat="1" x14ac:dyDescent="0.25"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2"/>
      <c r="Y639" s="16"/>
      <c r="Z639" s="16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</row>
    <row r="640" spans="5:53" customFormat="1" x14ac:dyDescent="0.25"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2"/>
      <c r="Y640" s="16"/>
      <c r="Z640" s="16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</row>
    <row r="641" spans="5:53" customFormat="1" x14ac:dyDescent="0.25"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2"/>
      <c r="Y641" s="16"/>
      <c r="Z641" s="16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</row>
    <row r="642" spans="5:53" customFormat="1" x14ac:dyDescent="0.25"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2"/>
      <c r="Y642" s="16"/>
      <c r="Z642" s="16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</row>
    <row r="643" spans="5:53" customFormat="1" x14ac:dyDescent="0.25"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2"/>
      <c r="Y643" s="16"/>
      <c r="Z643" s="16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</row>
    <row r="644" spans="5:53" customFormat="1" x14ac:dyDescent="0.25"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2"/>
      <c r="Y644" s="16"/>
      <c r="Z644" s="16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</row>
    <row r="645" spans="5:53" customFormat="1" x14ac:dyDescent="0.25"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2"/>
      <c r="Y645" s="16"/>
      <c r="Z645" s="16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</row>
    <row r="646" spans="5:53" customFormat="1" x14ac:dyDescent="0.25"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2"/>
      <c r="Y646" s="16"/>
      <c r="Z646" s="16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</row>
    <row r="647" spans="5:53" customFormat="1" x14ac:dyDescent="0.25"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2"/>
      <c r="Y647" s="16"/>
      <c r="Z647" s="16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</row>
    <row r="648" spans="5:53" customFormat="1" x14ac:dyDescent="0.25"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2"/>
      <c r="Y648" s="16"/>
      <c r="Z648" s="16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</row>
    <row r="649" spans="5:53" customFormat="1" x14ac:dyDescent="0.25"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2"/>
      <c r="Y649" s="16"/>
      <c r="Z649" s="16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</row>
    <row r="650" spans="5:53" customFormat="1" x14ac:dyDescent="0.25"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2"/>
      <c r="Y650" s="16"/>
      <c r="Z650" s="16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</row>
    <row r="651" spans="5:53" customFormat="1" x14ac:dyDescent="0.25"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2"/>
      <c r="Y651" s="16"/>
      <c r="Z651" s="16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</row>
    <row r="652" spans="5:53" customFormat="1" x14ac:dyDescent="0.25"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2"/>
      <c r="Y652" s="16"/>
      <c r="Z652" s="16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</row>
    <row r="653" spans="5:53" customFormat="1" x14ac:dyDescent="0.25"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2"/>
      <c r="Y653" s="16"/>
      <c r="Z653" s="16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</row>
    <row r="654" spans="5:53" customFormat="1" x14ac:dyDescent="0.25"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2"/>
      <c r="Y654" s="16"/>
      <c r="Z654" s="16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</row>
    <row r="655" spans="5:53" customFormat="1" x14ac:dyDescent="0.25"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2"/>
      <c r="Y655" s="16"/>
      <c r="Z655" s="16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</row>
    <row r="656" spans="5:53" customFormat="1" x14ac:dyDescent="0.25"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2"/>
      <c r="Y656" s="16"/>
      <c r="Z656" s="16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</row>
    <row r="657" spans="5:53" customFormat="1" x14ac:dyDescent="0.25"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2"/>
      <c r="Y657" s="16"/>
      <c r="Z657" s="16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</row>
    <row r="658" spans="5:53" customFormat="1" x14ac:dyDescent="0.25"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2"/>
      <c r="Y658" s="16"/>
      <c r="Z658" s="16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</row>
    <row r="659" spans="5:53" customFormat="1" x14ac:dyDescent="0.25"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2"/>
      <c r="Y659" s="16"/>
      <c r="Z659" s="16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</row>
    <row r="660" spans="5:53" customFormat="1" x14ac:dyDescent="0.25"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2"/>
      <c r="Y660" s="16"/>
      <c r="Z660" s="16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</row>
    <row r="661" spans="5:53" customFormat="1" x14ac:dyDescent="0.25"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2"/>
      <c r="Y661" s="16"/>
      <c r="Z661" s="16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</row>
    <row r="662" spans="5:53" customFormat="1" x14ac:dyDescent="0.25"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2"/>
      <c r="Y662" s="16"/>
      <c r="Z662" s="16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</row>
    <row r="663" spans="5:53" customFormat="1" x14ac:dyDescent="0.25"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2"/>
      <c r="Y663" s="16"/>
      <c r="Z663" s="16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</row>
    <row r="664" spans="5:53" customFormat="1" x14ac:dyDescent="0.25"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2"/>
      <c r="Y664" s="16"/>
      <c r="Z664" s="16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</row>
    <row r="665" spans="5:53" customFormat="1" x14ac:dyDescent="0.25"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2"/>
      <c r="Y665" s="16"/>
      <c r="Z665" s="16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</row>
    <row r="666" spans="5:53" customFormat="1" x14ac:dyDescent="0.25"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2"/>
      <c r="Y666" s="16"/>
      <c r="Z666" s="16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</row>
    <row r="667" spans="5:53" customFormat="1" x14ac:dyDescent="0.25"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2"/>
      <c r="Y667" s="16"/>
      <c r="Z667" s="16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</row>
    <row r="668" spans="5:53" customFormat="1" x14ac:dyDescent="0.25"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2"/>
      <c r="Y668" s="16"/>
      <c r="Z668" s="16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</row>
    <row r="669" spans="5:53" customFormat="1" x14ac:dyDescent="0.25"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2"/>
      <c r="Y669" s="16"/>
      <c r="Z669" s="16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</row>
    <row r="670" spans="5:53" customFormat="1" x14ac:dyDescent="0.25"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2"/>
      <c r="Y670" s="16"/>
      <c r="Z670" s="16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</row>
    <row r="671" spans="5:53" customFormat="1" x14ac:dyDescent="0.25"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2"/>
      <c r="Y671" s="16"/>
      <c r="Z671" s="16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</row>
    <row r="672" spans="5:53" customFormat="1" x14ac:dyDescent="0.25"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2"/>
      <c r="Y672" s="16"/>
      <c r="Z672" s="16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</row>
    <row r="673" spans="5:53" customFormat="1" x14ac:dyDescent="0.25"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2"/>
      <c r="Y673" s="16"/>
      <c r="Z673" s="16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</row>
    <row r="674" spans="5:53" customFormat="1" x14ac:dyDescent="0.25"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2"/>
      <c r="Y674" s="16"/>
      <c r="Z674" s="16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</row>
    <row r="675" spans="5:53" customFormat="1" x14ac:dyDescent="0.25"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2"/>
      <c r="Y675" s="16"/>
      <c r="Z675" s="16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</row>
    <row r="676" spans="5:53" customFormat="1" x14ac:dyDescent="0.25"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2"/>
      <c r="Y676" s="16"/>
      <c r="Z676" s="16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</row>
    <row r="677" spans="5:53" customFormat="1" x14ac:dyDescent="0.25"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2"/>
      <c r="Y677" s="16"/>
      <c r="Z677" s="16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</row>
    <row r="678" spans="5:53" customFormat="1" x14ac:dyDescent="0.25"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2"/>
      <c r="Y678" s="16"/>
      <c r="Z678" s="16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</row>
    <row r="679" spans="5:53" customFormat="1" x14ac:dyDescent="0.25"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2"/>
      <c r="Y679" s="16"/>
      <c r="Z679" s="16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</row>
    <row r="680" spans="5:53" customFormat="1" x14ac:dyDescent="0.25"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2"/>
      <c r="Y680" s="16"/>
      <c r="Z680" s="16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</row>
    <row r="681" spans="5:53" customFormat="1" x14ac:dyDescent="0.25"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2"/>
      <c r="Y681" s="16"/>
      <c r="Z681" s="16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</row>
    <row r="682" spans="5:53" customFormat="1" x14ac:dyDescent="0.25"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2"/>
      <c r="Y682" s="16"/>
      <c r="Z682" s="16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</row>
    <row r="683" spans="5:53" customFormat="1" x14ac:dyDescent="0.25"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2"/>
      <c r="Y683" s="16"/>
      <c r="Z683" s="16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</row>
    <row r="684" spans="5:53" customFormat="1" x14ac:dyDescent="0.25"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2"/>
      <c r="Y684" s="16"/>
      <c r="Z684" s="16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</row>
    <row r="685" spans="5:53" customFormat="1" x14ac:dyDescent="0.25"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2"/>
      <c r="Y685" s="16"/>
      <c r="Z685" s="16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</row>
    <row r="686" spans="5:53" customFormat="1" x14ac:dyDescent="0.25"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2"/>
      <c r="Y686" s="16"/>
      <c r="Z686" s="16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</row>
    <row r="687" spans="5:53" customFormat="1" x14ac:dyDescent="0.25"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2"/>
      <c r="Y687" s="16"/>
      <c r="Z687" s="16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</row>
    <row r="688" spans="5:53" customFormat="1" x14ac:dyDescent="0.25"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2"/>
      <c r="Y688" s="16"/>
      <c r="Z688" s="16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</row>
    <row r="689" spans="5:53" customFormat="1" x14ac:dyDescent="0.25"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2"/>
      <c r="Y689" s="16"/>
      <c r="Z689" s="16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</row>
    <row r="690" spans="5:53" customFormat="1" x14ac:dyDescent="0.25"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2"/>
      <c r="Y690" s="16"/>
      <c r="Z690" s="16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</row>
    <row r="691" spans="5:53" customFormat="1" x14ac:dyDescent="0.25"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2"/>
      <c r="Y691" s="16"/>
      <c r="Z691" s="16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</row>
    <row r="692" spans="5:53" customFormat="1" x14ac:dyDescent="0.25"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2"/>
      <c r="Y692" s="16"/>
      <c r="Z692" s="16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</row>
    <row r="693" spans="5:53" customFormat="1" x14ac:dyDescent="0.25"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2"/>
      <c r="Y693" s="16"/>
      <c r="Z693" s="16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</row>
    <row r="694" spans="5:53" customFormat="1" x14ac:dyDescent="0.25"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2"/>
      <c r="Y694" s="16"/>
      <c r="Z694" s="16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</row>
    <row r="695" spans="5:53" customFormat="1" x14ac:dyDescent="0.25"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2"/>
      <c r="Y695" s="16"/>
      <c r="Z695" s="16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</row>
    <row r="696" spans="5:53" customFormat="1" x14ac:dyDescent="0.25"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2"/>
      <c r="Y696" s="16"/>
      <c r="Z696" s="16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</row>
    <row r="697" spans="5:53" customFormat="1" x14ac:dyDescent="0.25"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2"/>
      <c r="Y697" s="16"/>
      <c r="Z697" s="16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</row>
    <row r="698" spans="5:53" customFormat="1" x14ac:dyDescent="0.25"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2"/>
      <c r="Y698" s="16"/>
      <c r="Z698" s="16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</row>
    <row r="699" spans="5:53" customFormat="1" x14ac:dyDescent="0.25"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2"/>
      <c r="Y699" s="16"/>
      <c r="Z699" s="16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</row>
    <row r="700" spans="5:53" customFormat="1" x14ac:dyDescent="0.25"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2"/>
      <c r="Y700" s="16"/>
      <c r="Z700" s="16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</row>
    <row r="701" spans="5:53" customFormat="1" x14ac:dyDescent="0.25"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2"/>
      <c r="Y701" s="16"/>
      <c r="Z701" s="16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</row>
    <row r="702" spans="5:53" customFormat="1" x14ac:dyDescent="0.25"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2"/>
      <c r="Y702" s="16"/>
      <c r="Z702" s="16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</row>
    <row r="703" spans="5:53" customFormat="1" x14ac:dyDescent="0.25"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2"/>
      <c r="Y703" s="16"/>
      <c r="Z703" s="16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</row>
    <row r="704" spans="5:53" customFormat="1" x14ac:dyDescent="0.25"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2"/>
      <c r="Y704" s="16"/>
      <c r="Z704" s="16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</row>
    <row r="705" spans="5:53" customFormat="1" x14ac:dyDescent="0.25"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2"/>
      <c r="Y705" s="16"/>
      <c r="Z705" s="16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</row>
    <row r="706" spans="5:53" customFormat="1" x14ac:dyDescent="0.25"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2"/>
      <c r="Y706" s="16"/>
      <c r="Z706" s="16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</row>
    <row r="707" spans="5:53" customFormat="1" x14ac:dyDescent="0.25"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2"/>
      <c r="Y707" s="16"/>
      <c r="Z707" s="16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</row>
    <row r="708" spans="5:53" customFormat="1" x14ac:dyDescent="0.25"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2"/>
      <c r="Y708" s="16"/>
      <c r="Z708" s="16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</row>
    <row r="709" spans="5:53" customFormat="1" x14ac:dyDescent="0.25"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2"/>
      <c r="Y709" s="16"/>
      <c r="Z709" s="16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</row>
    <row r="710" spans="5:53" customFormat="1" x14ac:dyDescent="0.25"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2"/>
      <c r="Y710" s="16"/>
      <c r="Z710" s="16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</row>
    <row r="711" spans="5:53" customFormat="1" x14ac:dyDescent="0.25"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2"/>
      <c r="Y711" s="16"/>
      <c r="Z711" s="16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</row>
    <row r="712" spans="5:53" customFormat="1" x14ac:dyDescent="0.25"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2"/>
      <c r="Y712" s="16"/>
      <c r="Z712" s="16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</row>
    <row r="713" spans="5:53" customFormat="1" x14ac:dyDescent="0.25"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2"/>
      <c r="Y713" s="16"/>
      <c r="Z713" s="16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</row>
    <row r="714" spans="5:53" customFormat="1" x14ac:dyDescent="0.25"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2"/>
      <c r="Y714" s="16"/>
      <c r="Z714" s="16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</row>
    <row r="715" spans="5:53" customFormat="1" x14ac:dyDescent="0.25"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2"/>
      <c r="Y715" s="16"/>
      <c r="Z715" s="16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</row>
    <row r="716" spans="5:53" customFormat="1" x14ac:dyDescent="0.25"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2"/>
      <c r="Y716" s="16"/>
      <c r="Z716" s="16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</row>
    <row r="717" spans="5:53" customFormat="1" x14ac:dyDescent="0.25"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2"/>
      <c r="Y717" s="16"/>
      <c r="Z717" s="16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</row>
    <row r="718" spans="5:53" customFormat="1" x14ac:dyDescent="0.25"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2"/>
      <c r="Y718" s="16"/>
      <c r="Z718" s="16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</row>
    <row r="719" spans="5:53" customFormat="1" x14ac:dyDescent="0.25"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2"/>
      <c r="Y719" s="16"/>
      <c r="Z719" s="16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</row>
    <row r="720" spans="5:53" customFormat="1" x14ac:dyDescent="0.25"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2"/>
      <c r="Y720" s="16"/>
      <c r="Z720" s="16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</row>
    <row r="721" spans="5:53" customFormat="1" x14ac:dyDescent="0.25"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2"/>
      <c r="Y721" s="16"/>
      <c r="Z721" s="16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</row>
    <row r="722" spans="5:53" customFormat="1" x14ac:dyDescent="0.25"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2"/>
      <c r="Y722" s="16"/>
      <c r="Z722" s="16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</row>
    <row r="723" spans="5:53" customFormat="1" x14ac:dyDescent="0.25"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2"/>
      <c r="Y723" s="16"/>
      <c r="Z723" s="16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</row>
    <row r="724" spans="5:53" customFormat="1" x14ac:dyDescent="0.25"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2"/>
      <c r="Y724" s="16"/>
      <c r="Z724" s="16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</row>
    <row r="725" spans="5:53" customFormat="1" x14ac:dyDescent="0.25"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2"/>
      <c r="Y725" s="16"/>
      <c r="Z725" s="16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</row>
    <row r="726" spans="5:53" customFormat="1" x14ac:dyDescent="0.25"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2"/>
      <c r="Y726" s="16"/>
      <c r="Z726" s="16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</row>
    <row r="727" spans="5:53" customFormat="1" x14ac:dyDescent="0.25"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2"/>
      <c r="Y727" s="16"/>
      <c r="Z727" s="16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</row>
    <row r="728" spans="5:53" customFormat="1" x14ac:dyDescent="0.25"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2"/>
      <c r="Y728" s="16"/>
      <c r="Z728" s="16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</row>
    <row r="729" spans="5:53" customFormat="1" x14ac:dyDescent="0.25"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2"/>
      <c r="Y729" s="16"/>
      <c r="Z729" s="16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</row>
    <row r="730" spans="5:53" customFormat="1" x14ac:dyDescent="0.25"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2"/>
      <c r="Y730" s="16"/>
      <c r="Z730" s="16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</row>
    <row r="731" spans="5:53" customFormat="1" x14ac:dyDescent="0.25"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2"/>
      <c r="Y731" s="16"/>
      <c r="Z731" s="16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</row>
    <row r="732" spans="5:53" customFormat="1" x14ac:dyDescent="0.25"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2"/>
      <c r="Y732" s="16"/>
      <c r="Z732" s="16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</row>
    <row r="733" spans="5:53" customFormat="1" x14ac:dyDescent="0.25"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2"/>
      <c r="Y733" s="16"/>
      <c r="Z733" s="16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</row>
    <row r="734" spans="5:53" customFormat="1" x14ac:dyDescent="0.25"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2"/>
      <c r="Y734" s="16"/>
      <c r="Z734" s="16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</row>
    <row r="735" spans="5:53" customFormat="1" x14ac:dyDescent="0.25"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2"/>
      <c r="Y735" s="16"/>
      <c r="Z735" s="16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</row>
    <row r="736" spans="5:53" customFormat="1" x14ac:dyDescent="0.25"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2"/>
      <c r="Y736" s="16"/>
      <c r="Z736" s="16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</row>
    <row r="737" spans="5:53" customFormat="1" x14ac:dyDescent="0.25"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2"/>
      <c r="Y737" s="16"/>
      <c r="Z737" s="16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</row>
    <row r="738" spans="5:53" customFormat="1" x14ac:dyDescent="0.25"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2"/>
      <c r="Y738" s="16"/>
      <c r="Z738" s="16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</row>
    <row r="739" spans="5:53" customFormat="1" x14ac:dyDescent="0.25"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2"/>
      <c r="Y739" s="16"/>
      <c r="Z739" s="16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</row>
    <row r="740" spans="5:53" customFormat="1" x14ac:dyDescent="0.25"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2"/>
      <c r="Y740" s="16"/>
      <c r="Z740" s="16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</row>
    <row r="741" spans="5:53" customFormat="1" x14ac:dyDescent="0.25"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2"/>
      <c r="Y741" s="16"/>
      <c r="Z741" s="16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</row>
    <row r="742" spans="5:53" customFormat="1" x14ac:dyDescent="0.25"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2"/>
      <c r="Y742" s="16"/>
      <c r="Z742" s="16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</row>
    <row r="743" spans="5:53" customFormat="1" x14ac:dyDescent="0.25"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2"/>
      <c r="Y743" s="16"/>
      <c r="Z743" s="16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</row>
    <row r="744" spans="5:53" customFormat="1" x14ac:dyDescent="0.25"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2"/>
      <c r="Y744" s="16"/>
      <c r="Z744" s="16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</row>
    <row r="745" spans="5:53" customFormat="1" x14ac:dyDescent="0.25"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2"/>
      <c r="Y745" s="16"/>
      <c r="Z745" s="16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</row>
    <row r="746" spans="5:53" customFormat="1" x14ac:dyDescent="0.25"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2"/>
      <c r="Y746" s="16"/>
      <c r="Z746" s="16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</row>
    <row r="747" spans="5:53" customFormat="1" x14ac:dyDescent="0.25"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2"/>
      <c r="Y747" s="16"/>
      <c r="Z747" s="16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</row>
    <row r="748" spans="5:53" customFormat="1" x14ac:dyDescent="0.25"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2"/>
      <c r="Y748" s="16"/>
      <c r="Z748" s="16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</row>
    <row r="749" spans="5:53" customFormat="1" x14ac:dyDescent="0.25"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2"/>
      <c r="Y749" s="16"/>
      <c r="Z749" s="16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</row>
    <row r="750" spans="5:53" customFormat="1" x14ac:dyDescent="0.25"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2"/>
      <c r="Y750" s="16"/>
      <c r="Z750" s="16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</row>
    <row r="751" spans="5:53" customFormat="1" x14ac:dyDescent="0.25"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2"/>
      <c r="Y751" s="16"/>
      <c r="Z751" s="16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</row>
    <row r="752" spans="5:53" customFormat="1" x14ac:dyDescent="0.25"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2"/>
      <c r="Y752" s="16"/>
      <c r="Z752" s="16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</row>
    <row r="753" spans="5:53" customFormat="1" x14ac:dyDescent="0.25"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2"/>
      <c r="Y753" s="16"/>
      <c r="Z753" s="16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</row>
    <row r="754" spans="5:53" customFormat="1" x14ac:dyDescent="0.25"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2"/>
      <c r="Y754" s="16"/>
      <c r="Z754" s="16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</row>
    <row r="755" spans="5:53" customFormat="1" x14ac:dyDescent="0.25"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2"/>
      <c r="Y755" s="16"/>
      <c r="Z755" s="16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</row>
    <row r="756" spans="5:53" customFormat="1" x14ac:dyDescent="0.25"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2"/>
      <c r="Y756" s="16"/>
      <c r="Z756" s="16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</row>
    <row r="757" spans="5:53" customFormat="1" x14ac:dyDescent="0.25"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2"/>
      <c r="Y757" s="16"/>
      <c r="Z757" s="16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</row>
    <row r="758" spans="5:53" customFormat="1" x14ac:dyDescent="0.25"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2"/>
      <c r="Y758" s="16"/>
      <c r="Z758" s="16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</row>
    <row r="759" spans="5:53" customFormat="1" x14ac:dyDescent="0.25"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2"/>
      <c r="Y759" s="16"/>
      <c r="Z759" s="16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</row>
    <row r="760" spans="5:53" customFormat="1" x14ac:dyDescent="0.25"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2"/>
      <c r="Y760" s="16"/>
      <c r="Z760" s="16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</row>
    <row r="761" spans="5:53" customFormat="1" x14ac:dyDescent="0.25"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2"/>
      <c r="Y761" s="16"/>
      <c r="Z761" s="16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</row>
    <row r="762" spans="5:53" customFormat="1" x14ac:dyDescent="0.25"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2"/>
      <c r="Y762" s="16"/>
      <c r="Z762" s="16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</row>
    <row r="763" spans="5:53" customFormat="1" x14ac:dyDescent="0.25"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2"/>
      <c r="Y763" s="16"/>
      <c r="Z763" s="16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</row>
    <row r="764" spans="5:53" customFormat="1" x14ac:dyDescent="0.25"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2"/>
      <c r="Y764" s="16"/>
      <c r="Z764" s="16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</row>
    <row r="765" spans="5:53" customFormat="1" x14ac:dyDescent="0.25"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2"/>
      <c r="Y765" s="16"/>
      <c r="Z765" s="16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</row>
    <row r="766" spans="5:53" customFormat="1" x14ac:dyDescent="0.25"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2"/>
      <c r="Y766" s="16"/>
      <c r="Z766" s="16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</row>
    <row r="767" spans="5:53" customFormat="1" x14ac:dyDescent="0.25"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2"/>
      <c r="Y767" s="16"/>
      <c r="Z767" s="16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</row>
    <row r="768" spans="5:53" customFormat="1" x14ac:dyDescent="0.25"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2"/>
      <c r="Y768" s="16"/>
      <c r="Z768" s="16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</row>
    <row r="769" spans="5:53" customFormat="1" x14ac:dyDescent="0.25"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2"/>
      <c r="Y769" s="16"/>
      <c r="Z769" s="16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</row>
    <row r="770" spans="5:53" customFormat="1" x14ac:dyDescent="0.25"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2"/>
      <c r="Y770" s="16"/>
      <c r="Z770" s="16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</row>
    <row r="771" spans="5:53" customFormat="1" x14ac:dyDescent="0.25"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2"/>
      <c r="Y771" s="16"/>
      <c r="Z771" s="16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</row>
    <row r="772" spans="5:53" customFormat="1" x14ac:dyDescent="0.25"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2"/>
      <c r="Y772" s="16"/>
      <c r="Z772" s="16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</row>
    <row r="773" spans="5:53" customFormat="1" x14ac:dyDescent="0.25"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2"/>
      <c r="Y773" s="16"/>
      <c r="Z773" s="16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</row>
    <row r="774" spans="5:53" customFormat="1" x14ac:dyDescent="0.25"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2"/>
      <c r="Y774" s="16"/>
      <c r="Z774" s="16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</row>
    <row r="775" spans="5:53" customFormat="1" x14ac:dyDescent="0.25"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2"/>
      <c r="Y775" s="16"/>
      <c r="Z775" s="16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</row>
    <row r="776" spans="5:53" customFormat="1" x14ac:dyDescent="0.25"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2"/>
      <c r="Y776" s="16"/>
      <c r="Z776" s="16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</row>
    <row r="777" spans="5:53" customFormat="1" x14ac:dyDescent="0.25"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2"/>
      <c r="Y777" s="16"/>
      <c r="Z777" s="16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</row>
    <row r="778" spans="5:53" customFormat="1" x14ac:dyDescent="0.25"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2"/>
      <c r="Y778" s="16"/>
      <c r="Z778" s="16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</row>
    <row r="779" spans="5:53" customFormat="1" x14ac:dyDescent="0.25"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2"/>
      <c r="Y779" s="16"/>
      <c r="Z779" s="16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</row>
    <row r="780" spans="5:53" customFormat="1" x14ac:dyDescent="0.25"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2"/>
      <c r="Y780" s="16"/>
      <c r="Z780" s="16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</row>
    <row r="781" spans="5:53" customFormat="1" x14ac:dyDescent="0.25"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2"/>
      <c r="Y781" s="16"/>
      <c r="Z781" s="16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</row>
    <row r="782" spans="5:53" customFormat="1" x14ac:dyDescent="0.25"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2"/>
      <c r="Y782" s="16"/>
      <c r="Z782" s="16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</row>
    <row r="783" spans="5:53" customFormat="1" x14ac:dyDescent="0.25"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2"/>
      <c r="Y783" s="16"/>
      <c r="Z783" s="16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</row>
    <row r="784" spans="5:53" customFormat="1" x14ac:dyDescent="0.25"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2"/>
      <c r="Y784" s="16"/>
      <c r="Z784" s="16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</row>
    <row r="785" spans="5:53" customFormat="1" x14ac:dyDescent="0.25"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2"/>
      <c r="Y785" s="16"/>
      <c r="Z785" s="16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</row>
    <row r="786" spans="5:53" customFormat="1" x14ac:dyDescent="0.25"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2"/>
      <c r="Y786" s="16"/>
      <c r="Z786" s="16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</row>
    <row r="787" spans="5:53" customFormat="1" x14ac:dyDescent="0.25"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2"/>
      <c r="Y787" s="16"/>
      <c r="Z787" s="16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</row>
    <row r="788" spans="5:53" customFormat="1" x14ac:dyDescent="0.25"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2"/>
      <c r="Y788" s="16"/>
      <c r="Z788" s="16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</row>
    <row r="789" spans="5:53" customFormat="1" x14ac:dyDescent="0.25"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2"/>
      <c r="Y789" s="16"/>
      <c r="Z789" s="16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</row>
    <row r="790" spans="5:53" customFormat="1" x14ac:dyDescent="0.25"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2"/>
      <c r="Y790" s="16"/>
      <c r="Z790" s="16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</row>
    <row r="791" spans="5:53" customFormat="1" x14ac:dyDescent="0.25"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2"/>
      <c r="Y791" s="16"/>
      <c r="Z791" s="16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</row>
    <row r="792" spans="5:53" customFormat="1" x14ac:dyDescent="0.25"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2"/>
      <c r="Y792" s="16"/>
      <c r="Z792" s="16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</row>
    <row r="793" spans="5:53" customFormat="1" x14ac:dyDescent="0.25"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2"/>
      <c r="Y793" s="16"/>
      <c r="Z793" s="16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</row>
    <row r="794" spans="5:53" customFormat="1" x14ac:dyDescent="0.25"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2"/>
      <c r="Y794" s="16"/>
      <c r="Z794" s="16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</row>
    <row r="795" spans="5:53" customFormat="1" x14ac:dyDescent="0.25"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2"/>
      <c r="Y795" s="16"/>
      <c r="Z795" s="16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</row>
    <row r="796" spans="5:53" customFormat="1" x14ac:dyDescent="0.25"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2"/>
      <c r="Y796" s="16"/>
      <c r="Z796" s="16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</row>
    <row r="797" spans="5:53" customFormat="1" x14ac:dyDescent="0.25"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2"/>
      <c r="Y797" s="16"/>
      <c r="Z797" s="16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</row>
    <row r="798" spans="5:53" customFormat="1" x14ac:dyDescent="0.25"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2"/>
      <c r="Y798" s="16"/>
      <c r="Z798" s="16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</row>
    <row r="799" spans="5:53" customFormat="1" x14ac:dyDescent="0.25"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2"/>
      <c r="Y799" s="16"/>
      <c r="Z799" s="16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</row>
    <row r="800" spans="5:53" customFormat="1" x14ac:dyDescent="0.25"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2"/>
      <c r="Y800" s="16"/>
      <c r="Z800" s="16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</row>
    <row r="801" spans="5:53" customFormat="1" x14ac:dyDescent="0.25"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2"/>
      <c r="Y801" s="16"/>
      <c r="Z801" s="16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</row>
    <row r="802" spans="5:53" customFormat="1" x14ac:dyDescent="0.25"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2"/>
      <c r="Y802" s="16"/>
      <c r="Z802" s="16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</row>
    <row r="803" spans="5:53" customFormat="1" x14ac:dyDescent="0.25"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2"/>
      <c r="Y803" s="16"/>
      <c r="Z803" s="16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</row>
    <row r="804" spans="5:53" customFormat="1" x14ac:dyDescent="0.25"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2"/>
      <c r="Y804" s="16"/>
      <c r="Z804" s="16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</row>
    <row r="805" spans="5:53" customFormat="1" x14ac:dyDescent="0.25"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2"/>
      <c r="Y805" s="16"/>
      <c r="Z805" s="16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</row>
    <row r="806" spans="5:53" customFormat="1" x14ac:dyDescent="0.25"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2"/>
      <c r="Y806" s="16"/>
      <c r="Z806" s="16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</row>
    <row r="807" spans="5:53" customFormat="1" x14ac:dyDescent="0.25"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2"/>
      <c r="Y807" s="16"/>
      <c r="Z807" s="16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</row>
    <row r="808" spans="5:53" customFormat="1" x14ac:dyDescent="0.25"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2"/>
      <c r="Y808" s="16"/>
      <c r="Z808" s="16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</row>
    <row r="809" spans="5:53" customFormat="1" x14ac:dyDescent="0.25"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2"/>
      <c r="Y809" s="16"/>
      <c r="Z809" s="16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</row>
    <row r="810" spans="5:53" customFormat="1" x14ac:dyDescent="0.25"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2"/>
      <c r="Y810" s="16"/>
      <c r="Z810" s="16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</row>
    <row r="811" spans="5:53" customFormat="1" x14ac:dyDescent="0.25"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2"/>
      <c r="Y811" s="16"/>
      <c r="Z811" s="16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</row>
    <row r="812" spans="5:53" customFormat="1" x14ac:dyDescent="0.25"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2"/>
      <c r="Y812" s="16"/>
      <c r="Z812" s="16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</row>
    <row r="813" spans="5:53" customFormat="1" x14ac:dyDescent="0.25"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2"/>
      <c r="Y813" s="16"/>
      <c r="Z813" s="16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</row>
    <row r="814" spans="5:53" customFormat="1" x14ac:dyDescent="0.25"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2"/>
      <c r="Y814" s="16"/>
      <c r="Z814" s="16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</row>
    <row r="815" spans="5:53" customFormat="1" x14ac:dyDescent="0.25"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2"/>
      <c r="Y815" s="16"/>
      <c r="Z815" s="16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</row>
    <row r="816" spans="5:53" customFormat="1" x14ac:dyDescent="0.25"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2"/>
      <c r="Y816" s="16"/>
      <c r="Z816" s="16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</row>
    <row r="817" spans="5:53" customFormat="1" x14ac:dyDescent="0.25"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2"/>
      <c r="Y817" s="16"/>
      <c r="Z817" s="16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</row>
    <row r="818" spans="5:53" customFormat="1" x14ac:dyDescent="0.25"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2"/>
      <c r="Y818" s="16"/>
      <c r="Z818" s="16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</row>
    <row r="819" spans="5:53" customFormat="1" x14ac:dyDescent="0.25"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2"/>
      <c r="Y819" s="16"/>
      <c r="Z819" s="16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</row>
    <row r="820" spans="5:53" customFormat="1" x14ac:dyDescent="0.25"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2"/>
      <c r="Y820" s="16"/>
      <c r="Z820" s="16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</row>
    <row r="821" spans="5:53" customFormat="1" x14ac:dyDescent="0.25"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2"/>
      <c r="Y821" s="16"/>
      <c r="Z821" s="16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</row>
    <row r="822" spans="5:53" customFormat="1" x14ac:dyDescent="0.25"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2"/>
      <c r="Y822" s="16"/>
      <c r="Z822" s="16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</row>
    <row r="823" spans="5:53" customFormat="1" x14ac:dyDescent="0.25"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2"/>
      <c r="Y823" s="16"/>
      <c r="Z823" s="16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</row>
    <row r="824" spans="5:53" customFormat="1" x14ac:dyDescent="0.25"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2"/>
      <c r="Y824" s="16"/>
      <c r="Z824" s="16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</row>
    <row r="825" spans="5:53" customFormat="1" x14ac:dyDescent="0.25"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2"/>
      <c r="Y825" s="16"/>
      <c r="Z825" s="16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</row>
    <row r="826" spans="5:53" customFormat="1" x14ac:dyDescent="0.25"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2"/>
      <c r="Y826" s="16"/>
      <c r="Z826" s="16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</row>
    <row r="827" spans="5:53" customFormat="1" x14ac:dyDescent="0.25"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2"/>
      <c r="Y827" s="16"/>
      <c r="Z827" s="16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</row>
    <row r="828" spans="5:53" customFormat="1" x14ac:dyDescent="0.25"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2"/>
      <c r="Y828" s="16"/>
      <c r="Z828" s="16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</row>
    <row r="829" spans="5:53" customFormat="1" x14ac:dyDescent="0.25"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2"/>
      <c r="Y829" s="16"/>
      <c r="Z829" s="16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</row>
    <row r="830" spans="5:53" customFormat="1" x14ac:dyDescent="0.25"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2"/>
      <c r="Y830" s="16"/>
      <c r="Z830" s="16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</row>
    <row r="831" spans="5:53" customFormat="1" x14ac:dyDescent="0.25"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2"/>
      <c r="Y831" s="16"/>
      <c r="Z831" s="16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</row>
    <row r="832" spans="5:53" customFormat="1" x14ac:dyDescent="0.25"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2"/>
      <c r="Y832" s="16"/>
      <c r="Z832" s="16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</row>
    <row r="833" spans="5:53" customFormat="1" x14ac:dyDescent="0.25"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2"/>
      <c r="Y833" s="16"/>
      <c r="Z833" s="16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</row>
    <row r="834" spans="5:53" customFormat="1" x14ac:dyDescent="0.25"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2"/>
      <c r="Y834" s="16"/>
      <c r="Z834" s="16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</row>
    <row r="835" spans="5:53" customFormat="1" x14ac:dyDescent="0.25"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2"/>
      <c r="Y835" s="16"/>
      <c r="Z835" s="16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</row>
    <row r="836" spans="5:53" customFormat="1" x14ac:dyDescent="0.25"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2"/>
      <c r="Y836" s="16"/>
      <c r="Z836" s="16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</row>
    <row r="837" spans="5:53" customFormat="1" x14ac:dyDescent="0.25"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2"/>
      <c r="Y837" s="16"/>
      <c r="Z837" s="16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</row>
    <row r="838" spans="5:53" customFormat="1" x14ac:dyDescent="0.25"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2"/>
      <c r="Y838" s="16"/>
      <c r="Z838" s="16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</row>
    <row r="839" spans="5:53" customFormat="1" x14ac:dyDescent="0.25"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2"/>
      <c r="Y839" s="16"/>
      <c r="Z839" s="16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</row>
    <row r="840" spans="5:53" customFormat="1" x14ac:dyDescent="0.25"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2"/>
      <c r="Y840" s="16"/>
      <c r="Z840" s="16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</row>
    <row r="841" spans="5:53" customFormat="1" x14ac:dyDescent="0.25"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2"/>
      <c r="Y841" s="16"/>
      <c r="Z841" s="16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</row>
    <row r="842" spans="5:53" customFormat="1" x14ac:dyDescent="0.25"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2"/>
      <c r="Y842" s="16"/>
      <c r="Z842" s="16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</row>
    <row r="843" spans="5:53" customFormat="1" x14ac:dyDescent="0.25"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2"/>
      <c r="Y843" s="16"/>
      <c r="Z843" s="16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</row>
    <row r="844" spans="5:53" customFormat="1" x14ac:dyDescent="0.25"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2"/>
      <c r="Y844" s="16"/>
      <c r="Z844" s="16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</row>
    <row r="845" spans="5:53" customFormat="1" x14ac:dyDescent="0.25"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2"/>
      <c r="Y845" s="16"/>
      <c r="Z845" s="16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</row>
    <row r="846" spans="5:53" customFormat="1" x14ac:dyDescent="0.25"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2"/>
      <c r="Y846" s="16"/>
      <c r="Z846" s="16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</row>
    <row r="847" spans="5:53" customFormat="1" x14ac:dyDescent="0.25"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2"/>
      <c r="Y847" s="16"/>
      <c r="Z847" s="16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</row>
    <row r="848" spans="5:53" customFormat="1" x14ac:dyDescent="0.25"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2"/>
      <c r="Y848" s="16"/>
      <c r="Z848" s="16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</row>
    <row r="849" spans="5:53" customFormat="1" x14ac:dyDescent="0.25"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2"/>
      <c r="Y849" s="16"/>
      <c r="Z849" s="16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</row>
    <row r="850" spans="5:53" customFormat="1" x14ac:dyDescent="0.25"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2"/>
      <c r="Y850" s="16"/>
      <c r="Z850" s="16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</row>
    <row r="851" spans="5:53" customFormat="1" x14ac:dyDescent="0.25"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2"/>
      <c r="Y851" s="16"/>
      <c r="Z851" s="16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</row>
    <row r="852" spans="5:53" customFormat="1" x14ac:dyDescent="0.25"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2"/>
      <c r="Y852" s="16"/>
      <c r="Z852" s="16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</row>
    <row r="853" spans="5:53" customFormat="1" x14ac:dyDescent="0.25"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2"/>
      <c r="Y853" s="16"/>
      <c r="Z853" s="16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</row>
    <row r="854" spans="5:53" customFormat="1" x14ac:dyDescent="0.25"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2"/>
      <c r="Y854" s="16"/>
      <c r="Z854" s="16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</row>
    <row r="855" spans="5:53" customFormat="1" x14ac:dyDescent="0.25"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2"/>
      <c r="Y855" s="16"/>
      <c r="Z855" s="16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</row>
    <row r="856" spans="5:53" customFormat="1" x14ac:dyDescent="0.25"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2"/>
      <c r="Y856" s="16"/>
      <c r="Z856" s="16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</row>
    <row r="857" spans="5:53" customFormat="1" x14ac:dyDescent="0.25"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2"/>
      <c r="Y857" s="16"/>
      <c r="Z857" s="16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</row>
    <row r="858" spans="5:53" customFormat="1" x14ac:dyDescent="0.25"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2"/>
      <c r="Y858" s="16"/>
      <c r="Z858" s="16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</row>
    <row r="859" spans="5:53" customFormat="1" x14ac:dyDescent="0.25"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2"/>
      <c r="Y859" s="16"/>
      <c r="Z859" s="16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</row>
    <row r="860" spans="5:53" customFormat="1" x14ac:dyDescent="0.25"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2"/>
      <c r="Y860" s="16"/>
      <c r="Z860" s="16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</row>
    <row r="861" spans="5:53" customFormat="1" x14ac:dyDescent="0.25"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2"/>
      <c r="Y861" s="16"/>
      <c r="Z861" s="16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</row>
    <row r="862" spans="5:53" customFormat="1" x14ac:dyDescent="0.25"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2"/>
      <c r="Y862" s="16"/>
      <c r="Z862" s="16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</row>
    <row r="863" spans="5:53" customFormat="1" x14ac:dyDescent="0.25"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2"/>
      <c r="Y863" s="16"/>
      <c r="Z863" s="16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</row>
    <row r="864" spans="5:53" customFormat="1" x14ac:dyDescent="0.25"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2"/>
      <c r="Y864" s="16"/>
      <c r="Z864" s="16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</row>
    <row r="865" spans="5:53" customFormat="1" x14ac:dyDescent="0.25"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2"/>
      <c r="Y865" s="16"/>
      <c r="Z865" s="16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</row>
    <row r="866" spans="5:53" customFormat="1" x14ac:dyDescent="0.25"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2"/>
      <c r="Y866" s="16"/>
      <c r="Z866" s="16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</row>
    <row r="867" spans="5:53" customFormat="1" x14ac:dyDescent="0.25"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2"/>
      <c r="Y867" s="16"/>
      <c r="Z867" s="16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</row>
    <row r="868" spans="5:53" customFormat="1" x14ac:dyDescent="0.25"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2"/>
      <c r="Y868" s="16"/>
      <c r="Z868" s="16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</row>
    <row r="869" spans="5:53" customFormat="1" x14ac:dyDescent="0.25"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2"/>
      <c r="Y869" s="16"/>
      <c r="Z869" s="16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</row>
    <row r="870" spans="5:53" customFormat="1" x14ac:dyDescent="0.25"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2"/>
      <c r="Y870" s="16"/>
      <c r="Z870" s="16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</row>
    <row r="871" spans="5:53" customFormat="1" x14ac:dyDescent="0.25"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2"/>
      <c r="Y871" s="16"/>
      <c r="Z871" s="16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</row>
    <row r="872" spans="5:53" customFormat="1" x14ac:dyDescent="0.25"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2"/>
      <c r="Y872" s="16"/>
      <c r="Z872" s="16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</row>
    <row r="873" spans="5:53" customFormat="1" x14ac:dyDescent="0.25"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2"/>
      <c r="Y873" s="16"/>
      <c r="Z873" s="16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</row>
    <row r="874" spans="5:53" customFormat="1" x14ac:dyDescent="0.25"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2"/>
      <c r="Y874" s="16"/>
      <c r="Z874" s="16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</row>
    <row r="875" spans="5:53" customFormat="1" x14ac:dyDescent="0.25"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2"/>
      <c r="Y875" s="16"/>
      <c r="Z875" s="16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</row>
    <row r="876" spans="5:53" customFormat="1" x14ac:dyDescent="0.25"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2"/>
      <c r="Y876" s="16"/>
      <c r="Z876" s="16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</row>
    <row r="877" spans="5:53" customFormat="1" x14ac:dyDescent="0.25"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2"/>
      <c r="Y877" s="16"/>
      <c r="Z877" s="16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</row>
    <row r="878" spans="5:53" customFormat="1" x14ac:dyDescent="0.25"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2"/>
      <c r="Y878" s="16"/>
      <c r="Z878" s="16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</row>
    <row r="879" spans="5:53" customFormat="1" x14ac:dyDescent="0.25"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2"/>
      <c r="Y879" s="16"/>
      <c r="Z879" s="16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</row>
    <row r="880" spans="5:53" customFormat="1" x14ac:dyDescent="0.25"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2"/>
      <c r="Y880" s="16"/>
      <c r="Z880" s="16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</row>
    <row r="881" spans="5:53" customFormat="1" x14ac:dyDescent="0.25"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2"/>
      <c r="Y881" s="16"/>
      <c r="Z881" s="16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</row>
    <row r="882" spans="5:53" customFormat="1" x14ac:dyDescent="0.25"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2"/>
      <c r="Y882" s="16"/>
      <c r="Z882" s="16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</row>
    <row r="883" spans="5:53" customFormat="1" x14ac:dyDescent="0.25"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2"/>
      <c r="Y883" s="16"/>
      <c r="Z883" s="16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</row>
    <row r="884" spans="5:53" customFormat="1" x14ac:dyDescent="0.25"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2"/>
      <c r="Y884" s="16"/>
      <c r="Z884" s="16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</row>
    <row r="885" spans="5:53" customFormat="1" x14ac:dyDescent="0.25"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2"/>
      <c r="Y885" s="16"/>
      <c r="Z885" s="16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</row>
    <row r="886" spans="5:53" customFormat="1" x14ac:dyDescent="0.25"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2"/>
      <c r="Y886" s="16"/>
      <c r="Z886" s="16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</row>
    <row r="887" spans="5:53" customFormat="1" x14ac:dyDescent="0.25"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2"/>
      <c r="Y887" s="16"/>
      <c r="Z887" s="16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</row>
    <row r="888" spans="5:53" customFormat="1" x14ac:dyDescent="0.25"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2"/>
      <c r="Y888" s="16"/>
      <c r="Z888" s="16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</row>
    <row r="889" spans="5:53" customFormat="1" x14ac:dyDescent="0.25"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2"/>
      <c r="Y889" s="16"/>
      <c r="Z889" s="16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</row>
    <row r="890" spans="5:53" customFormat="1" x14ac:dyDescent="0.25"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2"/>
      <c r="Y890" s="16"/>
      <c r="Z890" s="16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</row>
    <row r="891" spans="5:53" customFormat="1" x14ac:dyDescent="0.25"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2"/>
      <c r="Y891" s="16"/>
      <c r="Z891" s="16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</row>
    <row r="892" spans="5:53" customFormat="1" x14ac:dyDescent="0.25"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2"/>
      <c r="Y892" s="16"/>
      <c r="Z892" s="16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</row>
    <row r="893" spans="5:53" customFormat="1" x14ac:dyDescent="0.25"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2"/>
      <c r="Y893" s="16"/>
      <c r="Z893" s="16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</row>
    <row r="894" spans="5:53" customFormat="1" x14ac:dyDescent="0.25"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2"/>
      <c r="Y894" s="16"/>
      <c r="Z894" s="16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</row>
    <row r="895" spans="5:53" customFormat="1" x14ac:dyDescent="0.25"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2"/>
      <c r="Y895" s="16"/>
      <c r="Z895" s="16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</row>
    <row r="896" spans="5:53" customFormat="1" x14ac:dyDescent="0.25"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2"/>
      <c r="Y896" s="16"/>
      <c r="Z896" s="16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</row>
    <row r="897" spans="5:53" customFormat="1" x14ac:dyDescent="0.25"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2"/>
      <c r="Y897" s="16"/>
      <c r="Z897" s="16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</row>
    <row r="898" spans="5:53" customFormat="1" x14ac:dyDescent="0.25"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2"/>
      <c r="Y898" s="16"/>
      <c r="Z898" s="16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</row>
    <row r="899" spans="5:53" customFormat="1" x14ac:dyDescent="0.25"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2"/>
      <c r="Y899" s="16"/>
      <c r="Z899" s="16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</row>
    <row r="900" spans="5:53" customFormat="1" x14ac:dyDescent="0.25"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2"/>
      <c r="Y900" s="16"/>
      <c r="Z900" s="16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</row>
    <row r="901" spans="5:53" customFormat="1" x14ac:dyDescent="0.25"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2"/>
      <c r="Y901" s="16"/>
      <c r="Z901" s="16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</row>
    <row r="902" spans="5:53" customFormat="1" x14ac:dyDescent="0.25"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2"/>
      <c r="Y902" s="16"/>
      <c r="Z902" s="16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</row>
    <row r="903" spans="5:53" customFormat="1" x14ac:dyDescent="0.25"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2"/>
      <c r="Y903" s="16"/>
      <c r="Z903" s="16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</row>
    <row r="904" spans="5:53" customFormat="1" x14ac:dyDescent="0.25"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2"/>
      <c r="Y904" s="16"/>
      <c r="Z904" s="16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</row>
    <row r="905" spans="5:53" customFormat="1" x14ac:dyDescent="0.25"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2"/>
      <c r="Y905" s="16"/>
      <c r="Z905" s="16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</row>
    <row r="906" spans="5:53" customFormat="1" x14ac:dyDescent="0.25"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2"/>
      <c r="Y906" s="16"/>
      <c r="Z906" s="16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</row>
    <row r="907" spans="5:53" customFormat="1" x14ac:dyDescent="0.25"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2"/>
      <c r="Y907" s="16"/>
      <c r="Z907" s="16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</row>
    <row r="908" spans="5:53" customFormat="1" x14ac:dyDescent="0.25"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2"/>
      <c r="Y908" s="16"/>
      <c r="Z908" s="16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</row>
    <row r="909" spans="5:53" customFormat="1" x14ac:dyDescent="0.25"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2"/>
      <c r="Y909" s="16"/>
      <c r="Z909" s="16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</row>
    <row r="910" spans="5:53" customFormat="1" x14ac:dyDescent="0.25"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2"/>
      <c r="Y910" s="16"/>
      <c r="Z910" s="16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</row>
    <row r="911" spans="5:53" customFormat="1" x14ac:dyDescent="0.25"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2"/>
      <c r="Y911" s="16"/>
      <c r="Z911" s="16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</row>
    <row r="912" spans="5:53" customFormat="1" x14ac:dyDescent="0.25"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2"/>
      <c r="Y912" s="16"/>
      <c r="Z912" s="16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</row>
    <row r="913" spans="5:53" customFormat="1" x14ac:dyDescent="0.25"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2"/>
      <c r="Y913" s="16"/>
      <c r="Z913" s="16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</row>
    <row r="914" spans="5:53" customFormat="1" x14ac:dyDescent="0.25"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2"/>
      <c r="Y914" s="16"/>
      <c r="Z914" s="16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</row>
    <row r="915" spans="5:53" customFormat="1" x14ac:dyDescent="0.25"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2"/>
      <c r="Y915" s="16"/>
      <c r="Z915" s="16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</row>
    <row r="916" spans="5:53" customFormat="1" x14ac:dyDescent="0.25"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2"/>
      <c r="Y916" s="16"/>
      <c r="Z916" s="16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</row>
    <row r="917" spans="5:53" customFormat="1" x14ac:dyDescent="0.25"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2"/>
      <c r="Y917" s="16"/>
      <c r="Z917" s="16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</row>
    <row r="918" spans="5:53" customFormat="1" x14ac:dyDescent="0.25"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2"/>
      <c r="Y918" s="16"/>
      <c r="Z918" s="16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</row>
    <row r="919" spans="5:53" customFormat="1" x14ac:dyDescent="0.25"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2"/>
      <c r="Y919" s="16"/>
      <c r="Z919" s="16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</row>
    <row r="920" spans="5:53" customFormat="1" x14ac:dyDescent="0.25"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2"/>
      <c r="Y920" s="16"/>
      <c r="Z920" s="16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</row>
    <row r="921" spans="5:53" customFormat="1" x14ac:dyDescent="0.25"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2"/>
      <c r="Y921" s="16"/>
      <c r="Z921" s="16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</row>
    <row r="922" spans="5:53" customFormat="1" x14ac:dyDescent="0.25"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2"/>
      <c r="Y922" s="16"/>
      <c r="Z922" s="16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</row>
    <row r="923" spans="5:53" customFormat="1" x14ac:dyDescent="0.25"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2"/>
      <c r="Y923" s="16"/>
      <c r="Z923" s="16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</row>
    <row r="924" spans="5:53" customFormat="1" x14ac:dyDescent="0.25"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2"/>
      <c r="Y924" s="16"/>
      <c r="Z924" s="16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</row>
    <row r="925" spans="5:53" customFormat="1" x14ac:dyDescent="0.25"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2"/>
      <c r="Y925" s="16"/>
      <c r="Z925" s="16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</row>
    <row r="926" spans="5:53" customFormat="1" x14ac:dyDescent="0.25"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2"/>
      <c r="Y926" s="16"/>
      <c r="Z926" s="16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</row>
    <row r="927" spans="5:53" customFormat="1" x14ac:dyDescent="0.25"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2"/>
      <c r="Y927" s="16"/>
      <c r="Z927" s="16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</row>
    <row r="928" spans="5:53" customFormat="1" x14ac:dyDescent="0.25"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2"/>
      <c r="Y928" s="16"/>
      <c r="Z928" s="16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</row>
    <row r="929" spans="5:53" customFormat="1" x14ac:dyDescent="0.25"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2"/>
      <c r="Y929" s="16"/>
      <c r="Z929" s="16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</row>
    <row r="930" spans="5:53" customFormat="1" x14ac:dyDescent="0.25"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2"/>
      <c r="Y930" s="16"/>
      <c r="Z930" s="16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</row>
    <row r="931" spans="5:53" customFormat="1" x14ac:dyDescent="0.25"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2"/>
      <c r="Y931" s="16"/>
      <c r="Z931" s="16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</row>
    <row r="932" spans="5:53" customFormat="1" x14ac:dyDescent="0.25"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2"/>
      <c r="Y932" s="16"/>
      <c r="Z932" s="16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</row>
    <row r="933" spans="5:53" customFormat="1" x14ac:dyDescent="0.25"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2"/>
      <c r="Y933" s="16"/>
      <c r="Z933" s="16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</row>
    <row r="934" spans="5:53" customFormat="1" x14ac:dyDescent="0.25"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2"/>
      <c r="Y934" s="16"/>
      <c r="Z934" s="16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</row>
    <row r="935" spans="5:53" customFormat="1" x14ac:dyDescent="0.25"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2"/>
      <c r="Y935" s="16"/>
      <c r="Z935" s="16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</row>
    <row r="936" spans="5:53" customFormat="1" x14ac:dyDescent="0.25"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2"/>
      <c r="Y936" s="16"/>
      <c r="Z936" s="16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</row>
    <row r="937" spans="5:53" customFormat="1" x14ac:dyDescent="0.25"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2"/>
      <c r="Y937" s="16"/>
      <c r="Z937" s="16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</row>
    <row r="938" spans="5:53" customFormat="1" x14ac:dyDescent="0.25"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2"/>
      <c r="Y938" s="16"/>
      <c r="Z938" s="16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</row>
    <row r="939" spans="5:53" customFormat="1" x14ac:dyDescent="0.25"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2"/>
      <c r="Y939" s="16"/>
      <c r="Z939" s="16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</row>
    <row r="940" spans="5:53" customFormat="1" x14ac:dyDescent="0.25"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2"/>
      <c r="Y940" s="16"/>
      <c r="Z940" s="16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</row>
    <row r="941" spans="5:53" customFormat="1" x14ac:dyDescent="0.25"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2"/>
      <c r="Y941" s="16"/>
      <c r="Z941" s="16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</row>
    <row r="942" spans="5:53" customFormat="1" x14ac:dyDescent="0.25"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2"/>
      <c r="Y942" s="16"/>
      <c r="Z942" s="16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</row>
    <row r="943" spans="5:53" customFormat="1" x14ac:dyDescent="0.25"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2"/>
      <c r="Y943" s="16"/>
      <c r="Z943" s="16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</row>
    <row r="944" spans="5:53" customFormat="1" x14ac:dyDescent="0.25"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2"/>
      <c r="Y944" s="16"/>
      <c r="Z944" s="16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</row>
    <row r="945" spans="5:53" customFormat="1" x14ac:dyDescent="0.25"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2"/>
      <c r="Y945" s="16"/>
      <c r="Z945" s="16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</row>
    <row r="946" spans="5:53" customFormat="1" x14ac:dyDescent="0.25"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2"/>
      <c r="Y946" s="16"/>
      <c r="Z946" s="16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</row>
    <row r="947" spans="5:53" customFormat="1" x14ac:dyDescent="0.25"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2"/>
      <c r="Y947" s="16"/>
      <c r="Z947" s="16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</row>
    <row r="948" spans="5:53" customFormat="1" x14ac:dyDescent="0.25"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2"/>
      <c r="Y948" s="16"/>
      <c r="Z948" s="16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</row>
    <row r="949" spans="5:53" customFormat="1" x14ac:dyDescent="0.25"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2"/>
      <c r="Y949" s="16"/>
      <c r="Z949" s="16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</row>
    <row r="950" spans="5:53" customFormat="1" x14ac:dyDescent="0.25"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2"/>
      <c r="Y950" s="16"/>
      <c r="Z950" s="16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</row>
    <row r="951" spans="5:53" customFormat="1" x14ac:dyDescent="0.25"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2"/>
      <c r="Y951" s="16"/>
      <c r="Z951" s="16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</row>
    <row r="952" spans="5:53" customFormat="1" x14ac:dyDescent="0.25"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2"/>
      <c r="Y952" s="16"/>
      <c r="Z952" s="16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</row>
    <row r="953" spans="5:53" customFormat="1" x14ac:dyDescent="0.25"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2"/>
      <c r="Y953" s="16"/>
      <c r="Z953" s="16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</row>
    <row r="954" spans="5:53" customFormat="1" x14ac:dyDescent="0.25"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2"/>
      <c r="Y954" s="16"/>
      <c r="Z954" s="16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</row>
    <row r="955" spans="5:53" customFormat="1" x14ac:dyDescent="0.25"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2"/>
      <c r="Y955" s="16"/>
      <c r="Z955" s="16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</row>
    <row r="956" spans="5:53" customFormat="1" x14ac:dyDescent="0.25"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2"/>
      <c r="Y956" s="16"/>
      <c r="Z956" s="16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</row>
    <row r="957" spans="5:53" customFormat="1" x14ac:dyDescent="0.25"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2"/>
      <c r="Y957" s="16"/>
      <c r="Z957" s="16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</row>
    <row r="958" spans="5:53" customFormat="1" x14ac:dyDescent="0.25"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2"/>
      <c r="Y958" s="16"/>
      <c r="Z958" s="16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</row>
    <row r="959" spans="5:53" customFormat="1" x14ac:dyDescent="0.25"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2"/>
      <c r="Y959" s="16"/>
      <c r="Z959" s="16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</row>
    <row r="960" spans="5:53" customFormat="1" x14ac:dyDescent="0.25"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2"/>
      <c r="Y960" s="16"/>
      <c r="Z960" s="16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</row>
    <row r="961" spans="5:53" customFormat="1" x14ac:dyDescent="0.25"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2"/>
      <c r="Y961" s="16"/>
      <c r="Z961" s="16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</row>
    <row r="962" spans="5:53" customFormat="1" x14ac:dyDescent="0.25"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2"/>
      <c r="Y962" s="16"/>
      <c r="Z962" s="16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</row>
    <row r="963" spans="5:53" customFormat="1" x14ac:dyDescent="0.25"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2"/>
      <c r="Y963" s="16"/>
      <c r="Z963" s="16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</row>
    <row r="964" spans="5:53" customFormat="1" x14ac:dyDescent="0.25"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2"/>
      <c r="Y964" s="16"/>
      <c r="Z964" s="16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</row>
    <row r="965" spans="5:53" customFormat="1" x14ac:dyDescent="0.25"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2"/>
      <c r="Y965" s="16"/>
      <c r="Z965" s="16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</row>
    <row r="966" spans="5:53" customFormat="1" x14ac:dyDescent="0.25"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2"/>
      <c r="Y966" s="16"/>
      <c r="Z966" s="16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</row>
    <row r="967" spans="5:53" customFormat="1" x14ac:dyDescent="0.25"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2"/>
      <c r="Y967" s="16"/>
      <c r="Z967" s="16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</row>
    <row r="968" spans="5:53" customFormat="1" x14ac:dyDescent="0.25"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2"/>
      <c r="Y968" s="16"/>
      <c r="Z968" s="16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</row>
    <row r="969" spans="5:53" customFormat="1" x14ac:dyDescent="0.25"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2"/>
      <c r="Y969" s="16"/>
      <c r="Z969" s="16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</row>
    <row r="970" spans="5:53" customFormat="1" x14ac:dyDescent="0.25"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2"/>
      <c r="Y970" s="16"/>
      <c r="Z970" s="16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</row>
    <row r="971" spans="5:53" customFormat="1" x14ac:dyDescent="0.25"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2"/>
      <c r="Y971" s="16"/>
      <c r="Z971" s="16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</row>
    <row r="972" spans="5:53" customFormat="1" x14ac:dyDescent="0.25"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2"/>
      <c r="Y972" s="16"/>
      <c r="Z972" s="16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</row>
    <row r="973" spans="5:53" customFormat="1" x14ac:dyDescent="0.25"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2"/>
      <c r="Y973" s="16"/>
      <c r="Z973" s="16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</row>
    <row r="974" spans="5:53" customFormat="1" x14ac:dyDescent="0.25"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2"/>
      <c r="Y974" s="16"/>
      <c r="Z974" s="16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</row>
    <row r="975" spans="5:53" customFormat="1" x14ac:dyDescent="0.25"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2"/>
      <c r="Y975" s="16"/>
      <c r="Z975" s="16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</row>
    <row r="976" spans="5:53" customFormat="1" x14ac:dyDescent="0.25"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2"/>
      <c r="Y976" s="16"/>
      <c r="Z976" s="16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</row>
    <row r="977" spans="5:53" customFormat="1" x14ac:dyDescent="0.25"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2"/>
      <c r="Y977" s="16"/>
      <c r="Z977" s="16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</row>
    <row r="978" spans="5:53" customFormat="1" x14ac:dyDescent="0.25"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2"/>
      <c r="Y978" s="16"/>
      <c r="Z978" s="16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</row>
    <row r="979" spans="5:53" customFormat="1" x14ac:dyDescent="0.25"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2"/>
      <c r="Y979" s="16"/>
      <c r="Z979" s="16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</row>
    <row r="980" spans="5:53" customFormat="1" x14ac:dyDescent="0.25"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2"/>
      <c r="Y980" s="16"/>
      <c r="Z980" s="16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</row>
    <row r="981" spans="5:53" customFormat="1" x14ac:dyDescent="0.25"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2"/>
      <c r="Y981" s="16"/>
      <c r="Z981" s="16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</row>
    <row r="982" spans="5:53" customFormat="1" x14ac:dyDescent="0.25"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2"/>
      <c r="Y982" s="16"/>
      <c r="Z982" s="16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</row>
    <row r="983" spans="5:53" customFormat="1" x14ac:dyDescent="0.25"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2"/>
      <c r="Y983" s="16"/>
      <c r="Z983" s="16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</row>
    <row r="984" spans="5:53" customFormat="1" x14ac:dyDescent="0.25"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2"/>
      <c r="Y984" s="16"/>
      <c r="Z984" s="16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</row>
    <row r="985" spans="5:53" customFormat="1" x14ac:dyDescent="0.25"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2"/>
      <c r="Y985" s="16"/>
      <c r="Z985" s="16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</row>
    <row r="986" spans="5:53" customFormat="1" x14ac:dyDescent="0.25"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2"/>
      <c r="Y986" s="16"/>
      <c r="Z986" s="16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</row>
    <row r="987" spans="5:53" customFormat="1" x14ac:dyDescent="0.25"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2"/>
      <c r="Y987" s="16"/>
      <c r="Z987" s="16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</row>
    <row r="988" spans="5:53" customFormat="1" x14ac:dyDescent="0.25"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2"/>
      <c r="Y988" s="16"/>
      <c r="Z988" s="16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</row>
    <row r="989" spans="5:53" customFormat="1" x14ac:dyDescent="0.25"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2"/>
      <c r="Y989" s="16"/>
      <c r="Z989" s="16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</row>
    <row r="990" spans="5:53" customFormat="1" x14ac:dyDescent="0.25"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2"/>
      <c r="Y990" s="16"/>
      <c r="Z990" s="16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</row>
    <row r="991" spans="5:53" customFormat="1" x14ac:dyDescent="0.25"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2"/>
      <c r="Y991" s="16"/>
      <c r="Z991" s="16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</row>
    <row r="992" spans="5:53" customFormat="1" x14ac:dyDescent="0.25"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2"/>
      <c r="Y992" s="16"/>
      <c r="Z992" s="16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</row>
    <row r="993" spans="5:53" customFormat="1" x14ac:dyDescent="0.25"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2"/>
      <c r="Y993" s="16"/>
      <c r="Z993" s="16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</row>
    <row r="994" spans="5:53" customFormat="1" x14ac:dyDescent="0.25"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2"/>
      <c r="Y994" s="16"/>
      <c r="Z994" s="16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</row>
    <row r="995" spans="5:53" customFormat="1" x14ac:dyDescent="0.25"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2"/>
      <c r="Y995" s="16"/>
      <c r="Z995" s="16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</row>
    <row r="996" spans="5:53" customFormat="1" x14ac:dyDescent="0.25"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2"/>
      <c r="Y996" s="16"/>
      <c r="Z996" s="16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</row>
    <row r="997" spans="5:53" customFormat="1" x14ac:dyDescent="0.25"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2"/>
      <c r="Y997" s="16"/>
      <c r="Z997" s="16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</row>
    <row r="998" spans="5:53" customFormat="1" x14ac:dyDescent="0.25"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2"/>
      <c r="Y998" s="16"/>
      <c r="Z998" s="16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</row>
    <row r="999" spans="5:53" customFormat="1" x14ac:dyDescent="0.25"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2"/>
      <c r="Y999" s="16"/>
      <c r="Z999" s="16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</row>
    <row r="1000" spans="5:53" customFormat="1" x14ac:dyDescent="0.25"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2"/>
      <c r="Y1000" s="16"/>
      <c r="Z1000" s="16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</row>
    <row r="1001" spans="5:53" customFormat="1" x14ac:dyDescent="0.25">
      <c r="E1001" s="16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2"/>
      <c r="Y1001" s="16"/>
      <c r="Z1001" s="16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</row>
    <row r="1002" spans="5:53" customFormat="1" x14ac:dyDescent="0.25">
      <c r="E1002" s="16"/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  <c r="X1002" s="2"/>
      <c r="Y1002" s="16"/>
      <c r="Z1002" s="16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</row>
    <row r="1003" spans="5:53" customFormat="1" x14ac:dyDescent="0.25">
      <c r="E1003" s="16"/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  <c r="W1003" s="16"/>
      <c r="X1003" s="2"/>
      <c r="Y1003" s="16"/>
      <c r="Z1003" s="16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</row>
    <row r="1004" spans="5:53" customFormat="1" x14ac:dyDescent="0.25">
      <c r="E1004" s="16"/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  <c r="W1004" s="16"/>
      <c r="X1004" s="2"/>
      <c r="Y1004" s="16"/>
      <c r="Z1004" s="16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</row>
    <row r="1005" spans="5:53" customFormat="1" x14ac:dyDescent="0.25">
      <c r="E1005" s="16"/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  <c r="R1005" s="16"/>
      <c r="S1005" s="16"/>
      <c r="T1005" s="16"/>
      <c r="U1005" s="16"/>
      <c r="V1005" s="16"/>
      <c r="W1005" s="16"/>
      <c r="X1005" s="2"/>
      <c r="Y1005" s="16"/>
      <c r="Z1005" s="16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</row>
    <row r="1006" spans="5:53" customFormat="1" x14ac:dyDescent="0.25">
      <c r="E1006" s="16"/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  <c r="R1006" s="16"/>
      <c r="S1006" s="16"/>
      <c r="T1006" s="16"/>
      <c r="U1006" s="16"/>
      <c r="V1006" s="16"/>
      <c r="W1006" s="16"/>
      <c r="X1006" s="2"/>
      <c r="Y1006" s="16"/>
      <c r="Z1006" s="16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</row>
    <row r="1007" spans="5:53" customFormat="1" x14ac:dyDescent="0.25">
      <c r="E1007" s="16"/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  <c r="W1007" s="16"/>
      <c r="X1007" s="2"/>
      <c r="Y1007" s="16"/>
      <c r="Z1007" s="16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</row>
    <row r="1008" spans="5:53" customFormat="1" x14ac:dyDescent="0.25">
      <c r="E1008" s="16"/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16"/>
      <c r="X1008" s="2"/>
      <c r="Y1008" s="16"/>
      <c r="Z1008" s="16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</row>
    <row r="1009" spans="5:53" customFormat="1" x14ac:dyDescent="0.25"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2"/>
      <c r="Y1009" s="16"/>
      <c r="Z1009" s="16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</row>
    <row r="1010" spans="5:53" customFormat="1" x14ac:dyDescent="0.25">
      <c r="E1010" s="16"/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16"/>
      <c r="S1010" s="16"/>
      <c r="T1010" s="16"/>
      <c r="U1010" s="16"/>
      <c r="V1010" s="16"/>
      <c r="W1010" s="16"/>
      <c r="X1010" s="2"/>
      <c r="Y1010" s="16"/>
      <c r="Z1010" s="16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</row>
    <row r="1011" spans="5:53" customFormat="1" x14ac:dyDescent="0.25">
      <c r="E1011" s="16"/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  <c r="W1011" s="16"/>
      <c r="X1011" s="2"/>
      <c r="Y1011" s="16"/>
      <c r="Z1011" s="16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</row>
    <row r="1012" spans="5:53" customFormat="1" x14ac:dyDescent="0.25">
      <c r="E1012" s="16"/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  <c r="R1012" s="16"/>
      <c r="S1012" s="16"/>
      <c r="T1012" s="16"/>
      <c r="U1012" s="16"/>
      <c r="V1012" s="16"/>
      <c r="W1012" s="16"/>
      <c r="X1012" s="2"/>
      <c r="Y1012" s="16"/>
      <c r="Z1012" s="16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</row>
    <row r="1013" spans="5:53" customFormat="1" x14ac:dyDescent="0.25">
      <c r="E1013" s="16"/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  <c r="W1013" s="16"/>
      <c r="X1013" s="2"/>
      <c r="Y1013" s="16"/>
      <c r="Z1013" s="16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</row>
    <row r="1014" spans="5:53" customFormat="1" x14ac:dyDescent="0.25">
      <c r="E1014" s="16"/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  <c r="U1014" s="16"/>
      <c r="V1014" s="16"/>
      <c r="W1014" s="16"/>
      <c r="X1014" s="2"/>
      <c r="Y1014" s="16"/>
      <c r="Z1014" s="16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</row>
    <row r="1015" spans="5:53" customFormat="1" x14ac:dyDescent="0.25">
      <c r="E1015" s="16"/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  <c r="R1015" s="16"/>
      <c r="S1015" s="16"/>
      <c r="T1015" s="16"/>
      <c r="U1015" s="16"/>
      <c r="V1015" s="16"/>
      <c r="W1015" s="16"/>
      <c r="X1015" s="2"/>
      <c r="Y1015" s="16"/>
      <c r="Z1015" s="16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</row>
    <row r="1016" spans="5:53" customFormat="1" x14ac:dyDescent="0.25">
      <c r="E1016" s="16"/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  <c r="R1016" s="16"/>
      <c r="S1016" s="16"/>
      <c r="T1016" s="16"/>
      <c r="U1016" s="16"/>
      <c r="V1016" s="16"/>
      <c r="W1016" s="16"/>
      <c r="X1016" s="2"/>
      <c r="Y1016" s="16"/>
      <c r="Z1016" s="16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</row>
    <row r="1017" spans="5:53" customFormat="1" x14ac:dyDescent="0.25">
      <c r="E1017" s="16"/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16"/>
      <c r="X1017" s="2"/>
      <c r="Y1017" s="16"/>
      <c r="Z1017" s="16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</row>
    <row r="1018" spans="5:53" customFormat="1" x14ac:dyDescent="0.25">
      <c r="E1018" s="16"/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  <c r="U1018" s="16"/>
      <c r="V1018" s="16"/>
      <c r="W1018" s="16"/>
      <c r="X1018" s="2"/>
      <c r="Y1018" s="16"/>
      <c r="Z1018" s="16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</row>
    <row r="1019" spans="5:53" customFormat="1" x14ac:dyDescent="0.25">
      <c r="E1019" s="16"/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  <c r="W1019" s="16"/>
      <c r="X1019" s="2"/>
      <c r="Y1019" s="16"/>
      <c r="Z1019" s="16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</row>
    <row r="1020" spans="5:53" customFormat="1" x14ac:dyDescent="0.25">
      <c r="E1020" s="16"/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16"/>
      <c r="X1020" s="2"/>
      <c r="Y1020" s="16"/>
      <c r="Z1020" s="16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</row>
    <row r="1021" spans="5:53" customFormat="1" x14ac:dyDescent="0.25">
      <c r="E1021" s="16"/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  <c r="W1021" s="16"/>
      <c r="X1021" s="2"/>
      <c r="Y1021" s="16"/>
      <c r="Z1021" s="16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</row>
    <row r="1022" spans="5:53" customFormat="1" x14ac:dyDescent="0.25">
      <c r="E1022" s="16"/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  <c r="W1022" s="16"/>
      <c r="X1022" s="2"/>
      <c r="Y1022" s="16"/>
      <c r="Z1022" s="16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</row>
    <row r="1023" spans="5:53" customFormat="1" x14ac:dyDescent="0.25">
      <c r="E1023" s="16"/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  <c r="R1023" s="16"/>
      <c r="S1023" s="16"/>
      <c r="T1023" s="16"/>
      <c r="U1023" s="16"/>
      <c r="V1023" s="16"/>
      <c r="W1023" s="16"/>
      <c r="X1023" s="2"/>
      <c r="Y1023" s="16"/>
      <c r="Z1023" s="16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</row>
    <row r="1024" spans="5:53" customFormat="1" x14ac:dyDescent="0.25">
      <c r="E1024" s="16"/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  <c r="R1024" s="16"/>
      <c r="S1024" s="16"/>
      <c r="T1024" s="16"/>
      <c r="U1024" s="16"/>
      <c r="V1024" s="16"/>
      <c r="W1024" s="16"/>
      <c r="X1024" s="2"/>
      <c r="Y1024" s="16"/>
      <c r="Z1024" s="16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</row>
    <row r="1025" spans="5:53" customFormat="1" x14ac:dyDescent="0.25">
      <c r="E1025" s="16"/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  <c r="R1025" s="16"/>
      <c r="S1025" s="16"/>
      <c r="T1025" s="16"/>
      <c r="U1025" s="16"/>
      <c r="V1025" s="16"/>
      <c r="W1025" s="16"/>
      <c r="X1025" s="2"/>
      <c r="Y1025" s="16"/>
      <c r="Z1025" s="16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</row>
    <row r="1026" spans="5:53" customFormat="1" x14ac:dyDescent="0.25">
      <c r="E1026" s="16"/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  <c r="R1026" s="16"/>
      <c r="S1026" s="16"/>
      <c r="T1026" s="16"/>
      <c r="U1026" s="16"/>
      <c r="V1026" s="16"/>
      <c r="W1026" s="16"/>
      <c r="X1026" s="2"/>
      <c r="Y1026" s="16"/>
      <c r="Z1026" s="16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</row>
    <row r="1027" spans="5:53" customFormat="1" x14ac:dyDescent="0.25">
      <c r="E1027" s="16"/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  <c r="R1027" s="16"/>
      <c r="S1027" s="16"/>
      <c r="T1027" s="16"/>
      <c r="U1027" s="16"/>
      <c r="V1027" s="16"/>
      <c r="W1027" s="16"/>
      <c r="X1027" s="2"/>
      <c r="Y1027" s="16"/>
      <c r="Z1027" s="16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</row>
    <row r="1028" spans="5:53" customFormat="1" x14ac:dyDescent="0.25">
      <c r="E1028" s="16"/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  <c r="R1028" s="16"/>
      <c r="S1028" s="16"/>
      <c r="T1028" s="16"/>
      <c r="U1028" s="16"/>
      <c r="V1028" s="16"/>
      <c r="W1028" s="16"/>
      <c r="X1028" s="2"/>
      <c r="Y1028" s="16"/>
      <c r="Z1028" s="16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</row>
    <row r="1029" spans="5:53" customFormat="1" x14ac:dyDescent="0.25">
      <c r="E1029" s="16"/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  <c r="R1029" s="16"/>
      <c r="S1029" s="16"/>
      <c r="T1029" s="16"/>
      <c r="U1029" s="16"/>
      <c r="V1029" s="16"/>
      <c r="W1029" s="16"/>
      <c r="X1029" s="2"/>
      <c r="Y1029" s="16"/>
      <c r="Z1029" s="16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</row>
    <row r="1030" spans="5:53" customFormat="1" x14ac:dyDescent="0.25">
      <c r="E1030" s="16"/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  <c r="R1030" s="16"/>
      <c r="S1030" s="16"/>
      <c r="T1030" s="16"/>
      <c r="U1030" s="16"/>
      <c r="V1030" s="16"/>
      <c r="W1030" s="16"/>
      <c r="X1030" s="2"/>
      <c r="Y1030" s="16"/>
      <c r="Z1030" s="16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</row>
    <row r="1031" spans="5:53" customFormat="1" x14ac:dyDescent="0.25">
      <c r="E1031" s="16"/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  <c r="R1031" s="16"/>
      <c r="S1031" s="16"/>
      <c r="T1031" s="16"/>
      <c r="U1031" s="16"/>
      <c r="V1031" s="16"/>
      <c r="W1031" s="16"/>
      <c r="X1031" s="2"/>
      <c r="Y1031" s="16"/>
      <c r="Z1031" s="16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</row>
    <row r="1032" spans="5:53" customFormat="1" x14ac:dyDescent="0.25">
      <c r="E1032" s="16"/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16"/>
      <c r="X1032" s="2"/>
      <c r="Y1032" s="16"/>
      <c r="Z1032" s="16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</row>
    <row r="1033" spans="5:53" customFormat="1" x14ac:dyDescent="0.25">
      <c r="E1033" s="16"/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  <c r="R1033" s="16"/>
      <c r="S1033" s="16"/>
      <c r="T1033" s="16"/>
      <c r="U1033" s="16"/>
      <c r="V1033" s="16"/>
      <c r="W1033" s="16"/>
      <c r="X1033" s="2"/>
      <c r="Y1033" s="16"/>
      <c r="Z1033" s="16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</row>
    <row r="1034" spans="5:53" customFormat="1" x14ac:dyDescent="0.25">
      <c r="E1034" s="16"/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  <c r="R1034" s="16"/>
      <c r="S1034" s="16"/>
      <c r="T1034" s="16"/>
      <c r="U1034" s="16"/>
      <c r="V1034" s="16"/>
      <c r="W1034" s="16"/>
      <c r="X1034" s="2"/>
      <c r="Y1034" s="16"/>
      <c r="Z1034" s="16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</row>
    <row r="1035" spans="5:53" customFormat="1" x14ac:dyDescent="0.25">
      <c r="E1035" s="16"/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  <c r="R1035" s="16"/>
      <c r="S1035" s="16"/>
      <c r="T1035" s="16"/>
      <c r="U1035" s="16"/>
      <c r="V1035" s="16"/>
      <c r="W1035" s="16"/>
      <c r="X1035" s="2"/>
      <c r="Y1035" s="16"/>
      <c r="Z1035" s="16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</row>
    <row r="1036" spans="5:53" customFormat="1" x14ac:dyDescent="0.25">
      <c r="E1036" s="16"/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  <c r="R1036" s="16"/>
      <c r="S1036" s="16"/>
      <c r="T1036" s="16"/>
      <c r="U1036" s="16"/>
      <c r="V1036" s="16"/>
      <c r="W1036" s="16"/>
      <c r="X1036" s="2"/>
      <c r="Y1036" s="16"/>
      <c r="Z1036" s="16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</row>
    <row r="1037" spans="5:53" customFormat="1" x14ac:dyDescent="0.25">
      <c r="E1037" s="16"/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  <c r="R1037" s="16"/>
      <c r="S1037" s="16"/>
      <c r="T1037" s="16"/>
      <c r="U1037" s="16"/>
      <c r="V1037" s="16"/>
      <c r="W1037" s="16"/>
      <c r="X1037" s="2"/>
      <c r="Y1037" s="16"/>
      <c r="Z1037" s="16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</row>
    <row r="1038" spans="5:53" customFormat="1" x14ac:dyDescent="0.25">
      <c r="E1038" s="16"/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  <c r="R1038" s="16"/>
      <c r="S1038" s="16"/>
      <c r="T1038" s="16"/>
      <c r="U1038" s="16"/>
      <c r="V1038" s="16"/>
      <c r="W1038" s="16"/>
      <c r="X1038" s="2"/>
      <c r="Y1038" s="16"/>
      <c r="Z1038" s="16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</row>
    <row r="1039" spans="5:53" customFormat="1" x14ac:dyDescent="0.25">
      <c r="E1039" s="16"/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  <c r="V1039" s="16"/>
      <c r="W1039" s="16"/>
      <c r="X1039" s="2"/>
      <c r="Y1039" s="16"/>
      <c r="Z1039" s="16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</row>
    <row r="1040" spans="5:53" customFormat="1" x14ac:dyDescent="0.25">
      <c r="E1040" s="16"/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  <c r="R1040" s="16"/>
      <c r="S1040" s="16"/>
      <c r="T1040" s="16"/>
      <c r="U1040" s="16"/>
      <c r="V1040" s="16"/>
      <c r="W1040" s="16"/>
      <c r="X1040" s="2"/>
      <c r="Y1040" s="16"/>
      <c r="Z1040" s="16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</row>
    <row r="1041" spans="5:53" customFormat="1" x14ac:dyDescent="0.25">
      <c r="E1041" s="16"/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  <c r="R1041" s="16"/>
      <c r="S1041" s="16"/>
      <c r="T1041" s="16"/>
      <c r="U1041" s="16"/>
      <c r="V1041" s="16"/>
      <c r="W1041" s="16"/>
      <c r="X1041" s="2"/>
      <c r="Y1041" s="16"/>
      <c r="Z1041" s="16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</row>
    <row r="1042" spans="5:53" customFormat="1" x14ac:dyDescent="0.25">
      <c r="E1042" s="16"/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  <c r="R1042" s="16"/>
      <c r="S1042" s="16"/>
      <c r="T1042" s="16"/>
      <c r="U1042" s="16"/>
      <c r="V1042" s="16"/>
      <c r="W1042" s="16"/>
      <c r="X1042" s="2"/>
      <c r="Y1042" s="16"/>
      <c r="Z1042" s="16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</row>
    <row r="1043" spans="5:53" customFormat="1" x14ac:dyDescent="0.25">
      <c r="E1043" s="16"/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  <c r="R1043" s="16"/>
      <c r="S1043" s="16"/>
      <c r="T1043" s="16"/>
      <c r="U1043" s="16"/>
      <c r="V1043" s="16"/>
      <c r="W1043" s="16"/>
      <c r="X1043" s="2"/>
      <c r="Y1043" s="16"/>
      <c r="Z1043" s="16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</row>
    <row r="1044" spans="5:53" customFormat="1" x14ac:dyDescent="0.25">
      <c r="E1044" s="16"/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  <c r="R1044" s="16"/>
      <c r="S1044" s="16"/>
      <c r="T1044" s="16"/>
      <c r="U1044" s="16"/>
      <c r="V1044" s="16"/>
      <c r="W1044" s="16"/>
      <c r="X1044" s="2"/>
      <c r="Y1044" s="16"/>
      <c r="Z1044" s="16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</row>
    <row r="1045" spans="5:53" customFormat="1" x14ac:dyDescent="0.25">
      <c r="E1045" s="16"/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  <c r="U1045" s="16"/>
      <c r="V1045" s="16"/>
      <c r="W1045" s="16"/>
      <c r="X1045" s="2"/>
      <c r="Y1045" s="16"/>
      <c r="Z1045" s="16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</row>
    <row r="1046" spans="5:53" customFormat="1" x14ac:dyDescent="0.25">
      <c r="E1046" s="16"/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  <c r="R1046" s="16"/>
      <c r="S1046" s="16"/>
      <c r="T1046" s="16"/>
      <c r="U1046" s="16"/>
      <c r="V1046" s="16"/>
      <c r="W1046" s="16"/>
      <c r="X1046" s="2"/>
      <c r="Y1046" s="16"/>
      <c r="Z1046" s="16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</row>
    <row r="1047" spans="5:53" customFormat="1" x14ac:dyDescent="0.25">
      <c r="E1047" s="16"/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  <c r="R1047" s="16"/>
      <c r="S1047" s="16"/>
      <c r="T1047" s="16"/>
      <c r="U1047" s="16"/>
      <c r="V1047" s="16"/>
      <c r="W1047" s="16"/>
      <c r="X1047" s="2"/>
      <c r="Y1047" s="16"/>
      <c r="Z1047" s="16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</row>
    <row r="1048" spans="5:53" customFormat="1" x14ac:dyDescent="0.25">
      <c r="E1048" s="16"/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  <c r="R1048" s="16"/>
      <c r="S1048" s="16"/>
      <c r="T1048" s="16"/>
      <c r="U1048" s="16"/>
      <c r="V1048" s="16"/>
      <c r="W1048" s="16"/>
      <c r="X1048" s="2"/>
      <c r="Y1048" s="16"/>
      <c r="Z1048" s="16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</row>
    <row r="1049" spans="5:53" customFormat="1" x14ac:dyDescent="0.25">
      <c r="E1049" s="16"/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  <c r="R1049" s="16"/>
      <c r="S1049" s="16"/>
      <c r="T1049" s="16"/>
      <c r="U1049" s="16"/>
      <c r="V1049" s="16"/>
      <c r="W1049" s="16"/>
      <c r="X1049" s="2"/>
      <c r="Y1049" s="16"/>
      <c r="Z1049" s="16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</row>
    <row r="1050" spans="5:53" customFormat="1" x14ac:dyDescent="0.25">
      <c r="E1050" s="16"/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  <c r="R1050" s="16"/>
      <c r="S1050" s="16"/>
      <c r="T1050" s="16"/>
      <c r="U1050" s="16"/>
      <c r="V1050" s="16"/>
      <c r="W1050" s="16"/>
      <c r="X1050" s="2"/>
      <c r="Y1050" s="16"/>
      <c r="Z1050" s="16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</row>
    <row r="1051" spans="5:53" customFormat="1" x14ac:dyDescent="0.25">
      <c r="E1051" s="16"/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  <c r="R1051" s="16"/>
      <c r="S1051" s="16"/>
      <c r="T1051" s="16"/>
      <c r="U1051" s="16"/>
      <c r="V1051" s="16"/>
      <c r="W1051" s="16"/>
      <c r="X1051" s="2"/>
      <c r="Y1051" s="16"/>
      <c r="Z1051" s="16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</row>
    <row r="1052" spans="5:53" customFormat="1" x14ac:dyDescent="0.25">
      <c r="E1052" s="16"/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  <c r="R1052" s="16"/>
      <c r="S1052" s="16"/>
      <c r="T1052" s="16"/>
      <c r="U1052" s="16"/>
      <c r="V1052" s="16"/>
      <c r="W1052" s="16"/>
      <c r="X1052" s="2"/>
      <c r="Y1052" s="16"/>
      <c r="Z1052" s="16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</row>
    <row r="1053" spans="5:53" customFormat="1" x14ac:dyDescent="0.25">
      <c r="E1053" s="16"/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  <c r="R1053" s="16"/>
      <c r="S1053" s="16"/>
      <c r="T1053" s="16"/>
      <c r="U1053" s="16"/>
      <c r="V1053" s="16"/>
      <c r="W1053" s="16"/>
      <c r="X1053" s="2"/>
      <c r="Y1053" s="16"/>
      <c r="Z1053" s="16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</row>
    <row r="1054" spans="5:53" customFormat="1" x14ac:dyDescent="0.25">
      <c r="E1054" s="16"/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  <c r="R1054" s="16"/>
      <c r="S1054" s="16"/>
      <c r="T1054" s="16"/>
      <c r="U1054" s="16"/>
      <c r="V1054" s="16"/>
      <c r="W1054" s="16"/>
      <c r="X1054" s="2"/>
      <c r="Y1054" s="16"/>
      <c r="Z1054" s="16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</row>
    <row r="1055" spans="5:53" customFormat="1" x14ac:dyDescent="0.25">
      <c r="E1055" s="16"/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  <c r="R1055" s="16"/>
      <c r="S1055" s="16"/>
      <c r="T1055" s="16"/>
      <c r="U1055" s="16"/>
      <c r="V1055" s="16"/>
      <c r="W1055" s="16"/>
      <c r="X1055" s="2"/>
      <c r="Y1055" s="16"/>
      <c r="Z1055" s="16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</row>
    <row r="1056" spans="5:53" customFormat="1" x14ac:dyDescent="0.25">
      <c r="E1056" s="16"/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  <c r="R1056" s="16"/>
      <c r="S1056" s="16"/>
      <c r="T1056" s="16"/>
      <c r="U1056" s="16"/>
      <c r="V1056" s="16"/>
      <c r="W1056" s="16"/>
      <c r="X1056" s="2"/>
      <c r="Y1056" s="16"/>
      <c r="Z1056" s="16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</row>
    <row r="1057" spans="5:53" customFormat="1" x14ac:dyDescent="0.25">
      <c r="E1057" s="16"/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  <c r="R1057" s="16"/>
      <c r="S1057" s="16"/>
      <c r="T1057" s="16"/>
      <c r="U1057" s="16"/>
      <c r="V1057" s="16"/>
      <c r="W1057" s="16"/>
      <c r="X1057" s="2"/>
      <c r="Y1057" s="16"/>
      <c r="Z1057" s="16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</row>
    <row r="1058" spans="5:53" customFormat="1" x14ac:dyDescent="0.25">
      <c r="E1058" s="16"/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  <c r="R1058" s="16"/>
      <c r="S1058" s="16"/>
      <c r="T1058" s="16"/>
      <c r="U1058" s="16"/>
      <c r="V1058" s="16"/>
      <c r="W1058" s="16"/>
      <c r="X1058" s="2"/>
      <c r="Y1058" s="16"/>
      <c r="Z1058" s="16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</row>
    <row r="1059" spans="5:53" customFormat="1" x14ac:dyDescent="0.25">
      <c r="E1059" s="16"/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  <c r="R1059" s="16"/>
      <c r="S1059" s="16"/>
      <c r="T1059" s="16"/>
      <c r="U1059" s="16"/>
      <c r="V1059" s="16"/>
      <c r="W1059" s="16"/>
      <c r="X1059" s="2"/>
      <c r="Y1059" s="16"/>
      <c r="Z1059" s="16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</row>
    <row r="1060" spans="5:53" customFormat="1" x14ac:dyDescent="0.25">
      <c r="E1060" s="16"/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  <c r="R1060" s="16"/>
      <c r="S1060" s="16"/>
      <c r="T1060" s="16"/>
      <c r="U1060" s="16"/>
      <c r="V1060" s="16"/>
      <c r="W1060" s="16"/>
      <c r="X1060" s="2"/>
      <c r="Y1060" s="16"/>
      <c r="Z1060" s="16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</row>
    <row r="1061" spans="5:53" customFormat="1" x14ac:dyDescent="0.25">
      <c r="E1061" s="16"/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  <c r="R1061" s="16"/>
      <c r="S1061" s="16"/>
      <c r="T1061" s="16"/>
      <c r="U1061" s="16"/>
      <c r="V1061" s="16"/>
      <c r="W1061" s="16"/>
      <c r="X1061" s="2"/>
      <c r="Y1061" s="16"/>
      <c r="Z1061" s="16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</row>
    <row r="1062" spans="5:53" customFormat="1" x14ac:dyDescent="0.25">
      <c r="E1062" s="16"/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  <c r="R1062" s="16"/>
      <c r="S1062" s="16"/>
      <c r="T1062" s="16"/>
      <c r="U1062" s="16"/>
      <c r="V1062" s="16"/>
      <c r="W1062" s="16"/>
      <c r="X1062" s="2"/>
      <c r="Y1062" s="16"/>
      <c r="Z1062" s="16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</row>
    <row r="1063" spans="5:53" customFormat="1" x14ac:dyDescent="0.25">
      <c r="E1063" s="16"/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  <c r="R1063" s="16"/>
      <c r="S1063" s="16"/>
      <c r="T1063" s="16"/>
      <c r="U1063" s="16"/>
      <c r="V1063" s="16"/>
      <c r="W1063" s="16"/>
      <c r="X1063" s="2"/>
      <c r="Y1063" s="16"/>
      <c r="Z1063" s="16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</row>
    <row r="1064" spans="5:53" customFormat="1" x14ac:dyDescent="0.25">
      <c r="E1064" s="16"/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  <c r="R1064" s="16"/>
      <c r="S1064" s="16"/>
      <c r="T1064" s="16"/>
      <c r="U1064" s="16"/>
      <c r="V1064" s="16"/>
      <c r="W1064" s="16"/>
      <c r="X1064" s="2"/>
      <c r="Y1064" s="16"/>
      <c r="Z1064" s="16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</row>
    <row r="1065" spans="5:53" customFormat="1" x14ac:dyDescent="0.25">
      <c r="E1065" s="16"/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  <c r="R1065" s="16"/>
      <c r="S1065" s="16"/>
      <c r="T1065" s="16"/>
      <c r="U1065" s="16"/>
      <c r="V1065" s="16"/>
      <c r="W1065" s="16"/>
      <c r="X1065" s="2"/>
      <c r="Y1065" s="16"/>
      <c r="Z1065" s="16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</row>
    <row r="1066" spans="5:53" customFormat="1" x14ac:dyDescent="0.25">
      <c r="E1066" s="16"/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  <c r="R1066" s="16"/>
      <c r="S1066" s="16"/>
      <c r="T1066" s="16"/>
      <c r="U1066" s="16"/>
      <c r="V1066" s="16"/>
      <c r="W1066" s="16"/>
      <c r="X1066" s="2"/>
      <c r="Y1066" s="16"/>
      <c r="Z1066" s="16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</row>
    <row r="1067" spans="5:53" customFormat="1" x14ac:dyDescent="0.25">
      <c r="E1067" s="16"/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  <c r="R1067" s="16"/>
      <c r="S1067" s="16"/>
      <c r="T1067" s="16"/>
      <c r="U1067" s="16"/>
      <c r="V1067" s="16"/>
      <c r="W1067" s="16"/>
      <c r="X1067" s="2"/>
      <c r="Y1067" s="16"/>
      <c r="Z1067" s="16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</row>
    <row r="1068" spans="5:53" customFormat="1" x14ac:dyDescent="0.25">
      <c r="E1068" s="16"/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  <c r="R1068" s="16"/>
      <c r="S1068" s="16"/>
      <c r="T1068" s="16"/>
      <c r="U1068" s="16"/>
      <c r="V1068" s="16"/>
      <c r="W1068" s="16"/>
      <c r="X1068" s="2"/>
      <c r="Y1068" s="16"/>
      <c r="Z1068" s="16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</row>
    <row r="1069" spans="5:53" customFormat="1" x14ac:dyDescent="0.25">
      <c r="E1069" s="16"/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  <c r="R1069" s="16"/>
      <c r="S1069" s="16"/>
      <c r="T1069" s="16"/>
      <c r="U1069" s="16"/>
      <c r="V1069" s="16"/>
      <c r="W1069" s="16"/>
      <c r="X1069" s="2"/>
      <c r="Y1069" s="16"/>
      <c r="Z1069" s="16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</row>
    <row r="1070" spans="5:53" customFormat="1" x14ac:dyDescent="0.25">
      <c r="E1070" s="16"/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  <c r="R1070" s="16"/>
      <c r="S1070" s="16"/>
      <c r="T1070" s="16"/>
      <c r="U1070" s="16"/>
      <c r="V1070" s="16"/>
      <c r="W1070" s="16"/>
      <c r="X1070" s="2"/>
      <c r="Y1070" s="16"/>
      <c r="Z1070" s="16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</row>
    <row r="1071" spans="5:53" customFormat="1" x14ac:dyDescent="0.25">
      <c r="E1071" s="16"/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  <c r="R1071" s="16"/>
      <c r="S1071" s="16"/>
      <c r="T1071" s="16"/>
      <c r="U1071" s="16"/>
      <c r="V1071" s="16"/>
      <c r="W1071" s="16"/>
      <c r="X1071" s="2"/>
      <c r="Y1071" s="16"/>
      <c r="Z1071" s="16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</row>
    <row r="1072" spans="5:53" customFormat="1" x14ac:dyDescent="0.25">
      <c r="E1072" s="16"/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  <c r="R1072" s="16"/>
      <c r="S1072" s="16"/>
      <c r="T1072" s="16"/>
      <c r="U1072" s="16"/>
      <c r="V1072" s="16"/>
      <c r="W1072" s="16"/>
      <c r="X1072" s="2"/>
      <c r="Y1072" s="16"/>
      <c r="Z1072" s="16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</row>
    <row r="1073" spans="5:53" customFormat="1" x14ac:dyDescent="0.25">
      <c r="E1073" s="16"/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  <c r="R1073" s="16"/>
      <c r="S1073" s="16"/>
      <c r="T1073" s="16"/>
      <c r="U1073" s="16"/>
      <c r="V1073" s="16"/>
      <c r="W1073" s="16"/>
      <c r="X1073" s="2"/>
      <c r="Y1073" s="16"/>
      <c r="Z1073" s="16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</row>
    <row r="1074" spans="5:53" customFormat="1" x14ac:dyDescent="0.25">
      <c r="E1074" s="16"/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  <c r="R1074" s="16"/>
      <c r="S1074" s="16"/>
      <c r="T1074" s="16"/>
      <c r="U1074" s="16"/>
      <c r="V1074" s="16"/>
      <c r="W1074" s="16"/>
      <c r="X1074" s="2"/>
      <c r="Y1074" s="16"/>
      <c r="Z1074" s="16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</row>
    <row r="1075" spans="5:53" customFormat="1" x14ac:dyDescent="0.25">
      <c r="E1075" s="16"/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  <c r="R1075" s="16"/>
      <c r="S1075" s="16"/>
      <c r="T1075" s="16"/>
      <c r="U1075" s="16"/>
      <c r="V1075" s="16"/>
      <c r="W1075" s="16"/>
      <c r="X1075" s="2"/>
      <c r="Y1075" s="16"/>
      <c r="Z1075" s="16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</row>
    <row r="1076" spans="5:53" customFormat="1" x14ac:dyDescent="0.25">
      <c r="E1076" s="16"/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  <c r="R1076" s="16"/>
      <c r="S1076" s="16"/>
      <c r="T1076" s="16"/>
      <c r="U1076" s="16"/>
      <c r="V1076" s="16"/>
      <c r="W1076" s="16"/>
      <c r="X1076" s="2"/>
      <c r="Y1076" s="16"/>
      <c r="Z1076" s="16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</row>
    <row r="1077" spans="5:53" customFormat="1" x14ac:dyDescent="0.25">
      <c r="E1077" s="16"/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  <c r="R1077" s="16"/>
      <c r="S1077" s="16"/>
      <c r="T1077" s="16"/>
      <c r="U1077" s="16"/>
      <c r="V1077" s="16"/>
      <c r="W1077" s="16"/>
      <c r="X1077" s="2"/>
      <c r="Y1077" s="16"/>
      <c r="Z1077" s="16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</row>
    <row r="1078" spans="5:53" customFormat="1" x14ac:dyDescent="0.25">
      <c r="E1078" s="16"/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  <c r="R1078" s="16"/>
      <c r="S1078" s="16"/>
      <c r="T1078" s="16"/>
      <c r="U1078" s="16"/>
      <c r="V1078" s="16"/>
      <c r="W1078" s="16"/>
      <c r="X1078" s="2"/>
      <c r="Y1078" s="16"/>
      <c r="Z1078" s="16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</row>
    <row r="1079" spans="5:53" customFormat="1" x14ac:dyDescent="0.25">
      <c r="E1079" s="16"/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  <c r="R1079" s="16"/>
      <c r="S1079" s="16"/>
      <c r="T1079" s="16"/>
      <c r="U1079" s="16"/>
      <c r="V1079" s="16"/>
      <c r="W1079" s="16"/>
      <c r="X1079" s="2"/>
      <c r="Y1079" s="16"/>
      <c r="Z1079" s="16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</row>
    <row r="1080" spans="5:53" customFormat="1" x14ac:dyDescent="0.25">
      <c r="E1080" s="16"/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  <c r="R1080" s="16"/>
      <c r="S1080" s="16"/>
      <c r="T1080" s="16"/>
      <c r="U1080" s="16"/>
      <c r="V1080" s="16"/>
      <c r="W1080" s="16"/>
      <c r="X1080" s="2"/>
      <c r="Y1080" s="16"/>
      <c r="Z1080" s="16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</row>
    <row r="1081" spans="5:53" customFormat="1" x14ac:dyDescent="0.25">
      <c r="E1081" s="16"/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  <c r="R1081" s="16"/>
      <c r="S1081" s="16"/>
      <c r="T1081" s="16"/>
      <c r="U1081" s="16"/>
      <c r="V1081" s="16"/>
      <c r="W1081" s="16"/>
      <c r="X1081" s="2"/>
      <c r="Y1081" s="16"/>
      <c r="Z1081" s="16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</row>
    <row r="1082" spans="5:53" customFormat="1" x14ac:dyDescent="0.25">
      <c r="E1082" s="16"/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  <c r="R1082" s="16"/>
      <c r="S1082" s="16"/>
      <c r="T1082" s="16"/>
      <c r="U1082" s="16"/>
      <c r="V1082" s="16"/>
      <c r="W1082" s="16"/>
      <c r="X1082" s="2"/>
      <c r="Y1082" s="16"/>
      <c r="Z1082" s="16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</row>
    <row r="1083" spans="5:53" customFormat="1" x14ac:dyDescent="0.25">
      <c r="E1083" s="16"/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  <c r="R1083" s="16"/>
      <c r="S1083" s="16"/>
      <c r="T1083" s="16"/>
      <c r="U1083" s="16"/>
      <c r="V1083" s="16"/>
      <c r="W1083" s="16"/>
      <c r="X1083" s="2"/>
      <c r="Y1083" s="16"/>
      <c r="Z1083" s="16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</row>
    <row r="1084" spans="5:53" customFormat="1" x14ac:dyDescent="0.25">
      <c r="E1084" s="16"/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  <c r="R1084" s="16"/>
      <c r="S1084" s="16"/>
      <c r="T1084" s="16"/>
      <c r="U1084" s="16"/>
      <c r="V1084" s="16"/>
      <c r="W1084" s="16"/>
      <c r="X1084" s="2"/>
      <c r="Y1084" s="16"/>
      <c r="Z1084" s="16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</row>
    <row r="1085" spans="5:53" customFormat="1" x14ac:dyDescent="0.25">
      <c r="E1085" s="16"/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  <c r="R1085" s="16"/>
      <c r="S1085" s="16"/>
      <c r="T1085" s="16"/>
      <c r="U1085" s="16"/>
      <c r="V1085" s="16"/>
      <c r="W1085" s="16"/>
      <c r="X1085" s="2"/>
      <c r="Y1085" s="16"/>
      <c r="Z1085" s="16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</row>
    <row r="1086" spans="5:53" customFormat="1" x14ac:dyDescent="0.25">
      <c r="E1086" s="16"/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  <c r="R1086" s="16"/>
      <c r="S1086" s="16"/>
      <c r="T1086" s="16"/>
      <c r="U1086" s="16"/>
      <c r="V1086" s="16"/>
      <c r="W1086" s="16"/>
      <c r="X1086" s="2"/>
      <c r="Y1086" s="16"/>
      <c r="Z1086" s="16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</row>
    <row r="1087" spans="5:53" customFormat="1" x14ac:dyDescent="0.25">
      <c r="E1087" s="16"/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  <c r="R1087" s="16"/>
      <c r="S1087" s="16"/>
      <c r="T1087" s="16"/>
      <c r="U1087" s="16"/>
      <c r="V1087" s="16"/>
      <c r="W1087" s="16"/>
      <c r="X1087" s="2"/>
      <c r="Y1087" s="16"/>
      <c r="Z1087" s="16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</row>
    <row r="1088" spans="5:53" customFormat="1" x14ac:dyDescent="0.25">
      <c r="E1088" s="16"/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  <c r="R1088" s="16"/>
      <c r="S1088" s="16"/>
      <c r="T1088" s="16"/>
      <c r="U1088" s="16"/>
      <c r="V1088" s="16"/>
      <c r="W1088" s="16"/>
      <c r="X1088" s="2"/>
      <c r="Y1088" s="16"/>
      <c r="Z1088" s="16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</row>
    <row r="1089" spans="5:53" customFormat="1" x14ac:dyDescent="0.25">
      <c r="E1089" s="16"/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  <c r="R1089" s="16"/>
      <c r="S1089" s="16"/>
      <c r="T1089" s="16"/>
      <c r="U1089" s="16"/>
      <c r="V1089" s="16"/>
      <c r="W1089" s="16"/>
      <c r="X1089" s="2"/>
      <c r="Y1089" s="16"/>
      <c r="Z1089" s="16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</row>
    <row r="1090" spans="5:53" customFormat="1" x14ac:dyDescent="0.25">
      <c r="E1090" s="16"/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  <c r="R1090" s="16"/>
      <c r="S1090" s="16"/>
      <c r="T1090" s="16"/>
      <c r="U1090" s="16"/>
      <c r="V1090" s="16"/>
      <c r="W1090" s="16"/>
      <c r="X1090" s="2"/>
      <c r="Y1090" s="16"/>
      <c r="Z1090" s="16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</row>
    <row r="1091" spans="5:53" customFormat="1" x14ac:dyDescent="0.25">
      <c r="E1091" s="16"/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  <c r="R1091" s="16"/>
      <c r="S1091" s="16"/>
      <c r="T1091" s="16"/>
      <c r="U1091" s="16"/>
      <c r="V1091" s="16"/>
      <c r="W1091" s="16"/>
      <c r="X1091" s="2"/>
      <c r="Y1091" s="16"/>
      <c r="Z1091" s="16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</row>
    <row r="1092" spans="5:53" customFormat="1" x14ac:dyDescent="0.25">
      <c r="E1092" s="16"/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  <c r="R1092" s="16"/>
      <c r="S1092" s="16"/>
      <c r="T1092" s="16"/>
      <c r="U1092" s="16"/>
      <c r="V1092" s="16"/>
      <c r="W1092" s="16"/>
      <c r="X1092" s="2"/>
      <c r="Y1092" s="16"/>
      <c r="Z1092" s="16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</row>
    <row r="1093" spans="5:53" customFormat="1" x14ac:dyDescent="0.25">
      <c r="E1093" s="16"/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  <c r="R1093" s="16"/>
      <c r="S1093" s="16"/>
      <c r="T1093" s="16"/>
      <c r="U1093" s="16"/>
      <c r="V1093" s="16"/>
      <c r="W1093" s="16"/>
      <c r="X1093" s="2"/>
      <c r="Y1093" s="16"/>
      <c r="Z1093" s="16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</row>
    <row r="1094" spans="5:53" customFormat="1" x14ac:dyDescent="0.25">
      <c r="E1094" s="16"/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  <c r="R1094" s="16"/>
      <c r="S1094" s="16"/>
      <c r="T1094" s="16"/>
      <c r="U1094" s="16"/>
      <c r="V1094" s="16"/>
      <c r="W1094" s="16"/>
      <c r="X1094" s="2"/>
      <c r="Y1094" s="16"/>
      <c r="Z1094" s="16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</row>
    <row r="1095" spans="5:53" customFormat="1" x14ac:dyDescent="0.25">
      <c r="E1095" s="16"/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  <c r="R1095" s="16"/>
      <c r="S1095" s="16"/>
      <c r="T1095" s="16"/>
      <c r="U1095" s="16"/>
      <c r="V1095" s="16"/>
      <c r="W1095" s="16"/>
      <c r="X1095" s="2"/>
      <c r="Y1095" s="16"/>
      <c r="Z1095" s="16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</row>
    <row r="1096" spans="5:53" customFormat="1" x14ac:dyDescent="0.25">
      <c r="E1096" s="16"/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  <c r="R1096" s="16"/>
      <c r="S1096" s="16"/>
      <c r="T1096" s="16"/>
      <c r="U1096" s="16"/>
      <c r="V1096" s="16"/>
      <c r="W1096" s="16"/>
      <c r="X1096" s="2"/>
      <c r="Y1096" s="16"/>
      <c r="Z1096" s="16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</row>
    <row r="1097" spans="5:53" customFormat="1" x14ac:dyDescent="0.25">
      <c r="E1097" s="16"/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  <c r="R1097" s="16"/>
      <c r="S1097" s="16"/>
      <c r="T1097" s="16"/>
      <c r="U1097" s="16"/>
      <c r="V1097" s="16"/>
      <c r="W1097" s="16"/>
      <c r="X1097" s="2"/>
      <c r="Y1097" s="16"/>
      <c r="Z1097" s="16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</row>
    <row r="1098" spans="5:53" customFormat="1" x14ac:dyDescent="0.25">
      <c r="E1098" s="16"/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  <c r="R1098" s="16"/>
      <c r="S1098" s="16"/>
      <c r="T1098" s="16"/>
      <c r="U1098" s="16"/>
      <c r="V1098" s="16"/>
      <c r="W1098" s="16"/>
      <c r="X1098" s="2"/>
      <c r="Y1098" s="16"/>
      <c r="Z1098" s="16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</row>
    <row r="1099" spans="5:53" customFormat="1" x14ac:dyDescent="0.25">
      <c r="E1099" s="16"/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  <c r="R1099" s="16"/>
      <c r="S1099" s="16"/>
      <c r="T1099" s="16"/>
      <c r="U1099" s="16"/>
      <c r="V1099" s="16"/>
      <c r="W1099" s="16"/>
      <c r="X1099" s="2"/>
      <c r="Y1099" s="16"/>
      <c r="Z1099" s="16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</row>
    <row r="1100" spans="5:53" customFormat="1" x14ac:dyDescent="0.25">
      <c r="E1100" s="16"/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  <c r="R1100" s="16"/>
      <c r="S1100" s="16"/>
      <c r="T1100" s="16"/>
      <c r="U1100" s="16"/>
      <c r="V1100" s="16"/>
      <c r="W1100" s="16"/>
      <c r="X1100" s="2"/>
      <c r="Y1100" s="16"/>
      <c r="Z1100" s="16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</row>
    <row r="1101" spans="5:53" customFormat="1" x14ac:dyDescent="0.25">
      <c r="E1101" s="16"/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  <c r="R1101" s="16"/>
      <c r="S1101" s="16"/>
      <c r="T1101" s="16"/>
      <c r="U1101" s="16"/>
      <c r="V1101" s="16"/>
      <c r="W1101" s="16"/>
      <c r="X1101" s="2"/>
      <c r="Y1101" s="16"/>
      <c r="Z1101" s="16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</row>
    <row r="1102" spans="5:53" customFormat="1" x14ac:dyDescent="0.25">
      <c r="E1102" s="16"/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  <c r="R1102" s="16"/>
      <c r="S1102" s="16"/>
      <c r="T1102" s="16"/>
      <c r="U1102" s="16"/>
      <c r="V1102" s="16"/>
      <c r="W1102" s="16"/>
      <c r="X1102" s="2"/>
      <c r="Y1102" s="16"/>
      <c r="Z1102" s="16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</row>
    <row r="1103" spans="5:53" customFormat="1" x14ac:dyDescent="0.25">
      <c r="E1103" s="16"/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  <c r="R1103" s="16"/>
      <c r="S1103" s="16"/>
      <c r="T1103" s="16"/>
      <c r="U1103" s="16"/>
      <c r="V1103" s="16"/>
      <c r="W1103" s="16"/>
      <c r="X1103" s="2"/>
      <c r="Y1103" s="16"/>
      <c r="Z1103" s="16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</row>
    <row r="1104" spans="5:53" customFormat="1" x14ac:dyDescent="0.25">
      <c r="E1104" s="16"/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  <c r="R1104" s="16"/>
      <c r="S1104" s="16"/>
      <c r="T1104" s="16"/>
      <c r="U1104" s="16"/>
      <c r="V1104" s="16"/>
      <c r="W1104" s="16"/>
      <c r="X1104" s="2"/>
      <c r="Y1104" s="16"/>
      <c r="Z1104" s="16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</row>
    <row r="1105" spans="5:53" customFormat="1" x14ac:dyDescent="0.25">
      <c r="E1105" s="16"/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  <c r="R1105" s="16"/>
      <c r="S1105" s="16"/>
      <c r="T1105" s="16"/>
      <c r="U1105" s="16"/>
      <c r="V1105" s="16"/>
      <c r="W1105" s="16"/>
      <c r="X1105" s="2"/>
      <c r="Y1105" s="16"/>
      <c r="Z1105" s="16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</row>
    <row r="1106" spans="5:53" customFormat="1" x14ac:dyDescent="0.25">
      <c r="E1106" s="16"/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  <c r="R1106" s="16"/>
      <c r="S1106" s="16"/>
      <c r="T1106" s="16"/>
      <c r="U1106" s="16"/>
      <c r="V1106" s="16"/>
      <c r="W1106" s="16"/>
      <c r="X1106" s="2"/>
      <c r="Y1106" s="16"/>
      <c r="Z1106" s="16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</row>
    <row r="1107" spans="5:53" customFormat="1" x14ac:dyDescent="0.25">
      <c r="E1107" s="16"/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  <c r="R1107" s="16"/>
      <c r="S1107" s="16"/>
      <c r="T1107" s="16"/>
      <c r="U1107" s="16"/>
      <c r="V1107" s="16"/>
      <c r="W1107" s="16"/>
      <c r="X1107" s="2"/>
      <c r="Y1107" s="16"/>
      <c r="Z1107" s="16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</row>
    <row r="1108" spans="5:53" customFormat="1" x14ac:dyDescent="0.25">
      <c r="E1108" s="16"/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  <c r="R1108" s="16"/>
      <c r="S1108" s="16"/>
      <c r="T1108" s="16"/>
      <c r="U1108" s="16"/>
      <c r="V1108" s="16"/>
      <c r="W1108" s="16"/>
      <c r="X1108" s="2"/>
      <c r="Y1108" s="16"/>
      <c r="Z1108" s="16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</row>
    <row r="1109" spans="5:53" customFormat="1" x14ac:dyDescent="0.25">
      <c r="E1109" s="16"/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  <c r="R1109" s="16"/>
      <c r="S1109" s="16"/>
      <c r="T1109" s="16"/>
      <c r="U1109" s="16"/>
      <c r="V1109" s="16"/>
      <c r="W1109" s="16"/>
      <c r="X1109" s="2"/>
      <c r="Y1109" s="16"/>
      <c r="Z1109" s="16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</row>
    <row r="1110" spans="5:53" customFormat="1" x14ac:dyDescent="0.25">
      <c r="E1110" s="16"/>
      <c r="F1110" s="16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  <c r="R1110" s="16"/>
      <c r="S1110" s="16"/>
      <c r="T1110" s="16"/>
      <c r="U1110" s="16"/>
      <c r="V1110" s="16"/>
      <c r="W1110" s="16"/>
      <c r="X1110" s="2"/>
      <c r="Y1110" s="16"/>
      <c r="Z1110" s="16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</row>
    <row r="1111" spans="5:53" customFormat="1" x14ac:dyDescent="0.25">
      <c r="E1111" s="16"/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  <c r="R1111" s="16"/>
      <c r="S1111" s="16"/>
      <c r="T1111" s="16"/>
      <c r="U1111" s="16"/>
      <c r="V1111" s="16"/>
      <c r="W1111" s="16"/>
      <c r="X1111" s="2"/>
      <c r="Y1111" s="16"/>
      <c r="Z1111" s="16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</row>
    <row r="1112" spans="5:53" customFormat="1" x14ac:dyDescent="0.25">
      <c r="E1112" s="16"/>
      <c r="F1112" s="16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  <c r="R1112" s="16"/>
      <c r="S1112" s="16"/>
      <c r="T1112" s="16"/>
      <c r="U1112" s="16"/>
      <c r="V1112" s="16"/>
      <c r="W1112" s="16"/>
      <c r="X1112" s="2"/>
      <c r="Y1112" s="16"/>
      <c r="Z1112" s="16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</row>
    <row r="1113" spans="5:53" customFormat="1" x14ac:dyDescent="0.25">
      <c r="E1113" s="16"/>
      <c r="F1113" s="16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  <c r="R1113" s="16"/>
      <c r="S1113" s="16"/>
      <c r="T1113" s="16"/>
      <c r="U1113" s="16"/>
      <c r="V1113" s="16"/>
      <c r="W1113" s="16"/>
      <c r="X1113" s="2"/>
      <c r="Y1113" s="16"/>
      <c r="Z1113" s="16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</row>
    <row r="1114" spans="5:53" customFormat="1" x14ac:dyDescent="0.25">
      <c r="E1114" s="16"/>
      <c r="F1114" s="16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  <c r="R1114" s="16"/>
      <c r="S1114" s="16"/>
      <c r="T1114" s="16"/>
      <c r="U1114" s="16"/>
      <c r="V1114" s="16"/>
      <c r="W1114" s="16"/>
      <c r="X1114" s="2"/>
      <c r="Y1114" s="16"/>
      <c r="Z1114" s="16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</row>
    <row r="1115" spans="5:53" customFormat="1" x14ac:dyDescent="0.25">
      <c r="E1115" s="16"/>
      <c r="F1115" s="16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  <c r="R1115" s="16"/>
      <c r="S1115" s="16"/>
      <c r="T1115" s="16"/>
      <c r="U1115" s="16"/>
      <c r="V1115" s="16"/>
      <c r="W1115" s="16"/>
      <c r="X1115" s="2"/>
      <c r="Y1115" s="16"/>
      <c r="Z1115" s="16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</row>
    <row r="1116" spans="5:53" customFormat="1" x14ac:dyDescent="0.25">
      <c r="E1116" s="16"/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  <c r="R1116" s="16"/>
      <c r="S1116" s="16"/>
      <c r="T1116" s="16"/>
      <c r="U1116" s="16"/>
      <c r="V1116" s="16"/>
      <c r="W1116" s="16"/>
      <c r="X1116" s="2"/>
      <c r="Y1116" s="16"/>
      <c r="Z1116" s="16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</row>
    <row r="1117" spans="5:53" customFormat="1" x14ac:dyDescent="0.25">
      <c r="E1117" s="16"/>
      <c r="F1117" s="16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  <c r="R1117" s="16"/>
      <c r="S1117" s="16"/>
      <c r="T1117" s="16"/>
      <c r="U1117" s="16"/>
      <c r="V1117" s="16"/>
      <c r="W1117" s="16"/>
      <c r="X1117" s="2"/>
      <c r="Y1117" s="16"/>
      <c r="Z1117" s="16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</row>
    <row r="1118" spans="5:53" customFormat="1" x14ac:dyDescent="0.25">
      <c r="E1118" s="16"/>
      <c r="F1118" s="16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  <c r="R1118" s="16"/>
      <c r="S1118" s="16"/>
      <c r="T1118" s="16"/>
      <c r="U1118" s="16"/>
      <c r="V1118" s="16"/>
      <c r="W1118" s="16"/>
      <c r="X1118" s="2"/>
      <c r="Y1118" s="16"/>
      <c r="Z1118" s="16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</row>
    <row r="1119" spans="5:53" customFormat="1" x14ac:dyDescent="0.25">
      <c r="E1119" s="16"/>
      <c r="F1119" s="16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  <c r="R1119" s="16"/>
      <c r="S1119" s="16"/>
      <c r="T1119" s="16"/>
      <c r="U1119" s="16"/>
      <c r="V1119" s="16"/>
      <c r="W1119" s="16"/>
      <c r="X1119" s="2"/>
      <c r="Y1119" s="16"/>
      <c r="Z1119" s="16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</row>
    <row r="1120" spans="5:53" customFormat="1" x14ac:dyDescent="0.25">
      <c r="E1120" s="16"/>
      <c r="F1120" s="16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  <c r="R1120" s="16"/>
      <c r="S1120" s="16"/>
      <c r="T1120" s="16"/>
      <c r="U1120" s="16"/>
      <c r="V1120" s="16"/>
      <c r="W1120" s="16"/>
      <c r="X1120" s="2"/>
      <c r="Y1120" s="16"/>
      <c r="Z1120" s="16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</row>
    <row r="1121" spans="5:53" customFormat="1" x14ac:dyDescent="0.25"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2"/>
      <c r="Y1121" s="16"/>
      <c r="Z1121" s="16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</row>
    <row r="1122" spans="5:53" customFormat="1" x14ac:dyDescent="0.25">
      <c r="E1122" s="16"/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  <c r="R1122" s="16"/>
      <c r="S1122" s="16"/>
      <c r="T1122" s="16"/>
      <c r="U1122" s="16"/>
      <c r="V1122" s="16"/>
      <c r="W1122" s="16"/>
      <c r="X1122" s="2"/>
      <c r="Y1122" s="16"/>
      <c r="Z1122" s="16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</row>
    <row r="1123" spans="5:53" customFormat="1" x14ac:dyDescent="0.25">
      <c r="E1123" s="16"/>
      <c r="F1123" s="16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  <c r="R1123" s="16"/>
      <c r="S1123" s="16"/>
      <c r="T1123" s="16"/>
      <c r="U1123" s="16"/>
      <c r="V1123" s="16"/>
      <c r="W1123" s="16"/>
      <c r="X1123" s="2"/>
      <c r="Y1123" s="16"/>
      <c r="Z1123" s="16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</row>
    <row r="1124" spans="5:53" customFormat="1" x14ac:dyDescent="0.25">
      <c r="E1124" s="16"/>
      <c r="F1124" s="16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  <c r="R1124" s="16"/>
      <c r="S1124" s="16"/>
      <c r="T1124" s="16"/>
      <c r="U1124" s="16"/>
      <c r="V1124" s="16"/>
      <c r="W1124" s="16"/>
      <c r="X1124" s="2"/>
      <c r="Y1124" s="16"/>
      <c r="Z1124" s="16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</row>
    <row r="1125" spans="5:53" customFormat="1" x14ac:dyDescent="0.25">
      <c r="E1125" s="16"/>
      <c r="F1125" s="16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  <c r="R1125" s="16"/>
      <c r="S1125" s="16"/>
      <c r="T1125" s="16"/>
      <c r="U1125" s="16"/>
      <c r="V1125" s="16"/>
      <c r="W1125" s="16"/>
      <c r="X1125" s="2"/>
      <c r="Y1125" s="16"/>
      <c r="Z1125" s="16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</row>
    <row r="1126" spans="5:53" customFormat="1" x14ac:dyDescent="0.25">
      <c r="E1126" s="16"/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  <c r="R1126" s="16"/>
      <c r="S1126" s="16"/>
      <c r="T1126" s="16"/>
      <c r="U1126" s="16"/>
      <c r="V1126" s="16"/>
      <c r="W1126" s="16"/>
      <c r="X1126" s="2"/>
      <c r="Y1126" s="16"/>
      <c r="Z1126" s="16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</row>
    <row r="1127" spans="5:53" customFormat="1" x14ac:dyDescent="0.25">
      <c r="E1127" s="16"/>
      <c r="F1127" s="16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  <c r="R1127" s="16"/>
      <c r="S1127" s="16"/>
      <c r="T1127" s="16"/>
      <c r="U1127" s="16"/>
      <c r="V1127" s="16"/>
      <c r="W1127" s="16"/>
      <c r="X1127" s="2"/>
      <c r="Y1127" s="16"/>
      <c r="Z1127" s="16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</row>
    <row r="1128" spans="5:53" customFormat="1" x14ac:dyDescent="0.25">
      <c r="E1128" s="16"/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  <c r="R1128" s="16"/>
      <c r="S1128" s="16"/>
      <c r="T1128" s="16"/>
      <c r="U1128" s="16"/>
      <c r="V1128" s="16"/>
      <c r="W1128" s="16"/>
      <c r="X1128" s="2"/>
      <c r="Y1128" s="16"/>
      <c r="Z1128" s="16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</row>
    <row r="1129" spans="5:53" customFormat="1" x14ac:dyDescent="0.25">
      <c r="E1129" s="16"/>
      <c r="F1129" s="16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  <c r="R1129" s="16"/>
      <c r="S1129" s="16"/>
      <c r="T1129" s="16"/>
      <c r="U1129" s="16"/>
      <c r="V1129" s="16"/>
      <c r="W1129" s="16"/>
      <c r="X1129" s="2"/>
      <c r="Y1129" s="16"/>
      <c r="Z1129" s="16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</row>
    <row r="1130" spans="5:53" customFormat="1" x14ac:dyDescent="0.25">
      <c r="E1130" s="16"/>
      <c r="F1130" s="16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  <c r="R1130" s="16"/>
      <c r="S1130" s="16"/>
      <c r="T1130" s="16"/>
      <c r="U1130" s="16"/>
      <c r="V1130" s="16"/>
      <c r="W1130" s="16"/>
      <c r="X1130" s="2"/>
      <c r="Y1130" s="16"/>
      <c r="Z1130" s="16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</row>
    <row r="1131" spans="5:53" customFormat="1" x14ac:dyDescent="0.25">
      <c r="E1131" s="16"/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  <c r="R1131" s="16"/>
      <c r="S1131" s="16"/>
      <c r="T1131" s="16"/>
      <c r="U1131" s="16"/>
      <c r="V1131" s="16"/>
      <c r="W1131" s="16"/>
      <c r="X1131" s="2"/>
      <c r="Y1131" s="16"/>
      <c r="Z1131" s="16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</row>
    <row r="1132" spans="5:53" customFormat="1" x14ac:dyDescent="0.25">
      <c r="E1132" s="16"/>
      <c r="F1132" s="16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  <c r="R1132" s="16"/>
      <c r="S1132" s="16"/>
      <c r="T1132" s="16"/>
      <c r="U1132" s="16"/>
      <c r="V1132" s="16"/>
      <c r="W1132" s="16"/>
      <c r="X1132" s="2"/>
      <c r="Y1132" s="16"/>
      <c r="Z1132" s="16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</row>
    <row r="1133" spans="5:53" customFormat="1" x14ac:dyDescent="0.25">
      <c r="E1133" s="16"/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  <c r="R1133" s="16"/>
      <c r="S1133" s="16"/>
      <c r="T1133" s="16"/>
      <c r="U1133" s="16"/>
      <c r="V1133" s="16"/>
      <c r="W1133" s="16"/>
      <c r="X1133" s="2"/>
      <c r="Y1133" s="16"/>
      <c r="Z1133" s="16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</row>
    <row r="1134" spans="5:53" customFormat="1" x14ac:dyDescent="0.25">
      <c r="E1134" s="16"/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  <c r="R1134" s="16"/>
      <c r="S1134" s="16"/>
      <c r="T1134" s="16"/>
      <c r="U1134" s="16"/>
      <c r="V1134" s="16"/>
      <c r="W1134" s="16"/>
      <c r="X1134" s="2"/>
      <c r="Y1134" s="16"/>
      <c r="Z1134" s="16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</row>
    <row r="1135" spans="5:53" customFormat="1" x14ac:dyDescent="0.25">
      <c r="E1135" s="16"/>
      <c r="F1135" s="16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  <c r="R1135" s="16"/>
      <c r="S1135" s="16"/>
      <c r="T1135" s="16"/>
      <c r="U1135" s="16"/>
      <c r="V1135" s="16"/>
      <c r="W1135" s="16"/>
      <c r="X1135" s="2"/>
      <c r="Y1135" s="16"/>
      <c r="Z1135" s="16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</row>
    <row r="1136" spans="5:53" customFormat="1" x14ac:dyDescent="0.25">
      <c r="E1136" s="16"/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  <c r="R1136" s="16"/>
      <c r="S1136" s="16"/>
      <c r="T1136" s="16"/>
      <c r="U1136" s="16"/>
      <c r="V1136" s="16"/>
      <c r="W1136" s="16"/>
      <c r="X1136" s="2"/>
      <c r="Y1136" s="16"/>
      <c r="Z1136" s="16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</row>
    <row r="1137" spans="5:53" customFormat="1" x14ac:dyDescent="0.25">
      <c r="E1137" s="16"/>
      <c r="F1137" s="16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  <c r="R1137" s="16"/>
      <c r="S1137" s="16"/>
      <c r="T1137" s="16"/>
      <c r="U1137" s="16"/>
      <c r="V1137" s="16"/>
      <c r="W1137" s="16"/>
      <c r="X1137" s="2"/>
      <c r="Y1137" s="16"/>
      <c r="Z1137" s="16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</row>
    <row r="1138" spans="5:53" customFormat="1" x14ac:dyDescent="0.25">
      <c r="E1138" s="16"/>
      <c r="F1138" s="16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  <c r="R1138" s="16"/>
      <c r="S1138" s="16"/>
      <c r="T1138" s="16"/>
      <c r="U1138" s="16"/>
      <c r="V1138" s="16"/>
      <c r="W1138" s="16"/>
      <c r="X1138" s="2"/>
      <c r="Y1138" s="16"/>
      <c r="Z1138" s="16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</row>
    <row r="1139" spans="5:53" customFormat="1" x14ac:dyDescent="0.25">
      <c r="E1139" s="16"/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  <c r="R1139" s="16"/>
      <c r="S1139" s="16"/>
      <c r="T1139" s="16"/>
      <c r="U1139" s="16"/>
      <c r="V1139" s="16"/>
      <c r="W1139" s="16"/>
      <c r="X1139" s="2"/>
      <c r="Y1139" s="16"/>
      <c r="Z1139" s="16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</row>
    <row r="1140" spans="5:53" customFormat="1" x14ac:dyDescent="0.25">
      <c r="E1140" s="16"/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  <c r="R1140" s="16"/>
      <c r="S1140" s="16"/>
      <c r="T1140" s="16"/>
      <c r="U1140" s="16"/>
      <c r="V1140" s="16"/>
      <c r="W1140" s="16"/>
      <c r="X1140" s="2"/>
      <c r="Y1140" s="16"/>
      <c r="Z1140" s="16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</row>
    <row r="1141" spans="5:53" customFormat="1" x14ac:dyDescent="0.25">
      <c r="E1141" s="16"/>
      <c r="F1141" s="16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  <c r="R1141" s="16"/>
      <c r="S1141" s="16"/>
      <c r="T1141" s="16"/>
      <c r="U1141" s="16"/>
      <c r="V1141" s="16"/>
      <c r="W1141" s="16"/>
      <c r="X1141" s="2"/>
      <c r="Y1141" s="16"/>
      <c r="Z1141" s="16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</row>
    <row r="1142" spans="5:53" customFormat="1" x14ac:dyDescent="0.25">
      <c r="E1142" s="16"/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  <c r="R1142" s="16"/>
      <c r="S1142" s="16"/>
      <c r="T1142" s="16"/>
      <c r="U1142" s="16"/>
      <c r="V1142" s="16"/>
      <c r="W1142" s="16"/>
      <c r="X1142" s="2"/>
      <c r="Y1142" s="16"/>
      <c r="Z1142" s="16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</row>
    <row r="1143" spans="5:53" customFormat="1" x14ac:dyDescent="0.25">
      <c r="E1143" s="16"/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  <c r="R1143" s="16"/>
      <c r="S1143" s="16"/>
      <c r="T1143" s="16"/>
      <c r="U1143" s="16"/>
      <c r="V1143" s="16"/>
      <c r="W1143" s="16"/>
      <c r="X1143" s="2"/>
      <c r="Y1143" s="16"/>
      <c r="Z1143" s="16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</row>
    <row r="1144" spans="5:53" customFormat="1" x14ac:dyDescent="0.25">
      <c r="E1144" s="16"/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  <c r="R1144" s="16"/>
      <c r="S1144" s="16"/>
      <c r="T1144" s="16"/>
      <c r="U1144" s="16"/>
      <c r="V1144" s="16"/>
      <c r="W1144" s="16"/>
      <c r="X1144" s="2"/>
      <c r="Y1144" s="16"/>
      <c r="Z1144" s="16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</row>
    <row r="1145" spans="5:53" customFormat="1" x14ac:dyDescent="0.25">
      <c r="E1145" s="16"/>
      <c r="F1145" s="16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  <c r="R1145" s="16"/>
      <c r="S1145" s="16"/>
      <c r="T1145" s="16"/>
      <c r="U1145" s="16"/>
      <c r="V1145" s="16"/>
      <c r="W1145" s="16"/>
      <c r="X1145" s="2"/>
      <c r="Y1145" s="16"/>
      <c r="Z1145" s="16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</row>
    <row r="1146" spans="5:53" customFormat="1" x14ac:dyDescent="0.25">
      <c r="E1146" s="16"/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  <c r="R1146" s="16"/>
      <c r="S1146" s="16"/>
      <c r="T1146" s="16"/>
      <c r="U1146" s="16"/>
      <c r="V1146" s="16"/>
      <c r="W1146" s="16"/>
      <c r="X1146" s="2"/>
      <c r="Y1146" s="16"/>
      <c r="Z1146" s="16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</row>
    <row r="1147" spans="5:53" customFormat="1" x14ac:dyDescent="0.25">
      <c r="E1147" s="16"/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  <c r="R1147" s="16"/>
      <c r="S1147" s="16"/>
      <c r="T1147" s="16"/>
      <c r="U1147" s="16"/>
      <c r="V1147" s="16"/>
      <c r="W1147" s="16"/>
      <c r="X1147" s="2"/>
      <c r="Y1147" s="16"/>
      <c r="Z1147" s="16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</row>
    <row r="1148" spans="5:53" customFormat="1" x14ac:dyDescent="0.25">
      <c r="E1148" s="16"/>
      <c r="F1148" s="16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  <c r="R1148" s="16"/>
      <c r="S1148" s="16"/>
      <c r="T1148" s="16"/>
      <c r="U1148" s="16"/>
      <c r="V1148" s="16"/>
      <c r="W1148" s="16"/>
      <c r="X1148" s="2"/>
      <c r="Y1148" s="16"/>
      <c r="Z1148" s="16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</row>
    <row r="1149" spans="5:53" customFormat="1" x14ac:dyDescent="0.25">
      <c r="E1149" s="16"/>
      <c r="F1149" s="16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  <c r="R1149" s="16"/>
      <c r="S1149" s="16"/>
      <c r="T1149" s="16"/>
      <c r="U1149" s="16"/>
      <c r="V1149" s="16"/>
      <c r="W1149" s="16"/>
      <c r="X1149" s="2"/>
      <c r="Y1149" s="16"/>
      <c r="Z1149" s="16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</row>
    <row r="1150" spans="5:53" customFormat="1" x14ac:dyDescent="0.25">
      <c r="E1150" s="16"/>
      <c r="F1150" s="16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  <c r="R1150" s="16"/>
      <c r="S1150" s="16"/>
      <c r="T1150" s="16"/>
      <c r="U1150" s="16"/>
      <c r="V1150" s="16"/>
      <c r="W1150" s="16"/>
      <c r="X1150" s="2"/>
      <c r="Y1150" s="16"/>
      <c r="Z1150" s="16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</row>
    <row r="1151" spans="5:53" customFormat="1" x14ac:dyDescent="0.25">
      <c r="E1151" s="16"/>
      <c r="F1151" s="16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  <c r="R1151" s="16"/>
      <c r="S1151" s="16"/>
      <c r="T1151" s="16"/>
      <c r="U1151" s="16"/>
      <c r="V1151" s="16"/>
      <c r="W1151" s="16"/>
      <c r="X1151" s="2"/>
      <c r="Y1151" s="16"/>
      <c r="Z1151" s="16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</row>
    <row r="1152" spans="5:53" customFormat="1" x14ac:dyDescent="0.25">
      <c r="E1152" s="16"/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  <c r="R1152" s="16"/>
      <c r="S1152" s="16"/>
      <c r="T1152" s="16"/>
      <c r="U1152" s="16"/>
      <c r="V1152" s="16"/>
      <c r="W1152" s="16"/>
      <c r="X1152" s="2"/>
      <c r="Y1152" s="16"/>
      <c r="Z1152" s="16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</row>
    <row r="1153" spans="5:53" customFormat="1" x14ac:dyDescent="0.25">
      <c r="E1153" s="16"/>
      <c r="F1153" s="16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  <c r="R1153" s="16"/>
      <c r="S1153" s="16"/>
      <c r="T1153" s="16"/>
      <c r="U1153" s="16"/>
      <c r="V1153" s="16"/>
      <c r="W1153" s="16"/>
      <c r="X1153" s="2"/>
      <c r="Y1153" s="16"/>
      <c r="Z1153" s="16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</row>
    <row r="1154" spans="5:53" customFormat="1" x14ac:dyDescent="0.25">
      <c r="E1154" s="16"/>
      <c r="F1154" s="16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  <c r="R1154" s="16"/>
      <c r="S1154" s="16"/>
      <c r="T1154" s="16"/>
      <c r="U1154" s="16"/>
      <c r="V1154" s="16"/>
      <c r="W1154" s="16"/>
      <c r="X1154" s="2"/>
      <c r="Y1154" s="16"/>
      <c r="Z1154" s="16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</row>
    <row r="1155" spans="5:53" customFormat="1" x14ac:dyDescent="0.25">
      <c r="E1155" s="16"/>
      <c r="F1155" s="16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  <c r="R1155" s="16"/>
      <c r="S1155" s="16"/>
      <c r="T1155" s="16"/>
      <c r="U1155" s="16"/>
      <c r="V1155" s="16"/>
      <c r="W1155" s="16"/>
      <c r="X1155" s="2"/>
      <c r="Y1155" s="16"/>
      <c r="Z1155" s="16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</row>
    <row r="1156" spans="5:53" customFormat="1" x14ac:dyDescent="0.25">
      <c r="E1156" s="16"/>
      <c r="F1156" s="16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  <c r="R1156" s="16"/>
      <c r="S1156" s="16"/>
      <c r="T1156" s="16"/>
      <c r="U1156" s="16"/>
      <c r="V1156" s="16"/>
      <c r="W1156" s="16"/>
      <c r="X1156" s="2"/>
      <c r="Y1156" s="16"/>
      <c r="Z1156" s="16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</row>
    <row r="1157" spans="5:53" customFormat="1" x14ac:dyDescent="0.25">
      <c r="E1157" s="16"/>
      <c r="F1157" s="16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  <c r="R1157" s="16"/>
      <c r="S1157" s="16"/>
      <c r="T1157" s="16"/>
      <c r="U1157" s="16"/>
      <c r="V1157" s="16"/>
      <c r="W1157" s="16"/>
      <c r="X1157" s="2"/>
      <c r="Y1157" s="16"/>
      <c r="Z1157" s="16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</row>
    <row r="1158" spans="5:53" customFormat="1" x14ac:dyDescent="0.25">
      <c r="E1158" s="16"/>
      <c r="F1158" s="16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  <c r="R1158" s="16"/>
      <c r="S1158" s="16"/>
      <c r="T1158" s="16"/>
      <c r="U1158" s="16"/>
      <c r="V1158" s="16"/>
      <c r="W1158" s="16"/>
      <c r="X1158" s="2"/>
      <c r="Y1158" s="16"/>
      <c r="Z1158" s="16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</row>
    <row r="1159" spans="5:53" customFormat="1" x14ac:dyDescent="0.25">
      <c r="E1159" s="16"/>
      <c r="F1159" s="16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  <c r="R1159" s="16"/>
      <c r="S1159" s="16"/>
      <c r="T1159" s="16"/>
      <c r="U1159" s="16"/>
      <c r="V1159" s="16"/>
      <c r="W1159" s="16"/>
      <c r="X1159" s="2"/>
      <c r="Y1159" s="16"/>
      <c r="Z1159" s="16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</row>
    <row r="1160" spans="5:53" customFormat="1" x14ac:dyDescent="0.25">
      <c r="E1160" s="16"/>
      <c r="F1160" s="16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  <c r="R1160" s="16"/>
      <c r="S1160" s="16"/>
      <c r="T1160" s="16"/>
      <c r="U1160" s="16"/>
      <c r="V1160" s="16"/>
      <c r="W1160" s="16"/>
      <c r="X1160" s="2"/>
      <c r="Y1160" s="16"/>
      <c r="Z1160" s="16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</row>
    <row r="1161" spans="5:53" customFormat="1" x14ac:dyDescent="0.25">
      <c r="E1161" s="16"/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  <c r="R1161" s="16"/>
      <c r="S1161" s="16"/>
      <c r="T1161" s="16"/>
      <c r="U1161" s="16"/>
      <c r="V1161" s="16"/>
      <c r="W1161" s="16"/>
      <c r="X1161" s="2"/>
      <c r="Y1161" s="16"/>
      <c r="Z1161" s="16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</row>
    <row r="1162" spans="5:53" customFormat="1" x14ac:dyDescent="0.25">
      <c r="E1162" s="16"/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  <c r="R1162" s="16"/>
      <c r="S1162" s="16"/>
      <c r="T1162" s="16"/>
      <c r="U1162" s="16"/>
      <c r="V1162" s="16"/>
      <c r="W1162" s="16"/>
      <c r="X1162" s="2"/>
      <c r="Y1162" s="16"/>
      <c r="Z1162" s="16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</row>
    <row r="1163" spans="5:53" customFormat="1" x14ac:dyDescent="0.25">
      <c r="E1163" s="16"/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  <c r="R1163" s="16"/>
      <c r="S1163" s="16"/>
      <c r="T1163" s="16"/>
      <c r="U1163" s="16"/>
      <c r="V1163" s="16"/>
      <c r="W1163" s="16"/>
      <c r="X1163" s="2"/>
      <c r="Y1163" s="16"/>
      <c r="Z1163" s="16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</row>
    <row r="1164" spans="5:53" customFormat="1" x14ac:dyDescent="0.25">
      <c r="E1164" s="16"/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  <c r="R1164" s="16"/>
      <c r="S1164" s="16"/>
      <c r="T1164" s="16"/>
      <c r="U1164" s="16"/>
      <c r="V1164" s="16"/>
      <c r="W1164" s="16"/>
      <c r="X1164" s="2"/>
      <c r="Y1164" s="16"/>
      <c r="Z1164" s="16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</row>
    <row r="1165" spans="5:53" customFormat="1" x14ac:dyDescent="0.25">
      <c r="E1165" s="16"/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  <c r="R1165" s="16"/>
      <c r="S1165" s="16"/>
      <c r="T1165" s="16"/>
      <c r="U1165" s="16"/>
      <c r="V1165" s="16"/>
      <c r="W1165" s="16"/>
      <c r="X1165" s="2"/>
      <c r="Y1165" s="16"/>
      <c r="Z1165" s="16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</row>
    <row r="1166" spans="5:53" customFormat="1" x14ac:dyDescent="0.25">
      <c r="E1166" s="16"/>
      <c r="F1166" s="16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  <c r="R1166" s="16"/>
      <c r="S1166" s="16"/>
      <c r="T1166" s="16"/>
      <c r="U1166" s="16"/>
      <c r="V1166" s="16"/>
      <c r="W1166" s="16"/>
      <c r="X1166" s="2"/>
      <c r="Y1166" s="16"/>
      <c r="Z1166" s="16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</row>
    <row r="1167" spans="5:53" customFormat="1" x14ac:dyDescent="0.25">
      <c r="E1167" s="16"/>
      <c r="F1167" s="16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  <c r="R1167" s="16"/>
      <c r="S1167" s="16"/>
      <c r="T1167" s="16"/>
      <c r="U1167" s="16"/>
      <c r="V1167" s="16"/>
      <c r="W1167" s="16"/>
      <c r="X1167" s="2"/>
      <c r="Y1167" s="16"/>
      <c r="Z1167" s="16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</row>
    <row r="1168" spans="5:53" customFormat="1" x14ac:dyDescent="0.25">
      <c r="E1168" s="16"/>
      <c r="F1168" s="16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  <c r="R1168" s="16"/>
      <c r="S1168" s="16"/>
      <c r="T1168" s="16"/>
      <c r="U1168" s="16"/>
      <c r="V1168" s="16"/>
      <c r="W1168" s="16"/>
      <c r="X1168" s="2"/>
      <c r="Y1168" s="16"/>
      <c r="Z1168" s="16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</row>
    <row r="1169" spans="5:53" customFormat="1" x14ac:dyDescent="0.25">
      <c r="E1169" s="16"/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  <c r="R1169" s="16"/>
      <c r="S1169" s="16"/>
      <c r="T1169" s="16"/>
      <c r="U1169" s="16"/>
      <c r="V1169" s="16"/>
      <c r="W1169" s="16"/>
      <c r="X1169" s="2"/>
      <c r="Y1169" s="16"/>
      <c r="Z1169" s="16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</row>
    <row r="1170" spans="5:53" customFormat="1" x14ac:dyDescent="0.25">
      <c r="E1170" s="16"/>
      <c r="F1170" s="16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  <c r="R1170" s="16"/>
      <c r="S1170" s="16"/>
      <c r="T1170" s="16"/>
      <c r="U1170" s="16"/>
      <c r="V1170" s="16"/>
      <c r="W1170" s="16"/>
      <c r="X1170" s="2"/>
      <c r="Y1170" s="16"/>
      <c r="Z1170" s="16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</row>
    <row r="1171" spans="5:53" customFormat="1" x14ac:dyDescent="0.25">
      <c r="E1171" s="16"/>
      <c r="F1171" s="16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  <c r="R1171" s="16"/>
      <c r="S1171" s="16"/>
      <c r="T1171" s="16"/>
      <c r="U1171" s="16"/>
      <c r="V1171" s="16"/>
      <c r="W1171" s="16"/>
      <c r="X1171" s="2"/>
      <c r="Y1171" s="16"/>
      <c r="Z1171" s="16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</row>
    <row r="1172" spans="5:53" customFormat="1" x14ac:dyDescent="0.25">
      <c r="E1172" s="16"/>
      <c r="F1172" s="16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  <c r="R1172" s="16"/>
      <c r="S1172" s="16"/>
      <c r="T1172" s="16"/>
      <c r="U1172" s="16"/>
      <c r="V1172" s="16"/>
      <c r="W1172" s="16"/>
      <c r="X1172" s="2"/>
      <c r="Y1172" s="16"/>
      <c r="Z1172" s="16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</row>
    <row r="1173" spans="5:53" customFormat="1" x14ac:dyDescent="0.25">
      <c r="E1173" s="16"/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  <c r="R1173" s="16"/>
      <c r="S1173" s="16"/>
      <c r="T1173" s="16"/>
      <c r="U1173" s="16"/>
      <c r="V1173" s="16"/>
      <c r="W1173" s="16"/>
      <c r="X1173" s="2"/>
      <c r="Y1173" s="16"/>
      <c r="Z1173" s="16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</row>
    <row r="1174" spans="5:53" customFormat="1" x14ac:dyDescent="0.25">
      <c r="E1174" s="16"/>
      <c r="F1174" s="16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  <c r="R1174" s="16"/>
      <c r="S1174" s="16"/>
      <c r="T1174" s="16"/>
      <c r="U1174" s="16"/>
      <c r="V1174" s="16"/>
      <c r="W1174" s="16"/>
      <c r="X1174" s="2"/>
      <c r="Y1174" s="16"/>
      <c r="Z1174" s="16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</row>
    <row r="1175" spans="5:53" customFormat="1" x14ac:dyDescent="0.25">
      <c r="E1175" s="16"/>
      <c r="F1175" s="16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  <c r="R1175" s="16"/>
      <c r="S1175" s="16"/>
      <c r="T1175" s="16"/>
      <c r="U1175" s="16"/>
      <c r="V1175" s="16"/>
      <c r="W1175" s="16"/>
      <c r="X1175" s="2"/>
      <c r="Y1175" s="16"/>
      <c r="Z1175" s="16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</row>
    <row r="1176" spans="5:53" customFormat="1" x14ac:dyDescent="0.25">
      <c r="E1176" s="16"/>
      <c r="F1176" s="16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  <c r="R1176" s="16"/>
      <c r="S1176" s="16"/>
      <c r="T1176" s="16"/>
      <c r="U1176" s="16"/>
      <c r="V1176" s="16"/>
      <c r="W1176" s="16"/>
      <c r="X1176" s="2"/>
      <c r="Y1176" s="16"/>
      <c r="Z1176" s="16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</row>
    <row r="1177" spans="5:53" customFormat="1" x14ac:dyDescent="0.25">
      <c r="E1177" s="16"/>
      <c r="F1177" s="16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  <c r="R1177" s="16"/>
      <c r="S1177" s="16"/>
      <c r="T1177" s="16"/>
      <c r="U1177" s="16"/>
      <c r="V1177" s="16"/>
      <c r="W1177" s="16"/>
      <c r="X1177" s="2"/>
      <c r="Y1177" s="16"/>
      <c r="Z1177" s="16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</row>
    <row r="1178" spans="5:53" customFormat="1" x14ac:dyDescent="0.25">
      <c r="E1178" s="16"/>
      <c r="F1178" s="16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  <c r="R1178" s="16"/>
      <c r="S1178" s="16"/>
      <c r="T1178" s="16"/>
      <c r="U1178" s="16"/>
      <c r="V1178" s="16"/>
      <c r="W1178" s="16"/>
      <c r="X1178" s="2"/>
      <c r="Y1178" s="16"/>
      <c r="Z1178" s="16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</row>
    <row r="1179" spans="5:53" customFormat="1" x14ac:dyDescent="0.25">
      <c r="E1179" s="16"/>
      <c r="F1179" s="16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  <c r="R1179" s="16"/>
      <c r="S1179" s="16"/>
      <c r="T1179" s="16"/>
      <c r="U1179" s="16"/>
      <c r="V1179" s="16"/>
      <c r="W1179" s="16"/>
      <c r="X1179" s="2"/>
      <c r="Y1179" s="16"/>
      <c r="Z1179" s="16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</row>
    <row r="1180" spans="5:53" customFormat="1" x14ac:dyDescent="0.25">
      <c r="E1180" s="16"/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  <c r="R1180" s="16"/>
      <c r="S1180" s="16"/>
      <c r="T1180" s="16"/>
      <c r="U1180" s="16"/>
      <c r="V1180" s="16"/>
      <c r="W1180" s="16"/>
      <c r="X1180" s="2"/>
      <c r="Y1180" s="16"/>
      <c r="Z1180" s="16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</row>
    <row r="1181" spans="5:53" customFormat="1" x14ac:dyDescent="0.25">
      <c r="E1181" s="16"/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  <c r="R1181" s="16"/>
      <c r="S1181" s="16"/>
      <c r="T1181" s="16"/>
      <c r="U1181" s="16"/>
      <c r="V1181" s="16"/>
      <c r="W1181" s="16"/>
      <c r="X1181" s="2"/>
      <c r="Y1181" s="16"/>
      <c r="Z1181" s="16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</row>
    <row r="1182" spans="5:53" customFormat="1" x14ac:dyDescent="0.25">
      <c r="E1182" s="16"/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  <c r="R1182" s="16"/>
      <c r="S1182" s="16"/>
      <c r="T1182" s="16"/>
      <c r="U1182" s="16"/>
      <c r="V1182" s="16"/>
      <c r="W1182" s="16"/>
      <c r="X1182" s="2"/>
      <c r="Y1182" s="16"/>
      <c r="Z1182" s="16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</row>
    <row r="1183" spans="5:53" customFormat="1" x14ac:dyDescent="0.25">
      <c r="E1183" s="16"/>
      <c r="F1183" s="16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  <c r="R1183" s="16"/>
      <c r="S1183" s="16"/>
      <c r="T1183" s="16"/>
      <c r="U1183" s="16"/>
      <c r="V1183" s="16"/>
      <c r="W1183" s="16"/>
      <c r="X1183" s="2"/>
      <c r="Y1183" s="16"/>
      <c r="Z1183" s="16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</row>
    <row r="1184" spans="5:53" customFormat="1" x14ac:dyDescent="0.25">
      <c r="E1184" s="16"/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  <c r="R1184" s="16"/>
      <c r="S1184" s="16"/>
      <c r="T1184" s="16"/>
      <c r="U1184" s="16"/>
      <c r="V1184" s="16"/>
      <c r="W1184" s="16"/>
      <c r="X1184" s="2"/>
      <c r="Y1184" s="16"/>
      <c r="Z1184" s="16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</row>
    <row r="1185" spans="5:53" customFormat="1" x14ac:dyDescent="0.25">
      <c r="E1185" s="16"/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  <c r="R1185" s="16"/>
      <c r="S1185" s="16"/>
      <c r="T1185" s="16"/>
      <c r="U1185" s="16"/>
      <c r="V1185" s="16"/>
      <c r="W1185" s="16"/>
      <c r="X1185" s="2"/>
      <c r="Y1185" s="16"/>
      <c r="Z1185" s="16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</row>
    <row r="1186" spans="5:53" customFormat="1" x14ac:dyDescent="0.25">
      <c r="E1186" s="16"/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  <c r="R1186" s="16"/>
      <c r="S1186" s="16"/>
      <c r="T1186" s="16"/>
      <c r="U1186" s="16"/>
      <c r="V1186" s="16"/>
      <c r="W1186" s="16"/>
      <c r="X1186" s="2"/>
      <c r="Y1186" s="16"/>
      <c r="Z1186" s="16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</row>
    <row r="1187" spans="5:53" customFormat="1" x14ac:dyDescent="0.25">
      <c r="E1187" s="16"/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  <c r="R1187" s="16"/>
      <c r="S1187" s="16"/>
      <c r="T1187" s="16"/>
      <c r="U1187" s="16"/>
      <c r="V1187" s="16"/>
      <c r="W1187" s="16"/>
      <c r="X1187" s="2"/>
      <c r="Y1187" s="16"/>
      <c r="Z1187" s="16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</row>
    <row r="1188" spans="5:53" customFormat="1" x14ac:dyDescent="0.25">
      <c r="E1188" s="16"/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  <c r="R1188" s="16"/>
      <c r="S1188" s="16"/>
      <c r="T1188" s="16"/>
      <c r="U1188" s="16"/>
      <c r="V1188" s="16"/>
      <c r="W1188" s="16"/>
      <c r="X1188" s="2"/>
      <c r="Y1188" s="16"/>
      <c r="Z1188" s="16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</row>
    <row r="1189" spans="5:53" customFormat="1" x14ac:dyDescent="0.25">
      <c r="E1189" s="16"/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  <c r="R1189" s="16"/>
      <c r="S1189" s="16"/>
      <c r="T1189" s="16"/>
      <c r="U1189" s="16"/>
      <c r="V1189" s="16"/>
      <c r="W1189" s="16"/>
      <c r="X1189" s="2"/>
      <c r="Y1189" s="16"/>
      <c r="Z1189" s="16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</row>
    <row r="1190" spans="5:53" customFormat="1" x14ac:dyDescent="0.25">
      <c r="E1190" s="16"/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  <c r="R1190" s="16"/>
      <c r="S1190" s="16"/>
      <c r="T1190" s="16"/>
      <c r="U1190" s="16"/>
      <c r="V1190" s="16"/>
      <c r="W1190" s="16"/>
      <c r="X1190" s="2"/>
      <c r="Y1190" s="16"/>
      <c r="Z1190" s="16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</row>
    <row r="1191" spans="5:53" customFormat="1" x14ac:dyDescent="0.25">
      <c r="E1191" s="16"/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  <c r="R1191" s="16"/>
      <c r="S1191" s="16"/>
      <c r="T1191" s="16"/>
      <c r="U1191" s="16"/>
      <c r="V1191" s="16"/>
      <c r="W1191" s="16"/>
      <c r="X1191" s="2"/>
      <c r="Y1191" s="16"/>
      <c r="Z1191" s="16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</row>
    <row r="1192" spans="5:53" customFormat="1" x14ac:dyDescent="0.25">
      <c r="E1192" s="16"/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  <c r="R1192" s="16"/>
      <c r="S1192" s="16"/>
      <c r="T1192" s="16"/>
      <c r="U1192" s="16"/>
      <c r="V1192" s="16"/>
      <c r="W1192" s="16"/>
      <c r="X1192" s="2"/>
      <c r="Y1192" s="16"/>
      <c r="Z1192" s="16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</row>
    <row r="1193" spans="5:53" customFormat="1" x14ac:dyDescent="0.25">
      <c r="E1193" s="16"/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  <c r="R1193" s="16"/>
      <c r="S1193" s="16"/>
      <c r="T1193" s="16"/>
      <c r="U1193" s="16"/>
      <c r="V1193" s="16"/>
      <c r="W1193" s="16"/>
      <c r="X1193" s="2"/>
      <c r="Y1193" s="16"/>
      <c r="Z1193" s="16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</row>
    <row r="1194" spans="5:53" customFormat="1" x14ac:dyDescent="0.25">
      <c r="E1194" s="16"/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  <c r="R1194" s="16"/>
      <c r="S1194" s="16"/>
      <c r="T1194" s="16"/>
      <c r="U1194" s="16"/>
      <c r="V1194" s="16"/>
      <c r="W1194" s="16"/>
      <c r="X1194" s="2"/>
      <c r="Y1194" s="16"/>
      <c r="Z1194" s="16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</row>
    <row r="1195" spans="5:53" customFormat="1" x14ac:dyDescent="0.25">
      <c r="E1195" s="16"/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  <c r="R1195" s="16"/>
      <c r="S1195" s="16"/>
      <c r="T1195" s="16"/>
      <c r="U1195" s="16"/>
      <c r="V1195" s="16"/>
      <c r="W1195" s="16"/>
      <c r="X1195" s="2"/>
      <c r="Y1195" s="16"/>
      <c r="Z1195" s="16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</row>
    <row r="1196" spans="5:53" customFormat="1" x14ac:dyDescent="0.25">
      <c r="E1196" s="16"/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  <c r="R1196" s="16"/>
      <c r="S1196" s="16"/>
      <c r="T1196" s="16"/>
      <c r="U1196" s="16"/>
      <c r="V1196" s="16"/>
      <c r="W1196" s="16"/>
      <c r="X1196" s="2"/>
      <c r="Y1196" s="16"/>
      <c r="Z1196" s="16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</row>
    <row r="1197" spans="5:53" customFormat="1" x14ac:dyDescent="0.25">
      <c r="E1197" s="16"/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  <c r="R1197" s="16"/>
      <c r="S1197" s="16"/>
      <c r="T1197" s="16"/>
      <c r="U1197" s="16"/>
      <c r="V1197" s="16"/>
      <c r="W1197" s="16"/>
      <c r="X1197" s="2"/>
      <c r="Y1197" s="16"/>
      <c r="Z1197" s="16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</row>
    <row r="1198" spans="5:53" customFormat="1" x14ac:dyDescent="0.25">
      <c r="E1198" s="16"/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  <c r="R1198" s="16"/>
      <c r="S1198" s="16"/>
      <c r="T1198" s="16"/>
      <c r="U1198" s="16"/>
      <c r="V1198" s="16"/>
      <c r="W1198" s="16"/>
      <c r="X1198" s="2"/>
      <c r="Y1198" s="16"/>
      <c r="Z1198" s="16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</row>
    <row r="1199" spans="5:53" customFormat="1" x14ac:dyDescent="0.25">
      <c r="E1199" s="16"/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  <c r="R1199" s="16"/>
      <c r="S1199" s="16"/>
      <c r="T1199" s="16"/>
      <c r="U1199" s="16"/>
      <c r="V1199" s="16"/>
      <c r="W1199" s="16"/>
      <c r="X1199" s="2"/>
      <c r="Y1199" s="16"/>
      <c r="Z1199" s="16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</row>
    <row r="1200" spans="5:53" customFormat="1" x14ac:dyDescent="0.25">
      <c r="E1200" s="16"/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  <c r="R1200" s="16"/>
      <c r="S1200" s="16"/>
      <c r="T1200" s="16"/>
      <c r="U1200" s="16"/>
      <c r="V1200" s="16"/>
      <c r="W1200" s="16"/>
      <c r="X1200" s="2"/>
      <c r="Y1200" s="16"/>
      <c r="Z1200" s="16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</row>
    <row r="1201" spans="5:53" customFormat="1" x14ac:dyDescent="0.25">
      <c r="E1201" s="16"/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  <c r="R1201" s="16"/>
      <c r="S1201" s="16"/>
      <c r="T1201" s="16"/>
      <c r="U1201" s="16"/>
      <c r="V1201" s="16"/>
      <c r="W1201" s="16"/>
      <c r="X1201" s="2"/>
      <c r="Y1201" s="16"/>
      <c r="Z1201" s="16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</row>
    <row r="1202" spans="5:53" customFormat="1" x14ac:dyDescent="0.25">
      <c r="E1202" s="16"/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  <c r="R1202" s="16"/>
      <c r="S1202" s="16"/>
      <c r="T1202" s="16"/>
      <c r="U1202" s="16"/>
      <c r="V1202" s="16"/>
      <c r="W1202" s="16"/>
      <c r="X1202" s="2"/>
      <c r="Y1202" s="16"/>
      <c r="Z1202" s="16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</row>
    <row r="1203" spans="5:53" customFormat="1" x14ac:dyDescent="0.25">
      <c r="E1203" s="16"/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  <c r="R1203" s="16"/>
      <c r="S1203" s="16"/>
      <c r="T1203" s="16"/>
      <c r="U1203" s="16"/>
      <c r="V1203" s="16"/>
      <c r="W1203" s="16"/>
      <c r="X1203" s="2"/>
      <c r="Y1203" s="16"/>
      <c r="Z1203" s="16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</row>
    <row r="1204" spans="5:53" customFormat="1" x14ac:dyDescent="0.25">
      <c r="E1204" s="16"/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  <c r="R1204" s="16"/>
      <c r="S1204" s="16"/>
      <c r="T1204" s="16"/>
      <c r="U1204" s="16"/>
      <c r="V1204" s="16"/>
      <c r="W1204" s="16"/>
      <c r="X1204" s="2"/>
      <c r="Y1204" s="16"/>
      <c r="Z1204" s="16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</row>
    <row r="1205" spans="5:53" customFormat="1" x14ac:dyDescent="0.25">
      <c r="E1205" s="16"/>
      <c r="F1205" s="16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  <c r="R1205" s="16"/>
      <c r="S1205" s="16"/>
      <c r="T1205" s="16"/>
      <c r="U1205" s="16"/>
      <c r="V1205" s="16"/>
      <c r="W1205" s="16"/>
      <c r="X1205" s="2"/>
      <c r="Y1205" s="16"/>
      <c r="Z1205" s="16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</row>
    <row r="1206" spans="5:53" customFormat="1" x14ac:dyDescent="0.25">
      <c r="E1206" s="16"/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  <c r="R1206" s="16"/>
      <c r="S1206" s="16"/>
      <c r="T1206" s="16"/>
      <c r="U1206" s="16"/>
      <c r="V1206" s="16"/>
      <c r="W1206" s="16"/>
      <c r="X1206" s="2"/>
      <c r="Y1206" s="16"/>
      <c r="Z1206" s="16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</row>
    <row r="1207" spans="5:53" customFormat="1" x14ac:dyDescent="0.25">
      <c r="E1207" s="16"/>
      <c r="F1207" s="16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  <c r="R1207" s="16"/>
      <c r="S1207" s="16"/>
      <c r="T1207" s="16"/>
      <c r="U1207" s="16"/>
      <c r="V1207" s="16"/>
      <c r="W1207" s="16"/>
      <c r="X1207" s="2"/>
      <c r="Y1207" s="16"/>
      <c r="Z1207" s="16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</row>
    <row r="1208" spans="5:53" customFormat="1" x14ac:dyDescent="0.25">
      <c r="E1208" s="16"/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  <c r="R1208" s="16"/>
      <c r="S1208" s="16"/>
      <c r="T1208" s="16"/>
      <c r="U1208" s="16"/>
      <c r="V1208" s="16"/>
      <c r="W1208" s="16"/>
      <c r="X1208" s="2"/>
      <c r="Y1208" s="16"/>
      <c r="Z1208" s="16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</row>
    <row r="1209" spans="5:53" customFormat="1" x14ac:dyDescent="0.25">
      <c r="E1209" s="16"/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  <c r="R1209" s="16"/>
      <c r="S1209" s="16"/>
      <c r="T1209" s="16"/>
      <c r="U1209" s="16"/>
      <c r="V1209" s="16"/>
      <c r="W1209" s="16"/>
      <c r="X1209" s="2"/>
      <c r="Y1209" s="16"/>
      <c r="Z1209" s="16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</row>
    <row r="1210" spans="5:53" customFormat="1" x14ac:dyDescent="0.25">
      <c r="E1210" s="16"/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  <c r="R1210" s="16"/>
      <c r="S1210" s="16"/>
      <c r="T1210" s="16"/>
      <c r="U1210" s="16"/>
      <c r="V1210" s="16"/>
      <c r="W1210" s="16"/>
      <c r="X1210" s="2"/>
      <c r="Y1210" s="16"/>
      <c r="Z1210" s="16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</row>
    <row r="1211" spans="5:53" customFormat="1" x14ac:dyDescent="0.25">
      <c r="E1211" s="16"/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  <c r="R1211" s="16"/>
      <c r="S1211" s="16"/>
      <c r="T1211" s="16"/>
      <c r="U1211" s="16"/>
      <c r="V1211" s="16"/>
      <c r="W1211" s="16"/>
      <c r="X1211" s="2"/>
      <c r="Y1211" s="16"/>
      <c r="Z1211" s="16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</row>
    <row r="1212" spans="5:53" customFormat="1" x14ac:dyDescent="0.25">
      <c r="E1212" s="16"/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  <c r="R1212" s="16"/>
      <c r="S1212" s="16"/>
      <c r="T1212" s="16"/>
      <c r="U1212" s="16"/>
      <c r="V1212" s="16"/>
      <c r="W1212" s="16"/>
      <c r="X1212" s="2"/>
      <c r="Y1212" s="16"/>
      <c r="Z1212" s="16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</row>
    <row r="1213" spans="5:53" customFormat="1" x14ac:dyDescent="0.25">
      <c r="E1213" s="16"/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  <c r="R1213" s="16"/>
      <c r="S1213" s="16"/>
      <c r="T1213" s="16"/>
      <c r="U1213" s="16"/>
      <c r="V1213" s="16"/>
      <c r="W1213" s="16"/>
      <c r="X1213" s="2"/>
      <c r="Y1213" s="16"/>
      <c r="Z1213" s="16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</row>
    <row r="1214" spans="5:53" customFormat="1" x14ac:dyDescent="0.25">
      <c r="E1214" s="16"/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  <c r="R1214" s="16"/>
      <c r="S1214" s="16"/>
      <c r="T1214" s="16"/>
      <c r="U1214" s="16"/>
      <c r="V1214" s="16"/>
      <c r="W1214" s="16"/>
      <c r="X1214" s="2"/>
      <c r="Y1214" s="16"/>
      <c r="Z1214" s="16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</row>
    <row r="1215" spans="5:53" customFormat="1" x14ac:dyDescent="0.25">
      <c r="E1215" s="16"/>
      <c r="F1215" s="16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  <c r="R1215" s="16"/>
      <c r="S1215" s="16"/>
      <c r="T1215" s="16"/>
      <c r="U1215" s="16"/>
      <c r="V1215" s="16"/>
      <c r="W1215" s="16"/>
      <c r="X1215" s="2"/>
      <c r="Y1215" s="16"/>
      <c r="Z1215" s="16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</row>
    <row r="1216" spans="5:53" customFormat="1" x14ac:dyDescent="0.25">
      <c r="E1216" s="16"/>
      <c r="F1216" s="16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  <c r="R1216" s="16"/>
      <c r="S1216" s="16"/>
      <c r="T1216" s="16"/>
      <c r="U1216" s="16"/>
      <c r="V1216" s="16"/>
      <c r="W1216" s="16"/>
      <c r="X1216" s="2"/>
      <c r="Y1216" s="16"/>
      <c r="Z1216" s="16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</row>
    <row r="1217" spans="5:53" customFormat="1" x14ac:dyDescent="0.25">
      <c r="E1217" s="16"/>
      <c r="F1217" s="16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  <c r="R1217" s="16"/>
      <c r="S1217" s="16"/>
      <c r="T1217" s="16"/>
      <c r="U1217" s="16"/>
      <c r="V1217" s="16"/>
      <c r="W1217" s="16"/>
      <c r="X1217" s="2"/>
      <c r="Y1217" s="16"/>
      <c r="Z1217" s="16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</row>
    <row r="1218" spans="5:53" customFormat="1" x14ac:dyDescent="0.25">
      <c r="E1218" s="16"/>
      <c r="F1218" s="16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  <c r="R1218" s="16"/>
      <c r="S1218" s="16"/>
      <c r="T1218" s="16"/>
      <c r="U1218" s="16"/>
      <c r="V1218" s="16"/>
      <c r="W1218" s="16"/>
      <c r="X1218" s="2"/>
      <c r="Y1218" s="16"/>
      <c r="Z1218" s="16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</row>
    <row r="1219" spans="5:53" customFormat="1" x14ac:dyDescent="0.25">
      <c r="E1219" s="16"/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  <c r="R1219" s="16"/>
      <c r="S1219" s="16"/>
      <c r="T1219" s="16"/>
      <c r="U1219" s="16"/>
      <c r="V1219" s="16"/>
      <c r="W1219" s="16"/>
      <c r="X1219" s="2"/>
      <c r="Y1219" s="16"/>
      <c r="Z1219" s="16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</row>
    <row r="1220" spans="5:53" customFormat="1" x14ac:dyDescent="0.25">
      <c r="E1220" s="16"/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  <c r="R1220" s="16"/>
      <c r="S1220" s="16"/>
      <c r="T1220" s="16"/>
      <c r="U1220" s="16"/>
      <c r="V1220" s="16"/>
      <c r="W1220" s="16"/>
      <c r="X1220" s="2"/>
      <c r="Y1220" s="16"/>
      <c r="Z1220" s="16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</row>
    <row r="1221" spans="5:53" customFormat="1" x14ac:dyDescent="0.25">
      <c r="E1221" s="16"/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  <c r="R1221" s="16"/>
      <c r="S1221" s="16"/>
      <c r="T1221" s="16"/>
      <c r="U1221" s="16"/>
      <c r="V1221" s="16"/>
      <c r="W1221" s="16"/>
      <c r="X1221" s="2"/>
      <c r="Y1221" s="16"/>
      <c r="Z1221" s="16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</row>
    <row r="1222" spans="5:53" customFormat="1" x14ac:dyDescent="0.25">
      <c r="E1222" s="16"/>
      <c r="F1222" s="16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  <c r="R1222" s="16"/>
      <c r="S1222" s="16"/>
      <c r="T1222" s="16"/>
      <c r="U1222" s="16"/>
      <c r="V1222" s="16"/>
      <c r="W1222" s="16"/>
      <c r="X1222" s="2"/>
      <c r="Y1222" s="16"/>
      <c r="Z1222" s="16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</row>
    <row r="1223" spans="5:53" customFormat="1" x14ac:dyDescent="0.25">
      <c r="E1223" s="16"/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  <c r="R1223" s="16"/>
      <c r="S1223" s="16"/>
      <c r="T1223" s="16"/>
      <c r="U1223" s="16"/>
      <c r="V1223" s="16"/>
      <c r="W1223" s="16"/>
      <c r="X1223" s="2"/>
      <c r="Y1223" s="16"/>
      <c r="Z1223" s="16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</row>
    <row r="1224" spans="5:53" customFormat="1" x14ac:dyDescent="0.25">
      <c r="E1224" s="16"/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  <c r="R1224" s="16"/>
      <c r="S1224" s="16"/>
      <c r="T1224" s="16"/>
      <c r="U1224" s="16"/>
      <c r="V1224" s="16"/>
      <c r="W1224" s="16"/>
      <c r="X1224" s="2"/>
      <c r="Y1224" s="16"/>
      <c r="Z1224" s="16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</row>
    <row r="1225" spans="5:53" customFormat="1" x14ac:dyDescent="0.25">
      <c r="E1225" s="16"/>
      <c r="F1225" s="16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  <c r="R1225" s="16"/>
      <c r="S1225" s="16"/>
      <c r="T1225" s="16"/>
      <c r="U1225" s="16"/>
      <c r="V1225" s="16"/>
      <c r="W1225" s="16"/>
      <c r="X1225" s="2"/>
      <c r="Y1225" s="16"/>
      <c r="Z1225" s="16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</row>
    <row r="1226" spans="5:53" customFormat="1" x14ac:dyDescent="0.25">
      <c r="E1226" s="16"/>
      <c r="F1226" s="16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  <c r="R1226" s="16"/>
      <c r="S1226" s="16"/>
      <c r="T1226" s="16"/>
      <c r="U1226" s="16"/>
      <c r="V1226" s="16"/>
      <c r="W1226" s="16"/>
      <c r="X1226" s="2"/>
      <c r="Y1226" s="16"/>
      <c r="Z1226" s="16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</row>
    <row r="1227" spans="5:53" customFormat="1" x14ac:dyDescent="0.25">
      <c r="E1227" s="16"/>
      <c r="F1227" s="16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  <c r="R1227" s="16"/>
      <c r="S1227" s="16"/>
      <c r="T1227" s="16"/>
      <c r="U1227" s="16"/>
      <c r="V1227" s="16"/>
      <c r="W1227" s="16"/>
      <c r="X1227" s="2"/>
      <c r="Y1227" s="16"/>
      <c r="Z1227" s="16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</row>
    <row r="1228" spans="5:53" customFormat="1" x14ac:dyDescent="0.25">
      <c r="E1228" s="16"/>
      <c r="F1228" s="16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  <c r="R1228" s="16"/>
      <c r="S1228" s="16"/>
      <c r="T1228" s="16"/>
      <c r="U1228" s="16"/>
      <c r="V1228" s="16"/>
      <c r="W1228" s="16"/>
      <c r="X1228" s="2"/>
      <c r="Y1228" s="16"/>
      <c r="Z1228" s="16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</row>
    <row r="1229" spans="5:53" customFormat="1" x14ac:dyDescent="0.25">
      <c r="E1229" s="16"/>
      <c r="F1229" s="16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  <c r="R1229" s="16"/>
      <c r="S1229" s="16"/>
      <c r="T1229" s="16"/>
      <c r="U1229" s="16"/>
      <c r="V1229" s="16"/>
      <c r="W1229" s="16"/>
      <c r="X1229" s="2"/>
      <c r="Y1229" s="16"/>
      <c r="Z1229" s="16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</row>
    <row r="1230" spans="5:53" customFormat="1" x14ac:dyDescent="0.25">
      <c r="E1230" s="16"/>
      <c r="F1230" s="16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  <c r="R1230" s="16"/>
      <c r="S1230" s="16"/>
      <c r="T1230" s="16"/>
      <c r="U1230" s="16"/>
      <c r="V1230" s="16"/>
      <c r="W1230" s="16"/>
      <c r="X1230" s="2"/>
      <c r="Y1230" s="16"/>
      <c r="Z1230" s="16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</row>
    <row r="1231" spans="5:53" customFormat="1" x14ac:dyDescent="0.25">
      <c r="E1231" s="16"/>
      <c r="F1231" s="16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  <c r="R1231" s="16"/>
      <c r="S1231" s="16"/>
      <c r="T1231" s="16"/>
      <c r="U1231" s="16"/>
      <c r="V1231" s="16"/>
      <c r="W1231" s="16"/>
      <c r="X1231" s="2"/>
      <c r="Y1231" s="16"/>
      <c r="Z1231" s="16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</row>
    <row r="1232" spans="5:53" customFormat="1" x14ac:dyDescent="0.25">
      <c r="E1232" s="16"/>
      <c r="F1232" s="16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  <c r="R1232" s="16"/>
      <c r="S1232" s="16"/>
      <c r="T1232" s="16"/>
      <c r="U1232" s="16"/>
      <c r="V1232" s="16"/>
      <c r="W1232" s="16"/>
      <c r="X1232" s="2"/>
      <c r="Y1232" s="16"/>
      <c r="Z1232" s="16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</row>
    <row r="1233" spans="5:53" customFormat="1" x14ac:dyDescent="0.25"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2"/>
      <c r="Y1233" s="16"/>
      <c r="Z1233" s="16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</row>
    <row r="1234" spans="5:53" customFormat="1" x14ac:dyDescent="0.25">
      <c r="E1234" s="16"/>
      <c r="F1234" s="16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  <c r="R1234" s="16"/>
      <c r="S1234" s="16"/>
      <c r="T1234" s="16"/>
      <c r="U1234" s="16"/>
      <c r="V1234" s="16"/>
      <c r="W1234" s="16"/>
      <c r="X1234" s="2"/>
      <c r="Y1234" s="16"/>
      <c r="Z1234" s="16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</row>
    <row r="1235" spans="5:53" customFormat="1" x14ac:dyDescent="0.25">
      <c r="E1235" s="16"/>
      <c r="F1235" s="16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  <c r="R1235" s="16"/>
      <c r="S1235" s="16"/>
      <c r="T1235" s="16"/>
      <c r="U1235" s="16"/>
      <c r="V1235" s="16"/>
      <c r="W1235" s="16"/>
      <c r="X1235" s="2"/>
      <c r="Y1235" s="16"/>
      <c r="Z1235" s="16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</row>
    <row r="1236" spans="5:53" customFormat="1" x14ac:dyDescent="0.25">
      <c r="E1236" s="16"/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  <c r="R1236" s="16"/>
      <c r="S1236" s="16"/>
      <c r="T1236" s="16"/>
      <c r="U1236" s="16"/>
      <c r="V1236" s="16"/>
      <c r="W1236" s="16"/>
      <c r="X1236" s="2"/>
      <c r="Y1236" s="16"/>
      <c r="Z1236" s="16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</row>
    <row r="1237" spans="5:53" customFormat="1" x14ac:dyDescent="0.25">
      <c r="E1237" s="16"/>
      <c r="F1237" s="16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  <c r="R1237" s="16"/>
      <c r="S1237" s="16"/>
      <c r="T1237" s="16"/>
      <c r="U1237" s="16"/>
      <c r="V1237" s="16"/>
      <c r="W1237" s="16"/>
      <c r="X1237" s="2"/>
      <c r="Y1237" s="16"/>
      <c r="Z1237" s="16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</row>
    <row r="1238" spans="5:53" customFormat="1" x14ac:dyDescent="0.25">
      <c r="E1238" s="16"/>
      <c r="F1238" s="16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  <c r="R1238" s="16"/>
      <c r="S1238" s="16"/>
      <c r="T1238" s="16"/>
      <c r="U1238" s="16"/>
      <c r="V1238" s="16"/>
      <c r="W1238" s="16"/>
      <c r="X1238" s="2"/>
      <c r="Y1238" s="16"/>
      <c r="Z1238" s="16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</row>
    <row r="1239" spans="5:53" customFormat="1" x14ac:dyDescent="0.25">
      <c r="E1239" s="16"/>
      <c r="F1239" s="16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  <c r="R1239" s="16"/>
      <c r="S1239" s="16"/>
      <c r="T1239" s="16"/>
      <c r="U1239" s="16"/>
      <c r="V1239" s="16"/>
      <c r="W1239" s="16"/>
      <c r="X1239" s="2"/>
      <c r="Y1239" s="16"/>
      <c r="Z1239" s="16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</row>
    <row r="1240" spans="5:53" customFormat="1" x14ac:dyDescent="0.25">
      <c r="E1240" s="16"/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  <c r="R1240" s="16"/>
      <c r="S1240" s="16"/>
      <c r="T1240" s="16"/>
      <c r="U1240" s="16"/>
      <c r="V1240" s="16"/>
      <c r="W1240" s="16"/>
      <c r="X1240" s="2"/>
      <c r="Y1240" s="16"/>
      <c r="Z1240" s="16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</row>
    <row r="1241" spans="5:53" customFormat="1" x14ac:dyDescent="0.25">
      <c r="E1241" s="16"/>
      <c r="F1241" s="16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  <c r="R1241" s="16"/>
      <c r="S1241" s="16"/>
      <c r="T1241" s="16"/>
      <c r="U1241" s="16"/>
      <c r="V1241" s="16"/>
      <c r="W1241" s="16"/>
      <c r="X1241" s="2"/>
      <c r="Y1241" s="16"/>
      <c r="Z1241" s="16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</row>
    <row r="1242" spans="5:53" customFormat="1" x14ac:dyDescent="0.25">
      <c r="E1242" s="16"/>
      <c r="F1242" s="16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  <c r="R1242" s="16"/>
      <c r="S1242" s="16"/>
      <c r="T1242" s="16"/>
      <c r="U1242" s="16"/>
      <c r="V1242" s="16"/>
      <c r="W1242" s="16"/>
      <c r="X1242" s="2"/>
      <c r="Y1242" s="16"/>
      <c r="Z1242" s="16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</row>
    <row r="1243" spans="5:53" customFormat="1" x14ac:dyDescent="0.25">
      <c r="E1243" s="16"/>
      <c r="F1243" s="16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  <c r="R1243" s="16"/>
      <c r="S1243" s="16"/>
      <c r="T1243" s="16"/>
      <c r="U1243" s="16"/>
      <c r="V1243" s="16"/>
      <c r="W1243" s="16"/>
      <c r="X1243" s="2"/>
      <c r="Y1243" s="16"/>
      <c r="Z1243" s="16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</row>
    <row r="1244" spans="5:53" customFormat="1" x14ac:dyDescent="0.25">
      <c r="E1244" s="16"/>
      <c r="F1244" s="16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  <c r="R1244" s="16"/>
      <c r="S1244" s="16"/>
      <c r="T1244" s="16"/>
      <c r="U1244" s="16"/>
      <c r="V1244" s="16"/>
      <c r="W1244" s="16"/>
      <c r="X1244" s="2"/>
      <c r="Y1244" s="16"/>
      <c r="Z1244" s="16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</row>
    <row r="1245" spans="5:53" customFormat="1" x14ac:dyDescent="0.25">
      <c r="E1245" s="16"/>
      <c r="F1245" s="16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  <c r="R1245" s="16"/>
      <c r="S1245" s="16"/>
      <c r="T1245" s="16"/>
      <c r="U1245" s="16"/>
      <c r="V1245" s="16"/>
      <c r="W1245" s="16"/>
      <c r="X1245" s="2"/>
      <c r="Y1245" s="16"/>
      <c r="Z1245" s="16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</row>
    <row r="1246" spans="5:53" customFormat="1" x14ac:dyDescent="0.25">
      <c r="E1246" s="16"/>
      <c r="F1246" s="16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  <c r="R1246" s="16"/>
      <c r="S1246" s="16"/>
      <c r="T1246" s="16"/>
      <c r="U1246" s="16"/>
      <c r="V1246" s="16"/>
      <c r="W1246" s="16"/>
      <c r="X1246" s="2"/>
      <c r="Y1246" s="16"/>
      <c r="Z1246" s="16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</row>
    <row r="1247" spans="5:53" customFormat="1" x14ac:dyDescent="0.25">
      <c r="E1247" s="16"/>
      <c r="F1247" s="16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  <c r="R1247" s="16"/>
      <c r="S1247" s="16"/>
      <c r="T1247" s="16"/>
      <c r="U1247" s="16"/>
      <c r="V1247" s="16"/>
      <c r="W1247" s="16"/>
      <c r="X1247" s="2"/>
      <c r="Y1247" s="16"/>
      <c r="Z1247" s="16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</row>
    <row r="1248" spans="5:53" customFormat="1" x14ac:dyDescent="0.25">
      <c r="E1248" s="16"/>
      <c r="F1248" s="16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  <c r="R1248" s="16"/>
      <c r="S1248" s="16"/>
      <c r="T1248" s="16"/>
      <c r="U1248" s="16"/>
      <c r="V1248" s="16"/>
      <c r="W1248" s="16"/>
      <c r="X1248" s="2"/>
      <c r="Y1248" s="16"/>
      <c r="Z1248" s="16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</row>
    <row r="1249" spans="5:53" customFormat="1" x14ac:dyDescent="0.25">
      <c r="E1249" s="16"/>
      <c r="F1249" s="16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  <c r="R1249" s="16"/>
      <c r="S1249" s="16"/>
      <c r="T1249" s="16"/>
      <c r="U1249" s="16"/>
      <c r="V1249" s="16"/>
      <c r="W1249" s="16"/>
      <c r="X1249" s="2"/>
      <c r="Y1249" s="16"/>
      <c r="Z1249" s="16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</row>
    <row r="1250" spans="5:53" customFormat="1" x14ac:dyDescent="0.25">
      <c r="E1250" s="16"/>
      <c r="F1250" s="16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  <c r="R1250" s="16"/>
      <c r="S1250" s="16"/>
      <c r="T1250" s="16"/>
      <c r="U1250" s="16"/>
      <c r="V1250" s="16"/>
      <c r="W1250" s="16"/>
      <c r="X1250" s="2"/>
      <c r="Y1250" s="16"/>
      <c r="Z1250" s="16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</row>
    <row r="1251" spans="5:53" customFormat="1" x14ac:dyDescent="0.25">
      <c r="E1251" s="16"/>
      <c r="F1251" s="16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  <c r="R1251" s="16"/>
      <c r="S1251" s="16"/>
      <c r="T1251" s="16"/>
      <c r="U1251" s="16"/>
      <c r="V1251" s="16"/>
      <c r="W1251" s="16"/>
      <c r="X1251" s="2"/>
      <c r="Y1251" s="16"/>
      <c r="Z1251" s="16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</row>
    <row r="1252" spans="5:53" customFormat="1" x14ac:dyDescent="0.25">
      <c r="E1252" s="16"/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  <c r="R1252" s="16"/>
      <c r="S1252" s="16"/>
      <c r="T1252" s="16"/>
      <c r="U1252" s="16"/>
      <c r="V1252" s="16"/>
      <c r="W1252" s="16"/>
      <c r="X1252" s="2"/>
      <c r="Y1252" s="16"/>
      <c r="Z1252" s="16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</row>
    <row r="1253" spans="5:53" customFormat="1" x14ac:dyDescent="0.25">
      <c r="E1253" s="16"/>
      <c r="F1253" s="16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  <c r="R1253" s="16"/>
      <c r="S1253" s="16"/>
      <c r="T1253" s="16"/>
      <c r="U1253" s="16"/>
      <c r="V1253" s="16"/>
      <c r="W1253" s="16"/>
      <c r="X1253" s="2"/>
      <c r="Y1253" s="16"/>
      <c r="Z1253" s="16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</row>
    <row r="1254" spans="5:53" customFormat="1" x14ac:dyDescent="0.25">
      <c r="E1254" s="16"/>
      <c r="F1254" s="16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  <c r="R1254" s="16"/>
      <c r="S1254" s="16"/>
      <c r="T1254" s="16"/>
      <c r="U1254" s="16"/>
      <c r="V1254" s="16"/>
      <c r="W1254" s="16"/>
      <c r="X1254" s="2"/>
      <c r="Y1254" s="16"/>
      <c r="Z1254" s="16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</row>
    <row r="1255" spans="5:53" customFormat="1" x14ac:dyDescent="0.25">
      <c r="E1255" s="16"/>
      <c r="F1255" s="16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  <c r="R1255" s="16"/>
      <c r="S1255" s="16"/>
      <c r="T1255" s="16"/>
      <c r="U1255" s="16"/>
      <c r="V1255" s="16"/>
      <c r="W1255" s="16"/>
      <c r="X1255" s="2"/>
      <c r="Y1255" s="16"/>
      <c r="Z1255" s="16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</row>
    <row r="1256" spans="5:53" customFormat="1" x14ac:dyDescent="0.25">
      <c r="E1256" s="16"/>
      <c r="F1256" s="16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  <c r="R1256" s="16"/>
      <c r="S1256" s="16"/>
      <c r="T1256" s="16"/>
      <c r="U1256" s="16"/>
      <c r="V1256" s="16"/>
      <c r="W1256" s="16"/>
      <c r="X1256" s="2"/>
      <c r="Y1256" s="16"/>
      <c r="Z1256" s="16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</row>
    <row r="1257" spans="5:53" customFormat="1" x14ac:dyDescent="0.25">
      <c r="E1257" s="16"/>
      <c r="F1257" s="16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  <c r="R1257" s="16"/>
      <c r="S1257" s="16"/>
      <c r="T1257" s="16"/>
      <c r="U1257" s="16"/>
      <c r="V1257" s="16"/>
      <c r="W1257" s="16"/>
      <c r="X1257" s="2"/>
      <c r="Y1257" s="16"/>
      <c r="Z1257" s="16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</row>
    <row r="1258" spans="5:53" customFormat="1" x14ac:dyDescent="0.25">
      <c r="E1258" s="16"/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  <c r="R1258" s="16"/>
      <c r="S1258" s="16"/>
      <c r="T1258" s="16"/>
      <c r="U1258" s="16"/>
      <c r="V1258" s="16"/>
      <c r="W1258" s="16"/>
      <c r="X1258" s="2"/>
      <c r="Y1258" s="16"/>
      <c r="Z1258" s="16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</row>
    <row r="1259" spans="5:53" customFormat="1" x14ac:dyDescent="0.25">
      <c r="E1259" s="16"/>
      <c r="F1259" s="16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  <c r="R1259" s="16"/>
      <c r="S1259" s="16"/>
      <c r="T1259" s="16"/>
      <c r="U1259" s="16"/>
      <c r="V1259" s="16"/>
      <c r="W1259" s="16"/>
      <c r="X1259" s="2"/>
      <c r="Y1259" s="16"/>
      <c r="Z1259" s="16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</row>
    <row r="1260" spans="5:53" customFormat="1" x14ac:dyDescent="0.25">
      <c r="E1260" s="16"/>
      <c r="F1260" s="16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  <c r="R1260" s="16"/>
      <c r="S1260" s="16"/>
      <c r="T1260" s="16"/>
      <c r="U1260" s="16"/>
      <c r="V1260" s="16"/>
      <c r="W1260" s="16"/>
      <c r="X1260" s="2"/>
      <c r="Y1260" s="16"/>
      <c r="Z1260" s="16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</row>
    <row r="1261" spans="5:53" customFormat="1" x14ac:dyDescent="0.25">
      <c r="E1261" s="16"/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  <c r="R1261" s="16"/>
      <c r="S1261" s="16"/>
      <c r="T1261" s="16"/>
      <c r="U1261" s="16"/>
      <c r="V1261" s="16"/>
      <c r="W1261" s="16"/>
      <c r="X1261" s="2"/>
      <c r="Y1261" s="16"/>
      <c r="Z1261" s="16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</row>
    <row r="1262" spans="5:53" customFormat="1" x14ac:dyDescent="0.25">
      <c r="E1262" s="16"/>
      <c r="F1262" s="16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  <c r="R1262" s="16"/>
      <c r="S1262" s="16"/>
      <c r="T1262" s="16"/>
      <c r="U1262" s="16"/>
      <c r="V1262" s="16"/>
      <c r="W1262" s="16"/>
      <c r="X1262" s="2"/>
      <c r="Y1262" s="16"/>
      <c r="Z1262" s="16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</row>
    <row r="1263" spans="5:53" customFormat="1" x14ac:dyDescent="0.25">
      <c r="E1263" s="16"/>
      <c r="F1263" s="16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  <c r="R1263" s="16"/>
      <c r="S1263" s="16"/>
      <c r="T1263" s="16"/>
      <c r="U1263" s="16"/>
      <c r="V1263" s="16"/>
      <c r="W1263" s="16"/>
      <c r="X1263" s="2"/>
      <c r="Y1263" s="16"/>
      <c r="Z1263" s="16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</row>
    <row r="1264" spans="5:53" customFormat="1" x14ac:dyDescent="0.25">
      <c r="E1264" s="16"/>
      <c r="F1264" s="16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  <c r="R1264" s="16"/>
      <c r="S1264" s="16"/>
      <c r="T1264" s="16"/>
      <c r="U1264" s="16"/>
      <c r="V1264" s="16"/>
      <c r="W1264" s="16"/>
      <c r="X1264" s="2"/>
      <c r="Y1264" s="16"/>
      <c r="Z1264" s="16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</row>
    <row r="1265" spans="5:53" customFormat="1" x14ac:dyDescent="0.25">
      <c r="E1265" s="16"/>
      <c r="F1265" s="16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  <c r="R1265" s="16"/>
      <c r="S1265" s="16"/>
      <c r="T1265" s="16"/>
      <c r="U1265" s="16"/>
      <c r="V1265" s="16"/>
      <c r="W1265" s="16"/>
      <c r="X1265" s="2"/>
      <c r="Y1265" s="16"/>
      <c r="Z1265" s="16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</row>
    <row r="1266" spans="5:53" customFormat="1" x14ac:dyDescent="0.25">
      <c r="E1266" s="16"/>
      <c r="F1266" s="16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  <c r="R1266" s="16"/>
      <c r="S1266" s="16"/>
      <c r="T1266" s="16"/>
      <c r="U1266" s="16"/>
      <c r="V1266" s="16"/>
      <c r="W1266" s="16"/>
      <c r="X1266" s="2"/>
      <c r="Y1266" s="16"/>
      <c r="Z1266" s="16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</row>
    <row r="1267" spans="5:53" customFormat="1" x14ac:dyDescent="0.25">
      <c r="E1267" s="16"/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  <c r="R1267" s="16"/>
      <c r="S1267" s="16"/>
      <c r="T1267" s="16"/>
      <c r="U1267" s="16"/>
      <c r="V1267" s="16"/>
      <c r="W1267" s="16"/>
      <c r="X1267" s="2"/>
      <c r="Y1267" s="16"/>
      <c r="Z1267" s="16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</row>
    <row r="1268" spans="5:53" customFormat="1" x14ac:dyDescent="0.25">
      <c r="E1268" s="16"/>
      <c r="F1268" s="16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  <c r="R1268" s="16"/>
      <c r="S1268" s="16"/>
      <c r="T1268" s="16"/>
      <c r="U1268" s="16"/>
      <c r="V1268" s="16"/>
      <c r="W1268" s="16"/>
      <c r="X1268" s="2"/>
      <c r="Y1268" s="16"/>
      <c r="Z1268" s="16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</row>
    <row r="1269" spans="5:53" customFormat="1" x14ac:dyDescent="0.25">
      <c r="E1269" s="16"/>
      <c r="F1269" s="16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  <c r="R1269" s="16"/>
      <c r="S1269" s="16"/>
      <c r="T1269" s="16"/>
      <c r="U1269" s="16"/>
      <c r="V1269" s="16"/>
      <c r="W1269" s="16"/>
      <c r="X1269" s="2"/>
      <c r="Y1269" s="16"/>
      <c r="Z1269" s="16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</row>
    <row r="1270" spans="5:53" customFormat="1" x14ac:dyDescent="0.25">
      <c r="E1270" s="16"/>
      <c r="F1270" s="16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  <c r="R1270" s="16"/>
      <c r="S1270" s="16"/>
      <c r="T1270" s="16"/>
      <c r="U1270" s="16"/>
      <c r="V1270" s="16"/>
      <c r="W1270" s="16"/>
      <c r="X1270" s="2"/>
      <c r="Y1270" s="16"/>
      <c r="Z1270" s="16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</row>
    <row r="1271" spans="5:53" customFormat="1" x14ac:dyDescent="0.25">
      <c r="E1271" s="16"/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  <c r="R1271" s="16"/>
      <c r="S1271" s="16"/>
      <c r="T1271" s="16"/>
      <c r="U1271" s="16"/>
      <c r="V1271" s="16"/>
      <c r="W1271" s="16"/>
      <c r="X1271" s="2"/>
      <c r="Y1271" s="16"/>
      <c r="Z1271" s="16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</row>
    <row r="1272" spans="5:53" customFormat="1" x14ac:dyDescent="0.25">
      <c r="E1272" s="16"/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  <c r="R1272" s="16"/>
      <c r="S1272" s="16"/>
      <c r="T1272" s="16"/>
      <c r="U1272" s="16"/>
      <c r="V1272" s="16"/>
      <c r="W1272" s="16"/>
      <c r="X1272" s="2"/>
      <c r="Y1272" s="16"/>
      <c r="Z1272" s="16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</row>
    <row r="1273" spans="5:53" customFormat="1" x14ac:dyDescent="0.25">
      <c r="E1273" s="16"/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  <c r="R1273" s="16"/>
      <c r="S1273" s="16"/>
      <c r="T1273" s="16"/>
      <c r="U1273" s="16"/>
      <c r="V1273" s="16"/>
      <c r="W1273" s="16"/>
      <c r="X1273" s="2"/>
      <c r="Y1273" s="16"/>
      <c r="Z1273" s="16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</row>
    <row r="1274" spans="5:53" customFormat="1" x14ac:dyDescent="0.25">
      <c r="E1274" s="16"/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  <c r="R1274" s="16"/>
      <c r="S1274" s="16"/>
      <c r="T1274" s="16"/>
      <c r="U1274" s="16"/>
      <c r="V1274" s="16"/>
      <c r="W1274" s="16"/>
      <c r="X1274" s="2"/>
      <c r="Y1274" s="16"/>
      <c r="Z1274" s="16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</row>
    <row r="1275" spans="5:53" customFormat="1" x14ac:dyDescent="0.25">
      <c r="E1275" s="16"/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  <c r="R1275" s="16"/>
      <c r="S1275" s="16"/>
      <c r="T1275" s="16"/>
      <c r="U1275" s="16"/>
      <c r="V1275" s="16"/>
      <c r="W1275" s="16"/>
      <c r="X1275" s="2"/>
      <c r="Y1275" s="16"/>
      <c r="Z1275" s="16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</row>
    <row r="1276" spans="5:53" customFormat="1" x14ac:dyDescent="0.25">
      <c r="E1276" s="16"/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  <c r="R1276" s="16"/>
      <c r="S1276" s="16"/>
      <c r="T1276" s="16"/>
      <c r="U1276" s="16"/>
      <c r="V1276" s="16"/>
      <c r="W1276" s="16"/>
      <c r="X1276" s="2"/>
      <c r="Y1276" s="16"/>
      <c r="Z1276" s="16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</row>
    <row r="1277" spans="5:53" customFormat="1" x14ac:dyDescent="0.25">
      <c r="E1277" s="16"/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  <c r="R1277" s="16"/>
      <c r="S1277" s="16"/>
      <c r="T1277" s="16"/>
      <c r="U1277" s="16"/>
      <c r="V1277" s="16"/>
      <c r="W1277" s="16"/>
      <c r="X1277" s="2"/>
      <c r="Y1277" s="16"/>
      <c r="Z1277" s="16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</row>
    <row r="1278" spans="5:53" customFormat="1" x14ac:dyDescent="0.25">
      <c r="E1278" s="16"/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  <c r="R1278" s="16"/>
      <c r="S1278" s="16"/>
      <c r="T1278" s="16"/>
      <c r="U1278" s="16"/>
      <c r="V1278" s="16"/>
      <c r="W1278" s="16"/>
      <c r="X1278" s="2"/>
      <c r="Y1278" s="16"/>
      <c r="Z1278" s="16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</row>
    <row r="1279" spans="5:53" customFormat="1" x14ac:dyDescent="0.25">
      <c r="E1279" s="16"/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  <c r="R1279" s="16"/>
      <c r="S1279" s="16"/>
      <c r="T1279" s="16"/>
      <c r="U1279" s="16"/>
      <c r="V1279" s="16"/>
      <c r="W1279" s="16"/>
      <c r="X1279" s="2"/>
      <c r="Y1279" s="16"/>
      <c r="Z1279" s="16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</row>
    <row r="1280" spans="5:53" customFormat="1" x14ac:dyDescent="0.25">
      <c r="E1280" s="16"/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  <c r="R1280" s="16"/>
      <c r="S1280" s="16"/>
      <c r="T1280" s="16"/>
      <c r="U1280" s="16"/>
      <c r="V1280" s="16"/>
      <c r="W1280" s="16"/>
      <c r="X1280" s="2"/>
      <c r="Y1280" s="16"/>
      <c r="Z1280" s="16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</row>
    <row r="1281" spans="5:53" customFormat="1" x14ac:dyDescent="0.25">
      <c r="E1281" s="16"/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  <c r="R1281" s="16"/>
      <c r="S1281" s="16"/>
      <c r="T1281" s="16"/>
      <c r="U1281" s="16"/>
      <c r="V1281" s="16"/>
      <c r="W1281" s="16"/>
      <c r="X1281" s="2"/>
      <c r="Y1281" s="16"/>
      <c r="Z1281" s="16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</row>
    <row r="1282" spans="5:53" customFormat="1" x14ac:dyDescent="0.25">
      <c r="E1282" s="16"/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  <c r="R1282" s="16"/>
      <c r="S1282" s="16"/>
      <c r="T1282" s="16"/>
      <c r="U1282" s="16"/>
      <c r="V1282" s="16"/>
      <c r="W1282" s="16"/>
      <c r="X1282" s="2"/>
      <c r="Y1282" s="16"/>
      <c r="Z1282" s="16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</row>
    <row r="1283" spans="5:53" customFormat="1" x14ac:dyDescent="0.25">
      <c r="E1283" s="16"/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  <c r="R1283" s="16"/>
      <c r="S1283" s="16"/>
      <c r="T1283" s="16"/>
      <c r="U1283" s="16"/>
      <c r="V1283" s="16"/>
      <c r="W1283" s="16"/>
      <c r="X1283" s="2"/>
      <c r="Y1283" s="16"/>
      <c r="Z1283" s="16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</row>
    <row r="1284" spans="5:53" customFormat="1" x14ac:dyDescent="0.25">
      <c r="E1284" s="16"/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  <c r="R1284" s="16"/>
      <c r="S1284" s="16"/>
      <c r="T1284" s="16"/>
      <c r="U1284" s="16"/>
      <c r="V1284" s="16"/>
      <c r="W1284" s="16"/>
      <c r="X1284" s="2"/>
      <c r="Y1284" s="16"/>
      <c r="Z1284" s="16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</row>
    <row r="1285" spans="5:53" customFormat="1" x14ac:dyDescent="0.25">
      <c r="E1285" s="16"/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  <c r="R1285" s="16"/>
      <c r="S1285" s="16"/>
      <c r="T1285" s="16"/>
      <c r="U1285" s="16"/>
      <c r="V1285" s="16"/>
      <c r="W1285" s="16"/>
      <c r="X1285" s="2"/>
      <c r="Y1285" s="16"/>
      <c r="Z1285" s="16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</row>
    <row r="1286" spans="5:53" customFormat="1" x14ac:dyDescent="0.25">
      <c r="E1286" s="16"/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  <c r="R1286" s="16"/>
      <c r="S1286" s="16"/>
      <c r="T1286" s="16"/>
      <c r="U1286" s="16"/>
      <c r="V1286" s="16"/>
      <c r="W1286" s="16"/>
      <c r="X1286" s="2"/>
      <c r="Y1286" s="16"/>
      <c r="Z1286" s="16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</row>
    <row r="1287" spans="5:53" customFormat="1" x14ac:dyDescent="0.25">
      <c r="E1287" s="16"/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  <c r="R1287" s="16"/>
      <c r="S1287" s="16"/>
      <c r="T1287" s="16"/>
      <c r="U1287" s="16"/>
      <c r="V1287" s="16"/>
      <c r="W1287" s="16"/>
      <c r="X1287" s="2"/>
      <c r="Y1287" s="16"/>
      <c r="Z1287" s="16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</row>
    <row r="1288" spans="5:53" customFormat="1" x14ac:dyDescent="0.25">
      <c r="E1288" s="16"/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  <c r="R1288" s="16"/>
      <c r="S1288" s="16"/>
      <c r="T1288" s="16"/>
      <c r="U1288" s="16"/>
      <c r="V1288" s="16"/>
      <c r="W1288" s="16"/>
      <c r="X1288" s="2"/>
      <c r="Y1288" s="16"/>
      <c r="Z1288" s="16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</row>
    <row r="1289" spans="5:53" customFormat="1" x14ac:dyDescent="0.25">
      <c r="E1289" s="16"/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  <c r="R1289" s="16"/>
      <c r="S1289" s="16"/>
      <c r="T1289" s="16"/>
      <c r="U1289" s="16"/>
      <c r="V1289" s="16"/>
      <c r="W1289" s="16"/>
      <c r="X1289" s="2"/>
      <c r="Y1289" s="16"/>
      <c r="Z1289" s="16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</row>
    <row r="1290" spans="5:53" customFormat="1" x14ac:dyDescent="0.25">
      <c r="E1290" s="16"/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  <c r="R1290" s="16"/>
      <c r="S1290" s="16"/>
      <c r="T1290" s="16"/>
      <c r="U1290" s="16"/>
      <c r="V1290" s="16"/>
      <c r="W1290" s="16"/>
      <c r="X1290" s="2"/>
      <c r="Y1290" s="16"/>
      <c r="Z1290" s="16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</row>
    <row r="1291" spans="5:53" customFormat="1" x14ac:dyDescent="0.25">
      <c r="E1291" s="16"/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  <c r="R1291" s="16"/>
      <c r="S1291" s="16"/>
      <c r="T1291" s="16"/>
      <c r="U1291" s="16"/>
      <c r="V1291" s="16"/>
      <c r="W1291" s="16"/>
      <c r="X1291" s="2"/>
      <c r="Y1291" s="16"/>
      <c r="Z1291" s="16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</row>
    <row r="1292" spans="5:53" customFormat="1" x14ac:dyDescent="0.25">
      <c r="E1292" s="16"/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  <c r="R1292" s="16"/>
      <c r="S1292" s="16"/>
      <c r="T1292" s="16"/>
      <c r="U1292" s="16"/>
      <c r="V1292" s="16"/>
      <c r="W1292" s="16"/>
      <c r="X1292" s="2"/>
      <c r="Y1292" s="16"/>
      <c r="Z1292" s="16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</row>
    <row r="1293" spans="5:53" customFormat="1" x14ac:dyDescent="0.25">
      <c r="E1293" s="16"/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  <c r="R1293" s="16"/>
      <c r="S1293" s="16"/>
      <c r="T1293" s="16"/>
      <c r="U1293" s="16"/>
      <c r="V1293" s="16"/>
      <c r="W1293" s="16"/>
      <c r="X1293" s="2"/>
      <c r="Y1293" s="16"/>
      <c r="Z1293" s="16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</row>
    <row r="1294" spans="5:53" customFormat="1" x14ac:dyDescent="0.25">
      <c r="E1294" s="16"/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  <c r="R1294" s="16"/>
      <c r="S1294" s="16"/>
      <c r="T1294" s="16"/>
      <c r="U1294" s="16"/>
      <c r="V1294" s="16"/>
      <c r="W1294" s="16"/>
      <c r="X1294" s="2"/>
      <c r="Y1294" s="16"/>
      <c r="Z1294" s="16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</row>
    <row r="1295" spans="5:53" customFormat="1" x14ac:dyDescent="0.25">
      <c r="E1295" s="16"/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  <c r="R1295" s="16"/>
      <c r="S1295" s="16"/>
      <c r="T1295" s="16"/>
      <c r="U1295" s="16"/>
      <c r="V1295" s="16"/>
      <c r="W1295" s="16"/>
      <c r="X1295" s="2"/>
      <c r="Y1295" s="16"/>
      <c r="Z1295" s="16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</row>
    <row r="1296" spans="5:53" customFormat="1" x14ac:dyDescent="0.25">
      <c r="E1296" s="16"/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  <c r="R1296" s="16"/>
      <c r="S1296" s="16"/>
      <c r="T1296" s="16"/>
      <c r="U1296" s="16"/>
      <c r="V1296" s="16"/>
      <c r="W1296" s="16"/>
      <c r="X1296" s="2"/>
      <c r="Y1296" s="16"/>
      <c r="Z1296" s="16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</row>
    <row r="1297" spans="5:53" customFormat="1" x14ac:dyDescent="0.25">
      <c r="E1297" s="16"/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  <c r="R1297" s="16"/>
      <c r="S1297" s="16"/>
      <c r="T1297" s="16"/>
      <c r="U1297" s="16"/>
      <c r="V1297" s="16"/>
      <c r="W1297" s="16"/>
      <c r="X1297" s="2"/>
      <c r="Y1297" s="16"/>
      <c r="Z1297" s="16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</row>
    <row r="1298" spans="5:53" customFormat="1" x14ac:dyDescent="0.25">
      <c r="E1298" s="16"/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  <c r="R1298" s="16"/>
      <c r="S1298" s="16"/>
      <c r="T1298" s="16"/>
      <c r="U1298" s="16"/>
      <c r="V1298" s="16"/>
      <c r="W1298" s="16"/>
      <c r="X1298" s="2"/>
      <c r="Y1298" s="16"/>
      <c r="Z1298" s="16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</row>
    <row r="1299" spans="5:53" customFormat="1" x14ac:dyDescent="0.25">
      <c r="E1299" s="16"/>
      <c r="F1299" s="16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  <c r="R1299" s="16"/>
      <c r="S1299" s="16"/>
      <c r="T1299" s="16"/>
      <c r="U1299" s="16"/>
      <c r="V1299" s="16"/>
      <c r="W1299" s="16"/>
      <c r="X1299" s="2"/>
      <c r="Y1299" s="16"/>
      <c r="Z1299" s="16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</row>
    <row r="1300" spans="5:53" customFormat="1" x14ac:dyDescent="0.25">
      <c r="E1300" s="16"/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  <c r="R1300" s="16"/>
      <c r="S1300" s="16"/>
      <c r="T1300" s="16"/>
      <c r="U1300" s="16"/>
      <c r="V1300" s="16"/>
      <c r="W1300" s="16"/>
      <c r="X1300" s="2"/>
      <c r="Y1300" s="16"/>
      <c r="Z1300" s="16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</row>
    <row r="1301" spans="5:53" customFormat="1" x14ac:dyDescent="0.25">
      <c r="E1301" s="16"/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  <c r="R1301" s="16"/>
      <c r="S1301" s="16"/>
      <c r="T1301" s="16"/>
      <c r="U1301" s="16"/>
      <c r="V1301" s="16"/>
      <c r="W1301" s="16"/>
      <c r="X1301" s="2"/>
      <c r="Y1301" s="16"/>
      <c r="Z1301" s="16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</row>
    <row r="1302" spans="5:53" customFormat="1" x14ac:dyDescent="0.25">
      <c r="E1302" s="16"/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  <c r="R1302" s="16"/>
      <c r="S1302" s="16"/>
      <c r="T1302" s="16"/>
      <c r="U1302" s="16"/>
      <c r="V1302" s="16"/>
      <c r="W1302" s="16"/>
      <c r="X1302" s="2"/>
      <c r="Y1302" s="16"/>
      <c r="Z1302" s="16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</row>
    <row r="1303" spans="5:53" customFormat="1" x14ac:dyDescent="0.25">
      <c r="E1303" s="16"/>
      <c r="F1303" s="16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  <c r="R1303" s="16"/>
      <c r="S1303" s="16"/>
      <c r="T1303" s="16"/>
      <c r="U1303" s="16"/>
      <c r="V1303" s="16"/>
      <c r="W1303" s="16"/>
      <c r="X1303" s="2"/>
      <c r="Y1303" s="16"/>
      <c r="Z1303" s="16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</row>
    <row r="1304" spans="5:53" customFormat="1" x14ac:dyDescent="0.25">
      <c r="E1304" s="16"/>
      <c r="F1304" s="16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  <c r="R1304" s="16"/>
      <c r="S1304" s="16"/>
      <c r="T1304" s="16"/>
      <c r="U1304" s="16"/>
      <c r="V1304" s="16"/>
      <c r="W1304" s="16"/>
      <c r="X1304" s="2"/>
      <c r="Y1304" s="16"/>
      <c r="Z1304" s="16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</row>
    <row r="1305" spans="5:53" customFormat="1" x14ac:dyDescent="0.25">
      <c r="E1305" s="16"/>
      <c r="F1305" s="16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  <c r="R1305" s="16"/>
      <c r="S1305" s="16"/>
      <c r="T1305" s="16"/>
      <c r="U1305" s="16"/>
      <c r="V1305" s="16"/>
      <c r="W1305" s="16"/>
      <c r="X1305" s="2"/>
      <c r="Y1305" s="16"/>
      <c r="Z1305" s="16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</row>
    <row r="1306" spans="5:53" customFormat="1" x14ac:dyDescent="0.25">
      <c r="E1306" s="16"/>
      <c r="F1306" s="16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  <c r="R1306" s="16"/>
      <c r="S1306" s="16"/>
      <c r="T1306" s="16"/>
      <c r="U1306" s="16"/>
      <c r="V1306" s="16"/>
      <c r="W1306" s="16"/>
      <c r="X1306" s="2"/>
      <c r="Y1306" s="16"/>
      <c r="Z1306" s="16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</row>
    <row r="1307" spans="5:53" customFormat="1" x14ac:dyDescent="0.25">
      <c r="E1307" s="16"/>
      <c r="F1307" s="16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  <c r="R1307" s="16"/>
      <c r="S1307" s="16"/>
      <c r="T1307" s="16"/>
      <c r="U1307" s="16"/>
      <c r="V1307" s="16"/>
      <c r="W1307" s="16"/>
      <c r="X1307" s="2"/>
      <c r="Y1307" s="16"/>
      <c r="Z1307" s="16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</row>
    <row r="1308" spans="5:53" customFormat="1" x14ac:dyDescent="0.25">
      <c r="E1308" s="16"/>
      <c r="F1308" s="16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  <c r="R1308" s="16"/>
      <c r="S1308" s="16"/>
      <c r="T1308" s="16"/>
      <c r="U1308" s="16"/>
      <c r="V1308" s="16"/>
      <c r="W1308" s="16"/>
      <c r="X1308" s="2"/>
      <c r="Y1308" s="16"/>
      <c r="Z1308" s="16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</row>
    <row r="1309" spans="5:53" customFormat="1" x14ac:dyDescent="0.25">
      <c r="E1309" s="16"/>
      <c r="F1309" s="16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  <c r="R1309" s="16"/>
      <c r="S1309" s="16"/>
      <c r="T1309" s="16"/>
      <c r="U1309" s="16"/>
      <c r="V1309" s="16"/>
      <c r="W1309" s="16"/>
      <c r="X1309" s="2"/>
      <c r="Y1309" s="16"/>
      <c r="Z1309" s="16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</row>
    <row r="1310" spans="5:53" customFormat="1" x14ac:dyDescent="0.25">
      <c r="E1310" s="16"/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  <c r="R1310" s="16"/>
      <c r="S1310" s="16"/>
      <c r="T1310" s="16"/>
      <c r="U1310" s="16"/>
      <c r="V1310" s="16"/>
      <c r="W1310" s="16"/>
      <c r="X1310" s="2"/>
      <c r="Y1310" s="16"/>
      <c r="Z1310" s="16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</row>
    <row r="1311" spans="5:53" customFormat="1" x14ac:dyDescent="0.25">
      <c r="E1311" s="16"/>
      <c r="F1311" s="16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  <c r="R1311" s="16"/>
      <c r="S1311" s="16"/>
      <c r="T1311" s="16"/>
      <c r="U1311" s="16"/>
      <c r="V1311" s="16"/>
      <c r="W1311" s="16"/>
      <c r="X1311" s="2"/>
      <c r="Y1311" s="16"/>
      <c r="Z1311" s="16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</row>
    <row r="1312" spans="5:53" customFormat="1" x14ac:dyDescent="0.25">
      <c r="E1312" s="16"/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  <c r="R1312" s="16"/>
      <c r="S1312" s="16"/>
      <c r="T1312" s="16"/>
      <c r="U1312" s="16"/>
      <c r="V1312" s="16"/>
      <c r="W1312" s="16"/>
      <c r="X1312" s="2"/>
      <c r="Y1312" s="16"/>
      <c r="Z1312" s="16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</row>
    <row r="1313" spans="5:53" customFormat="1" x14ac:dyDescent="0.25">
      <c r="E1313" s="16"/>
      <c r="F1313" s="16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  <c r="R1313" s="16"/>
      <c r="S1313" s="16"/>
      <c r="T1313" s="16"/>
      <c r="U1313" s="16"/>
      <c r="V1313" s="16"/>
      <c r="W1313" s="16"/>
      <c r="X1313" s="2"/>
      <c r="Y1313" s="16"/>
      <c r="Z1313" s="16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</row>
    <row r="1314" spans="5:53" customFormat="1" x14ac:dyDescent="0.25">
      <c r="E1314" s="16"/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  <c r="R1314" s="16"/>
      <c r="S1314" s="16"/>
      <c r="T1314" s="16"/>
      <c r="U1314" s="16"/>
      <c r="V1314" s="16"/>
      <c r="W1314" s="16"/>
      <c r="X1314" s="2"/>
      <c r="Y1314" s="16"/>
      <c r="Z1314" s="16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</row>
    <row r="1315" spans="5:53" customFormat="1" x14ac:dyDescent="0.25">
      <c r="E1315" s="16"/>
      <c r="F1315" s="16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  <c r="R1315" s="16"/>
      <c r="S1315" s="16"/>
      <c r="T1315" s="16"/>
      <c r="U1315" s="16"/>
      <c r="V1315" s="16"/>
      <c r="W1315" s="16"/>
      <c r="X1315" s="2"/>
      <c r="Y1315" s="16"/>
      <c r="Z1315" s="16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</row>
    <row r="1316" spans="5:53" customFormat="1" x14ac:dyDescent="0.25">
      <c r="E1316" s="16"/>
      <c r="F1316" s="16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  <c r="R1316" s="16"/>
      <c r="S1316" s="16"/>
      <c r="T1316" s="16"/>
      <c r="U1316" s="16"/>
      <c r="V1316" s="16"/>
      <c r="W1316" s="16"/>
      <c r="X1316" s="2"/>
      <c r="Y1316" s="16"/>
      <c r="Z1316" s="16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</row>
    <row r="1317" spans="5:53" customFormat="1" x14ac:dyDescent="0.25">
      <c r="E1317" s="16"/>
      <c r="F1317" s="16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  <c r="R1317" s="16"/>
      <c r="S1317" s="16"/>
      <c r="T1317" s="16"/>
      <c r="U1317" s="16"/>
      <c r="V1317" s="16"/>
      <c r="W1317" s="16"/>
      <c r="X1317" s="2"/>
      <c r="Y1317" s="16"/>
      <c r="Z1317" s="16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</row>
    <row r="1318" spans="5:53" customFormat="1" x14ac:dyDescent="0.25">
      <c r="E1318" s="16"/>
      <c r="F1318" s="16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  <c r="R1318" s="16"/>
      <c r="S1318" s="16"/>
      <c r="T1318" s="16"/>
      <c r="U1318" s="16"/>
      <c r="V1318" s="16"/>
      <c r="W1318" s="16"/>
      <c r="X1318" s="2"/>
      <c r="Y1318" s="16"/>
      <c r="Z1318" s="16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</row>
    <row r="1319" spans="5:53" customFormat="1" x14ac:dyDescent="0.25">
      <c r="E1319" s="16"/>
      <c r="F1319" s="16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  <c r="R1319" s="16"/>
      <c r="S1319" s="16"/>
      <c r="T1319" s="16"/>
      <c r="U1319" s="16"/>
      <c r="V1319" s="16"/>
      <c r="W1319" s="16"/>
      <c r="X1319" s="2"/>
      <c r="Y1319" s="16"/>
      <c r="Z1319" s="16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</row>
    <row r="1320" spans="5:53" customFormat="1" x14ac:dyDescent="0.25">
      <c r="E1320" s="16"/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  <c r="R1320" s="16"/>
      <c r="S1320" s="16"/>
      <c r="T1320" s="16"/>
      <c r="U1320" s="16"/>
      <c r="V1320" s="16"/>
      <c r="W1320" s="16"/>
      <c r="X1320" s="2"/>
      <c r="Y1320" s="16"/>
      <c r="Z1320" s="16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</row>
    <row r="1321" spans="5:53" customFormat="1" x14ac:dyDescent="0.25">
      <c r="E1321" s="16"/>
      <c r="F1321" s="16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  <c r="R1321" s="16"/>
      <c r="S1321" s="16"/>
      <c r="T1321" s="16"/>
      <c r="U1321" s="16"/>
      <c r="V1321" s="16"/>
      <c r="W1321" s="16"/>
      <c r="X1321" s="2"/>
      <c r="Y1321" s="16"/>
      <c r="Z1321" s="16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</row>
    <row r="1322" spans="5:53" customFormat="1" x14ac:dyDescent="0.25">
      <c r="E1322" s="16"/>
      <c r="F1322" s="16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  <c r="R1322" s="16"/>
      <c r="S1322" s="16"/>
      <c r="T1322" s="16"/>
      <c r="U1322" s="16"/>
      <c r="V1322" s="16"/>
      <c r="W1322" s="16"/>
      <c r="X1322" s="2"/>
      <c r="Y1322" s="16"/>
      <c r="Z1322" s="16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</row>
    <row r="1323" spans="5:53" customFormat="1" x14ac:dyDescent="0.25">
      <c r="E1323" s="16"/>
      <c r="F1323" s="16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  <c r="R1323" s="16"/>
      <c r="S1323" s="16"/>
      <c r="T1323" s="16"/>
      <c r="U1323" s="16"/>
      <c r="V1323" s="16"/>
      <c r="W1323" s="16"/>
      <c r="X1323" s="2"/>
      <c r="Y1323" s="16"/>
      <c r="Z1323" s="16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</row>
    <row r="1324" spans="5:53" customFormat="1" x14ac:dyDescent="0.25">
      <c r="E1324" s="16"/>
      <c r="F1324" s="16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  <c r="R1324" s="16"/>
      <c r="S1324" s="16"/>
      <c r="T1324" s="16"/>
      <c r="U1324" s="16"/>
      <c r="V1324" s="16"/>
      <c r="W1324" s="16"/>
      <c r="X1324" s="2"/>
      <c r="Y1324" s="16"/>
      <c r="Z1324" s="16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</row>
    <row r="1325" spans="5:53" customFormat="1" x14ac:dyDescent="0.25">
      <c r="E1325" s="16"/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  <c r="R1325" s="16"/>
      <c r="S1325" s="16"/>
      <c r="T1325" s="16"/>
      <c r="U1325" s="16"/>
      <c r="V1325" s="16"/>
      <c r="W1325" s="16"/>
      <c r="X1325" s="2"/>
      <c r="Y1325" s="16"/>
      <c r="Z1325" s="16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</row>
    <row r="1326" spans="5:53" customFormat="1" x14ac:dyDescent="0.25">
      <c r="E1326" s="16"/>
      <c r="F1326" s="16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  <c r="R1326" s="16"/>
      <c r="S1326" s="16"/>
      <c r="T1326" s="16"/>
      <c r="U1326" s="16"/>
      <c r="V1326" s="16"/>
      <c r="W1326" s="16"/>
      <c r="X1326" s="2"/>
      <c r="Y1326" s="16"/>
      <c r="Z1326" s="16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</row>
    <row r="1327" spans="5:53" customFormat="1" x14ac:dyDescent="0.25">
      <c r="E1327" s="16"/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  <c r="R1327" s="16"/>
      <c r="S1327" s="16"/>
      <c r="T1327" s="16"/>
      <c r="U1327" s="16"/>
      <c r="V1327" s="16"/>
      <c r="W1327" s="16"/>
      <c r="X1327" s="2"/>
      <c r="Y1327" s="16"/>
      <c r="Z1327" s="16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</row>
    <row r="1328" spans="5:53" customFormat="1" x14ac:dyDescent="0.25">
      <c r="E1328" s="16"/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  <c r="R1328" s="16"/>
      <c r="S1328" s="16"/>
      <c r="T1328" s="16"/>
      <c r="U1328" s="16"/>
      <c r="V1328" s="16"/>
      <c r="W1328" s="16"/>
      <c r="X1328" s="2"/>
      <c r="Y1328" s="16"/>
      <c r="Z1328" s="16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</row>
    <row r="1329" spans="5:53" customFormat="1" x14ac:dyDescent="0.25">
      <c r="E1329" s="16"/>
      <c r="F1329" s="16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  <c r="R1329" s="16"/>
      <c r="S1329" s="16"/>
      <c r="T1329" s="16"/>
      <c r="U1329" s="16"/>
      <c r="V1329" s="16"/>
      <c r="W1329" s="16"/>
      <c r="X1329" s="2"/>
      <c r="Y1329" s="16"/>
      <c r="Z1329" s="16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</row>
    <row r="1330" spans="5:53" customFormat="1" x14ac:dyDescent="0.25">
      <c r="E1330" s="16"/>
      <c r="F1330" s="16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  <c r="R1330" s="16"/>
      <c r="S1330" s="16"/>
      <c r="T1330" s="16"/>
      <c r="U1330" s="16"/>
      <c r="V1330" s="16"/>
      <c r="W1330" s="16"/>
      <c r="X1330" s="2"/>
      <c r="Y1330" s="16"/>
      <c r="Z1330" s="16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</row>
    <row r="1331" spans="5:53" customFormat="1" x14ac:dyDescent="0.25">
      <c r="E1331" s="16"/>
      <c r="F1331" s="16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  <c r="R1331" s="16"/>
      <c r="S1331" s="16"/>
      <c r="T1331" s="16"/>
      <c r="U1331" s="16"/>
      <c r="V1331" s="16"/>
      <c r="W1331" s="16"/>
      <c r="X1331" s="2"/>
      <c r="Y1331" s="16"/>
      <c r="Z1331" s="16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</row>
    <row r="1332" spans="5:53" customFormat="1" x14ac:dyDescent="0.25">
      <c r="E1332" s="16"/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  <c r="R1332" s="16"/>
      <c r="S1332" s="16"/>
      <c r="T1332" s="16"/>
      <c r="U1332" s="16"/>
      <c r="V1332" s="16"/>
      <c r="W1332" s="16"/>
      <c r="X1332" s="2"/>
      <c r="Y1332" s="16"/>
      <c r="Z1332" s="16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</row>
    <row r="1333" spans="5:53" customFormat="1" x14ac:dyDescent="0.25">
      <c r="E1333" s="16"/>
      <c r="F1333" s="16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  <c r="R1333" s="16"/>
      <c r="S1333" s="16"/>
      <c r="T1333" s="16"/>
      <c r="U1333" s="16"/>
      <c r="V1333" s="16"/>
      <c r="W1333" s="16"/>
      <c r="X1333" s="2"/>
      <c r="Y1333" s="16"/>
      <c r="Z1333" s="16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</row>
    <row r="1334" spans="5:53" customFormat="1" x14ac:dyDescent="0.25">
      <c r="E1334" s="16"/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  <c r="R1334" s="16"/>
      <c r="S1334" s="16"/>
      <c r="T1334" s="16"/>
      <c r="U1334" s="16"/>
      <c r="V1334" s="16"/>
      <c r="W1334" s="16"/>
      <c r="X1334" s="2"/>
      <c r="Y1334" s="16"/>
      <c r="Z1334" s="16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</row>
    <row r="1335" spans="5:53" customFormat="1" x14ac:dyDescent="0.25">
      <c r="E1335" s="16"/>
      <c r="F1335" s="16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  <c r="R1335" s="16"/>
      <c r="S1335" s="16"/>
      <c r="T1335" s="16"/>
      <c r="U1335" s="16"/>
      <c r="V1335" s="16"/>
      <c r="W1335" s="16"/>
      <c r="X1335" s="2"/>
      <c r="Y1335" s="16"/>
      <c r="Z1335" s="16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</row>
    <row r="1336" spans="5:53" customFormat="1" x14ac:dyDescent="0.25">
      <c r="E1336" s="16"/>
      <c r="F1336" s="16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  <c r="R1336" s="16"/>
      <c r="S1336" s="16"/>
      <c r="T1336" s="16"/>
      <c r="U1336" s="16"/>
      <c r="V1336" s="16"/>
      <c r="W1336" s="16"/>
      <c r="X1336" s="2"/>
      <c r="Y1336" s="16"/>
      <c r="Z1336" s="16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</row>
    <row r="1337" spans="5:53" customFormat="1" x14ac:dyDescent="0.25">
      <c r="E1337" s="16"/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  <c r="R1337" s="16"/>
      <c r="S1337" s="16"/>
      <c r="T1337" s="16"/>
      <c r="U1337" s="16"/>
      <c r="V1337" s="16"/>
      <c r="W1337" s="16"/>
      <c r="X1337" s="2"/>
      <c r="Y1337" s="16"/>
      <c r="Z1337" s="16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</row>
    <row r="1338" spans="5:53" customFormat="1" x14ac:dyDescent="0.25">
      <c r="E1338" s="16"/>
      <c r="F1338" s="16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  <c r="R1338" s="16"/>
      <c r="S1338" s="16"/>
      <c r="T1338" s="16"/>
      <c r="U1338" s="16"/>
      <c r="V1338" s="16"/>
      <c r="W1338" s="16"/>
      <c r="X1338" s="2"/>
      <c r="Y1338" s="16"/>
      <c r="Z1338" s="16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</row>
    <row r="1339" spans="5:53" customFormat="1" x14ac:dyDescent="0.25">
      <c r="E1339" s="16"/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  <c r="R1339" s="16"/>
      <c r="S1339" s="16"/>
      <c r="T1339" s="16"/>
      <c r="U1339" s="16"/>
      <c r="V1339" s="16"/>
      <c r="W1339" s="16"/>
      <c r="X1339" s="2"/>
      <c r="Y1339" s="16"/>
      <c r="Z1339" s="16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</row>
    <row r="1340" spans="5:53" customFormat="1" x14ac:dyDescent="0.25">
      <c r="E1340" s="16"/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  <c r="R1340" s="16"/>
      <c r="S1340" s="16"/>
      <c r="T1340" s="16"/>
      <c r="U1340" s="16"/>
      <c r="V1340" s="16"/>
      <c r="W1340" s="16"/>
      <c r="X1340" s="2"/>
      <c r="Y1340" s="16"/>
      <c r="Z1340" s="16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</row>
    <row r="1341" spans="5:53" customFormat="1" x14ac:dyDescent="0.25">
      <c r="E1341" s="16"/>
      <c r="F1341" s="16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  <c r="R1341" s="16"/>
      <c r="S1341" s="16"/>
      <c r="T1341" s="16"/>
      <c r="U1341" s="16"/>
      <c r="V1341" s="16"/>
      <c r="W1341" s="16"/>
      <c r="X1341" s="2"/>
      <c r="Y1341" s="16"/>
      <c r="Z1341" s="16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</row>
    <row r="1342" spans="5:53" customFormat="1" x14ac:dyDescent="0.25">
      <c r="E1342" s="16"/>
      <c r="F1342" s="16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  <c r="R1342" s="16"/>
      <c r="S1342" s="16"/>
      <c r="T1342" s="16"/>
      <c r="U1342" s="16"/>
      <c r="V1342" s="16"/>
      <c r="W1342" s="16"/>
      <c r="X1342" s="2"/>
      <c r="Y1342" s="16"/>
      <c r="Z1342" s="16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</row>
    <row r="1343" spans="5:53" customFormat="1" x14ac:dyDescent="0.25">
      <c r="E1343" s="16"/>
      <c r="F1343" s="16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  <c r="R1343" s="16"/>
      <c r="S1343" s="16"/>
      <c r="T1343" s="16"/>
      <c r="U1343" s="16"/>
      <c r="V1343" s="16"/>
      <c r="W1343" s="16"/>
      <c r="X1343" s="2"/>
      <c r="Y1343" s="16"/>
      <c r="Z1343" s="16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</row>
    <row r="1344" spans="5:53" customFormat="1" x14ac:dyDescent="0.25">
      <c r="E1344" s="16"/>
      <c r="F1344" s="16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  <c r="R1344" s="16"/>
      <c r="S1344" s="16"/>
      <c r="T1344" s="16"/>
      <c r="U1344" s="16"/>
      <c r="V1344" s="16"/>
      <c r="W1344" s="16"/>
      <c r="X1344" s="2"/>
      <c r="Y1344" s="16"/>
      <c r="Z1344" s="16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</row>
    <row r="1345" spans="5:53" customFormat="1" x14ac:dyDescent="0.25">
      <c r="E1345" s="16"/>
      <c r="F1345" s="16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  <c r="R1345" s="16"/>
      <c r="S1345" s="16"/>
      <c r="T1345" s="16"/>
      <c r="U1345" s="16"/>
      <c r="V1345" s="16"/>
      <c r="W1345" s="16"/>
      <c r="X1345" s="2"/>
      <c r="Y1345" s="16"/>
      <c r="Z1345" s="16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</row>
    <row r="1346" spans="5:53" customFormat="1" x14ac:dyDescent="0.25">
      <c r="E1346" s="16"/>
      <c r="F1346" s="16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  <c r="R1346" s="16"/>
      <c r="S1346" s="16"/>
      <c r="T1346" s="16"/>
      <c r="U1346" s="16"/>
      <c r="V1346" s="16"/>
      <c r="W1346" s="16"/>
      <c r="X1346" s="2"/>
      <c r="Y1346" s="16"/>
      <c r="Z1346" s="16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</row>
    <row r="1347" spans="5:53" customFormat="1" x14ac:dyDescent="0.25">
      <c r="E1347" s="16"/>
      <c r="F1347" s="16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  <c r="R1347" s="16"/>
      <c r="S1347" s="16"/>
      <c r="T1347" s="16"/>
      <c r="U1347" s="16"/>
      <c r="V1347" s="16"/>
      <c r="W1347" s="16"/>
      <c r="X1347" s="2"/>
      <c r="Y1347" s="16"/>
      <c r="Z1347" s="16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</row>
    <row r="1348" spans="5:53" customFormat="1" x14ac:dyDescent="0.25">
      <c r="E1348" s="16"/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  <c r="R1348" s="16"/>
      <c r="S1348" s="16"/>
      <c r="T1348" s="16"/>
      <c r="U1348" s="16"/>
      <c r="V1348" s="16"/>
      <c r="W1348" s="16"/>
      <c r="X1348" s="2"/>
      <c r="Y1348" s="16"/>
      <c r="Z1348" s="16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</row>
    <row r="1349" spans="5:53" customFormat="1" x14ac:dyDescent="0.25">
      <c r="E1349" s="16"/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  <c r="R1349" s="16"/>
      <c r="S1349" s="16"/>
      <c r="T1349" s="16"/>
      <c r="U1349" s="16"/>
      <c r="V1349" s="16"/>
      <c r="W1349" s="16"/>
      <c r="X1349" s="2"/>
      <c r="Y1349" s="16"/>
      <c r="Z1349" s="16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</row>
    <row r="1350" spans="5:53" customFormat="1" x14ac:dyDescent="0.25">
      <c r="E1350" s="16"/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  <c r="R1350" s="16"/>
      <c r="S1350" s="16"/>
      <c r="T1350" s="16"/>
      <c r="U1350" s="16"/>
      <c r="V1350" s="16"/>
      <c r="W1350" s="16"/>
      <c r="X1350" s="2"/>
      <c r="Y1350" s="16"/>
      <c r="Z1350" s="16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</row>
    <row r="1351" spans="5:53" customFormat="1" x14ac:dyDescent="0.25">
      <c r="E1351" s="16"/>
      <c r="F1351" s="16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  <c r="R1351" s="16"/>
      <c r="S1351" s="16"/>
      <c r="T1351" s="16"/>
      <c r="U1351" s="16"/>
      <c r="V1351" s="16"/>
      <c r="W1351" s="16"/>
      <c r="X1351" s="2"/>
      <c r="Y1351" s="16"/>
      <c r="Z1351" s="16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</row>
    <row r="1352" spans="5:53" customFormat="1" x14ac:dyDescent="0.25">
      <c r="E1352" s="16"/>
      <c r="F1352" s="16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  <c r="R1352" s="16"/>
      <c r="S1352" s="16"/>
      <c r="T1352" s="16"/>
      <c r="U1352" s="16"/>
      <c r="V1352" s="16"/>
      <c r="W1352" s="16"/>
      <c r="X1352" s="2"/>
      <c r="Y1352" s="16"/>
      <c r="Z1352" s="16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</row>
    <row r="1353" spans="5:53" customFormat="1" x14ac:dyDescent="0.25">
      <c r="E1353" s="16"/>
      <c r="F1353" s="16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  <c r="R1353" s="16"/>
      <c r="S1353" s="16"/>
      <c r="T1353" s="16"/>
      <c r="U1353" s="16"/>
      <c r="V1353" s="16"/>
      <c r="W1353" s="16"/>
      <c r="X1353" s="2"/>
      <c r="Y1353" s="16"/>
      <c r="Z1353" s="16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</row>
    <row r="1354" spans="5:53" customFormat="1" x14ac:dyDescent="0.25">
      <c r="E1354" s="16"/>
      <c r="F1354" s="16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  <c r="R1354" s="16"/>
      <c r="S1354" s="16"/>
      <c r="T1354" s="16"/>
      <c r="U1354" s="16"/>
      <c r="V1354" s="16"/>
      <c r="W1354" s="16"/>
      <c r="X1354" s="2"/>
      <c r="Y1354" s="16"/>
      <c r="Z1354" s="16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</row>
    <row r="1355" spans="5:53" customFormat="1" x14ac:dyDescent="0.25">
      <c r="E1355" s="16"/>
      <c r="F1355" s="16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  <c r="R1355" s="16"/>
      <c r="S1355" s="16"/>
      <c r="T1355" s="16"/>
      <c r="U1355" s="16"/>
      <c r="V1355" s="16"/>
      <c r="W1355" s="16"/>
      <c r="X1355" s="2"/>
      <c r="Y1355" s="16"/>
      <c r="Z1355" s="16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</row>
    <row r="1356" spans="5:53" customFormat="1" x14ac:dyDescent="0.25">
      <c r="E1356" s="16"/>
      <c r="F1356" s="16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  <c r="R1356" s="16"/>
      <c r="S1356" s="16"/>
      <c r="T1356" s="16"/>
      <c r="U1356" s="16"/>
      <c r="V1356" s="16"/>
      <c r="W1356" s="16"/>
      <c r="X1356" s="2"/>
      <c r="Y1356" s="16"/>
      <c r="Z1356" s="16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</row>
    <row r="1357" spans="5:53" customFormat="1" x14ac:dyDescent="0.25">
      <c r="E1357" s="16"/>
      <c r="F1357" s="16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  <c r="R1357" s="16"/>
      <c r="S1357" s="16"/>
      <c r="T1357" s="16"/>
      <c r="U1357" s="16"/>
      <c r="V1357" s="16"/>
      <c r="W1357" s="16"/>
      <c r="X1357" s="2"/>
      <c r="Y1357" s="16"/>
      <c r="Z1357" s="16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</row>
    <row r="1358" spans="5:53" customFormat="1" x14ac:dyDescent="0.25">
      <c r="E1358" s="16"/>
      <c r="F1358" s="16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  <c r="R1358" s="16"/>
      <c r="S1358" s="16"/>
      <c r="T1358" s="16"/>
      <c r="U1358" s="16"/>
      <c r="V1358" s="16"/>
      <c r="W1358" s="16"/>
      <c r="X1358" s="2"/>
      <c r="Y1358" s="16"/>
      <c r="Z1358" s="16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</row>
    <row r="1359" spans="5:53" customFormat="1" x14ac:dyDescent="0.25">
      <c r="E1359" s="16"/>
      <c r="F1359" s="16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  <c r="R1359" s="16"/>
      <c r="S1359" s="16"/>
      <c r="T1359" s="16"/>
      <c r="U1359" s="16"/>
      <c r="V1359" s="16"/>
      <c r="W1359" s="16"/>
      <c r="X1359" s="2"/>
      <c r="Y1359" s="16"/>
      <c r="Z1359" s="16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</row>
    <row r="1360" spans="5:53" customFormat="1" x14ac:dyDescent="0.25">
      <c r="E1360" s="16"/>
      <c r="F1360" s="16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  <c r="R1360" s="16"/>
      <c r="S1360" s="16"/>
      <c r="T1360" s="16"/>
      <c r="U1360" s="16"/>
      <c r="V1360" s="16"/>
      <c r="W1360" s="16"/>
      <c r="X1360" s="2"/>
      <c r="Y1360" s="16"/>
      <c r="Z1360" s="16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</row>
    <row r="1361" spans="5:53" customFormat="1" x14ac:dyDescent="0.25">
      <c r="E1361" s="16"/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  <c r="R1361" s="16"/>
      <c r="S1361" s="16"/>
      <c r="T1361" s="16"/>
      <c r="U1361" s="16"/>
      <c r="V1361" s="16"/>
      <c r="W1361" s="16"/>
      <c r="X1361" s="2"/>
      <c r="Y1361" s="16"/>
      <c r="Z1361" s="16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</row>
    <row r="1362" spans="5:53" customFormat="1" x14ac:dyDescent="0.25">
      <c r="E1362" s="16"/>
      <c r="F1362" s="16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  <c r="R1362" s="16"/>
      <c r="S1362" s="16"/>
      <c r="T1362" s="16"/>
      <c r="U1362" s="16"/>
      <c r="V1362" s="16"/>
      <c r="W1362" s="16"/>
      <c r="X1362" s="2"/>
      <c r="Y1362" s="16"/>
      <c r="Z1362" s="16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</row>
    <row r="1363" spans="5:53" customFormat="1" x14ac:dyDescent="0.25">
      <c r="E1363" s="16"/>
      <c r="F1363" s="16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  <c r="R1363" s="16"/>
      <c r="S1363" s="16"/>
      <c r="T1363" s="16"/>
      <c r="U1363" s="16"/>
      <c r="V1363" s="16"/>
      <c r="W1363" s="16"/>
      <c r="X1363" s="2"/>
      <c r="Y1363" s="16"/>
      <c r="Z1363" s="16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</row>
    <row r="1364" spans="5:53" customFormat="1" x14ac:dyDescent="0.25">
      <c r="E1364" s="16"/>
      <c r="F1364" s="16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  <c r="R1364" s="16"/>
      <c r="S1364" s="16"/>
      <c r="T1364" s="16"/>
      <c r="U1364" s="16"/>
      <c r="V1364" s="16"/>
      <c r="W1364" s="16"/>
      <c r="X1364" s="2"/>
      <c r="Y1364" s="16"/>
      <c r="Z1364" s="16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</row>
    <row r="1365" spans="5:53" customFormat="1" x14ac:dyDescent="0.25">
      <c r="E1365" s="16"/>
      <c r="F1365" s="16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  <c r="R1365" s="16"/>
      <c r="S1365" s="16"/>
      <c r="T1365" s="16"/>
      <c r="U1365" s="16"/>
      <c r="V1365" s="16"/>
      <c r="W1365" s="16"/>
      <c r="X1365" s="2"/>
      <c r="Y1365" s="16"/>
      <c r="Z1365" s="16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</row>
    <row r="1366" spans="5:53" customFormat="1" x14ac:dyDescent="0.25">
      <c r="E1366" s="16"/>
      <c r="F1366" s="16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  <c r="R1366" s="16"/>
      <c r="S1366" s="16"/>
      <c r="T1366" s="16"/>
      <c r="U1366" s="16"/>
      <c r="V1366" s="16"/>
      <c r="W1366" s="16"/>
      <c r="X1366" s="2"/>
      <c r="Y1366" s="16"/>
      <c r="Z1366" s="16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</row>
    <row r="1367" spans="5:53" customFormat="1" x14ac:dyDescent="0.25">
      <c r="E1367" s="16"/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  <c r="R1367" s="16"/>
      <c r="S1367" s="16"/>
      <c r="T1367" s="16"/>
      <c r="U1367" s="16"/>
      <c r="V1367" s="16"/>
      <c r="W1367" s="16"/>
      <c r="X1367" s="2"/>
      <c r="Y1367" s="16"/>
      <c r="Z1367" s="16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</row>
    <row r="1368" spans="5:53" customFormat="1" x14ac:dyDescent="0.25">
      <c r="E1368" s="16"/>
      <c r="F1368" s="16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  <c r="R1368" s="16"/>
      <c r="S1368" s="16"/>
      <c r="T1368" s="16"/>
      <c r="U1368" s="16"/>
      <c r="V1368" s="16"/>
      <c r="W1368" s="16"/>
      <c r="X1368" s="2"/>
      <c r="Y1368" s="16"/>
      <c r="Z1368" s="16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</row>
    <row r="1369" spans="5:53" customFormat="1" x14ac:dyDescent="0.25">
      <c r="E1369" s="16"/>
      <c r="F1369" s="16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  <c r="R1369" s="16"/>
      <c r="S1369" s="16"/>
      <c r="T1369" s="16"/>
      <c r="U1369" s="16"/>
      <c r="V1369" s="16"/>
      <c r="W1369" s="16"/>
      <c r="X1369" s="2"/>
      <c r="Y1369" s="16"/>
      <c r="Z1369" s="16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</row>
    <row r="1370" spans="5:53" customFormat="1" x14ac:dyDescent="0.25">
      <c r="E1370" s="16"/>
      <c r="F1370" s="16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  <c r="R1370" s="16"/>
      <c r="S1370" s="16"/>
      <c r="T1370" s="16"/>
      <c r="U1370" s="16"/>
      <c r="V1370" s="16"/>
      <c r="W1370" s="16"/>
      <c r="X1370" s="2"/>
      <c r="Y1370" s="16"/>
      <c r="Z1370" s="16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</row>
    <row r="1371" spans="5:53" customFormat="1" x14ac:dyDescent="0.25">
      <c r="E1371" s="16"/>
      <c r="F1371" s="16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  <c r="R1371" s="16"/>
      <c r="S1371" s="16"/>
      <c r="T1371" s="16"/>
      <c r="U1371" s="16"/>
      <c r="V1371" s="16"/>
      <c r="W1371" s="16"/>
      <c r="X1371" s="2"/>
      <c r="Y1371" s="16"/>
      <c r="Z1371" s="16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</row>
    <row r="1372" spans="5:53" customFormat="1" x14ac:dyDescent="0.25">
      <c r="E1372" s="16"/>
      <c r="F1372" s="16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  <c r="R1372" s="16"/>
      <c r="S1372" s="16"/>
      <c r="T1372" s="16"/>
      <c r="U1372" s="16"/>
      <c r="V1372" s="16"/>
      <c r="W1372" s="16"/>
      <c r="X1372" s="2"/>
      <c r="Y1372" s="16"/>
      <c r="Z1372" s="16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</row>
    <row r="1373" spans="5:53" customFormat="1" x14ac:dyDescent="0.25">
      <c r="E1373" s="16"/>
      <c r="F1373" s="16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  <c r="R1373" s="16"/>
      <c r="S1373" s="16"/>
      <c r="T1373" s="16"/>
      <c r="U1373" s="16"/>
      <c r="V1373" s="16"/>
      <c r="W1373" s="16"/>
      <c r="X1373" s="2"/>
      <c r="Y1373" s="16"/>
      <c r="Z1373" s="16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</row>
    <row r="1374" spans="5:53" customFormat="1" x14ac:dyDescent="0.25">
      <c r="E1374" s="16"/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  <c r="R1374" s="16"/>
      <c r="S1374" s="16"/>
      <c r="T1374" s="16"/>
      <c r="U1374" s="16"/>
      <c r="V1374" s="16"/>
      <c r="W1374" s="16"/>
      <c r="X1374" s="2"/>
      <c r="Y1374" s="16"/>
      <c r="Z1374" s="16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</row>
    <row r="1375" spans="5:53" customFormat="1" x14ac:dyDescent="0.25">
      <c r="E1375" s="16"/>
      <c r="F1375" s="16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  <c r="R1375" s="16"/>
      <c r="S1375" s="16"/>
      <c r="T1375" s="16"/>
      <c r="U1375" s="16"/>
      <c r="V1375" s="16"/>
      <c r="W1375" s="16"/>
      <c r="X1375" s="2"/>
      <c r="Y1375" s="16"/>
      <c r="Z1375" s="16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</row>
    <row r="1376" spans="5:53" customFormat="1" x14ac:dyDescent="0.25">
      <c r="E1376" s="16"/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  <c r="R1376" s="16"/>
      <c r="S1376" s="16"/>
      <c r="T1376" s="16"/>
      <c r="U1376" s="16"/>
      <c r="V1376" s="16"/>
      <c r="W1376" s="16"/>
      <c r="X1376" s="2"/>
      <c r="Y1376" s="16"/>
      <c r="Z1376" s="16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</row>
    <row r="1377" spans="5:53" customFormat="1" x14ac:dyDescent="0.25">
      <c r="E1377" s="16"/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  <c r="R1377" s="16"/>
      <c r="S1377" s="16"/>
      <c r="T1377" s="16"/>
      <c r="U1377" s="16"/>
      <c r="V1377" s="16"/>
      <c r="W1377" s="16"/>
      <c r="X1377" s="2"/>
      <c r="Y1377" s="16"/>
      <c r="Z1377" s="16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</row>
    <row r="1378" spans="5:53" customFormat="1" x14ac:dyDescent="0.25">
      <c r="E1378" s="16"/>
      <c r="F1378" s="16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  <c r="R1378" s="16"/>
      <c r="S1378" s="16"/>
      <c r="T1378" s="16"/>
      <c r="U1378" s="16"/>
      <c r="V1378" s="16"/>
      <c r="W1378" s="16"/>
      <c r="X1378" s="2"/>
      <c r="Y1378" s="16"/>
      <c r="Z1378" s="16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</row>
    <row r="1379" spans="5:53" customFormat="1" x14ac:dyDescent="0.25">
      <c r="E1379" s="16"/>
      <c r="F1379" s="16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  <c r="R1379" s="16"/>
      <c r="S1379" s="16"/>
      <c r="T1379" s="16"/>
      <c r="U1379" s="16"/>
      <c r="V1379" s="16"/>
      <c r="W1379" s="16"/>
      <c r="X1379" s="2"/>
      <c r="Y1379" s="16"/>
      <c r="Z1379" s="16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</row>
    <row r="1380" spans="5:53" customFormat="1" x14ac:dyDescent="0.25">
      <c r="E1380" s="16"/>
      <c r="F1380" s="16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  <c r="R1380" s="16"/>
      <c r="S1380" s="16"/>
      <c r="T1380" s="16"/>
      <c r="U1380" s="16"/>
      <c r="V1380" s="16"/>
      <c r="W1380" s="16"/>
      <c r="X1380" s="2"/>
      <c r="Y1380" s="16"/>
      <c r="Z1380" s="16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</row>
    <row r="1381" spans="5:53" customFormat="1" x14ac:dyDescent="0.25">
      <c r="E1381" s="16"/>
      <c r="F1381" s="16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  <c r="R1381" s="16"/>
      <c r="S1381" s="16"/>
      <c r="T1381" s="16"/>
      <c r="U1381" s="16"/>
      <c r="V1381" s="16"/>
      <c r="W1381" s="16"/>
      <c r="X1381" s="2"/>
      <c r="Y1381" s="16"/>
      <c r="Z1381" s="16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</row>
    <row r="1382" spans="5:53" customFormat="1" x14ac:dyDescent="0.25">
      <c r="E1382" s="16"/>
      <c r="F1382" s="16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  <c r="R1382" s="16"/>
      <c r="S1382" s="16"/>
      <c r="T1382" s="16"/>
      <c r="U1382" s="16"/>
      <c r="V1382" s="16"/>
      <c r="W1382" s="16"/>
      <c r="X1382" s="2"/>
      <c r="Y1382" s="16"/>
      <c r="Z1382" s="16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</row>
    <row r="1383" spans="5:53" customFormat="1" x14ac:dyDescent="0.25">
      <c r="E1383" s="16"/>
      <c r="F1383" s="16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  <c r="R1383" s="16"/>
      <c r="S1383" s="16"/>
      <c r="T1383" s="16"/>
      <c r="U1383" s="16"/>
      <c r="V1383" s="16"/>
      <c r="W1383" s="16"/>
      <c r="X1383" s="2"/>
      <c r="Y1383" s="16"/>
      <c r="Z1383" s="16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</row>
    <row r="1384" spans="5:53" customFormat="1" x14ac:dyDescent="0.25">
      <c r="E1384" s="16"/>
      <c r="F1384" s="16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  <c r="R1384" s="16"/>
      <c r="S1384" s="16"/>
      <c r="T1384" s="16"/>
      <c r="U1384" s="16"/>
      <c r="V1384" s="16"/>
      <c r="W1384" s="16"/>
      <c r="X1384" s="2"/>
      <c r="Y1384" s="16"/>
      <c r="Z1384" s="16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</row>
    <row r="1385" spans="5:53" customFormat="1" x14ac:dyDescent="0.25">
      <c r="E1385" s="16"/>
      <c r="F1385" s="16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  <c r="R1385" s="16"/>
      <c r="S1385" s="16"/>
      <c r="T1385" s="16"/>
      <c r="U1385" s="16"/>
      <c r="V1385" s="16"/>
      <c r="W1385" s="16"/>
      <c r="X1385" s="2"/>
      <c r="Y1385" s="16"/>
      <c r="Z1385" s="16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</row>
    <row r="1386" spans="5:53" customFormat="1" x14ac:dyDescent="0.25">
      <c r="E1386" s="16"/>
      <c r="F1386" s="16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  <c r="R1386" s="16"/>
      <c r="S1386" s="16"/>
      <c r="T1386" s="16"/>
      <c r="U1386" s="16"/>
      <c r="V1386" s="16"/>
      <c r="W1386" s="16"/>
      <c r="X1386" s="2"/>
      <c r="Y1386" s="16"/>
      <c r="Z1386" s="16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</row>
    <row r="1387" spans="5:53" customFormat="1" x14ac:dyDescent="0.25">
      <c r="E1387" s="16"/>
      <c r="F1387" s="16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  <c r="R1387" s="16"/>
      <c r="S1387" s="16"/>
      <c r="T1387" s="16"/>
      <c r="U1387" s="16"/>
      <c r="V1387" s="16"/>
      <c r="W1387" s="16"/>
      <c r="X1387" s="2"/>
      <c r="Y1387" s="16"/>
      <c r="Z1387" s="16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</row>
    <row r="1388" spans="5:53" customFormat="1" x14ac:dyDescent="0.25">
      <c r="E1388" s="16"/>
      <c r="F1388" s="16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  <c r="R1388" s="16"/>
      <c r="S1388" s="16"/>
      <c r="T1388" s="16"/>
      <c r="U1388" s="16"/>
      <c r="V1388" s="16"/>
      <c r="W1388" s="16"/>
      <c r="X1388" s="2"/>
      <c r="Y1388" s="16"/>
      <c r="Z1388" s="16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</row>
    <row r="1389" spans="5:53" customFormat="1" x14ac:dyDescent="0.25">
      <c r="E1389" s="16"/>
      <c r="F1389" s="16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  <c r="R1389" s="16"/>
      <c r="S1389" s="16"/>
      <c r="T1389" s="16"/>
      <c r="U1389" s="16"/>
      <c r="V1389" s="16"/>
      <c r="W1389" s="16"/>
      <c r="X1389" s="2"/>
      <c r="Y1389" s="16"/>
      <c r="Z1389" s="16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</row>
    <row r="1390" spans="5:53" customFormat="1" x14ac:dyDescent="0.25">
      <c r="E1390" s="16"/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  <c r="R1390" s="16"/>
      <c r="S1390" s="16"/>
      <c r="T1390" s="16"/>
      <c r="U1390" s="16"/>
      <c r="V1390" s="16"/>
      <c r="W1390" s="16"/>
      <c r="X1390" s="2"/>
      <c r="Y1390" s="16"/>
      <c r="Z1390" s="16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</row>
    <row r="1391" spans="5:53" customFormat="1" x14ac:dyDescent="0.25">
      <c r="E1391" s="16"/>
      <c r="F1391" s="16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  <c r="R1391" s="16"/>
      <c r="S1391" s="16"/>
      <c r="T1391" s="16"/>
      <c r="U1391" s="16"/>
      <c r="V1391" s="16"/>
      <c r="W1391" s="16"/>
      <c r="X1391" s="2"/>
      <c r="Y1391" s="16"/>
      <c r="Z1391" s="16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</row>
    <row r="1392" spans="5:53" customFormat="1" x14ac:dyDescent="0.25">
      <c r="E1392" s="16"/>
      <c r="F1392" s="16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  <c r="R1392" s="16"/>
      <c r="S1392" s="16"/>
      <c r="T1392" s="16"/>
      <c r="U1392" s="16"/>
      <c r="V1392" s="16"/>
      <c r="W1392" s="16"/>
      <c r="X1392" s="2"/>
      <c r="Y1392" s="16"/>
      <c r="Z1392" s="16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</row>
    <row r="1393" spans="5:53" customFormat="1" x14ac:dyDescent="0.25">
      <c r="E1393" s="16"/>
      <c r="F1393" s="16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  <c r="R1393" s="16"/>
      <c r="S1393" s="16"/>
      <c r="T1393" s="16"/>
      <c r="U1393" s="16"/>
      <c r="V1393" s="16"/>
      <c r="W1393" s="16"/>
      <c r="X1393" s="2"/>
      <c r="Y1393" s="16"/>
      <c r="Z1393" s="16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</row>
    <row r="1394" spans="5:53" customFormat="1" x14ac:dyDescent="0.25">
      <c r="E1394" s="16"/>
      <c r="F1394" s="16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6"/>
      <c r="T1394" s="16"/>
      <c r="U1394" s="16"/>
      <c r="V1394" s="16"/>
      <c r="W1394" s="16"/>
      <c r="X1394" s="2"/>
      <c r="Y1394" s="16"/>
      <c r="Z1394" s="16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</row>
    <row r="1395" spans="5:53" customFormat="1" x14ac:dyDescent="0.25">
      <c r="E1395" s="16"/>
      <c r="F1395" s="16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6"/>
      <c r="T1395" s="16"/>
      <c r="U1395" s="16"/>
      <c r="V1395" s="16"/>
      <c r="W1395" s="16"/>
      <c r="X1395" s="2"/>
      <c r="Y1395" s="16"/>
      <c r="Z1395" s="16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</row>
    <row r="1396" spans="5:53" customFormat="1" x14ac:dyDescent="0.25">
      <c r="E1396" s="16"/>
      <c r="F1396" s="16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6"/>
      <c r="T1396" s="16"/>
      <c r="U1396" s="16"/>
      <c r="V1396" s="16"/>
      <c r="W1396" s="16"/>
      <c r="X1396" s="2"/>
      <c r="Y1396" s="16"/>
      <c r="Z1396" s="16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</row>
    <row r="1397" spans="5:53" customFormat="1" x14ac:dyDescent="0.25">
      <c r="E1397" s="16"/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6"/>
      <c r="T1397" s="16"/>
      <c r="U1397" s="16"/>
      <c r="V1397" s="16"/>
      <c r="W1397" s="16"/>
      <c r="X1397" s="2"/>
      <c r="Y1397" s="16"/>
      <c r="Z1397" s="16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</row>
    <row r="1398" spans="5:53" customFormat="1" x14ac:dyDescent="0.25">
      <c r="E1398" s="16"/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  <c r="R1398" s="16"/>
      <c r="S1398" s="16"/>
      <c r="T1398" s="16"/>
      <c r="U1398" s="16"/>
      <c r="V1398" s="16"/>
      <c r="W1398" s="16"/>
      <c r="X1398" s="2"/>
      <c r="Y1398" s="16"/>
      <c r="Z1398" s="16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</row>
    <row r="1399" spans="5:53" customFormat="1" x14ac:dyDescent="0.25">
      <c r="E1399" s="16"/>
      <c r="F1399" s="16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  <c r="R1399" s="16"/>
      <c r="S1399" s="16"/>
      <c r="T1399" s="16"/>
      <c r="U1399" s="16"/>
      <c r="V1399" s="16"/>
      <c r="W1399" s="16"/>
      <c r="X1399" s="2"/>
      <c r="Y1399" s="16"/>
      <c r="Z1399" s="16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</row>
    <row r="1400" spans="5:53" customFormat="1" x14ac:dyDescent="0.25">
      <c r="E1400" s="16"/>
      <c r="F1400" s="16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  <c r="R1400" s="16"/>
      <c r="S1400" s="16"/>
      <c r="T1400" s="16"/>
      <c r="U1400" s="16"/>
      <c r="V1400" s="16"/>
      <c r="W1400" s="16"/>
      <c r="X1400" s="2"/>
      <c r="Y1400" s="16"/>
      <c r="Z1400" s="16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</row>
    <row r="1401" spans="5:53" customFormat="1" x14ac:dyDescent="0.25">
      <c r="E1401" s="16"/>
      <c r="F1401" s="16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  <c r="R1401" s="16"/>
      <c r="S1401" s="16"/>
      <c r="T1401" s="16"/>
      <c r="U1401" s="16"/>
      <c r="V1401" s="16"/>
      <c r="W1401" s="16"/>
      <c r="X1401" s="2"/>
      <c r="Y1401" s="16"/>
      <c r="Z1401" s="16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</row>
    <row r="1402" spans="5:53" customFormat="1" x14ac:dyDescent="0.25">
      <c r="E1402" s="16"/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  <c r="R1402" s="16"/>
      <c r="S1402" s="16"/>
      <c r="T1402" s="16"/>
      <c r="U1402" s="16"/>
      <c r="V1402" s="16"/>
      <c r="W1402" s="16"/>
      <c r="X1402" s="2"/>
      <c r="Y1402" s="16"/>
      <c r="Z1402" s="16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</row>
    <row r="1403" spans="5:53" customFormat="1" x14ac:dyDescent="0.25">
      <c r="E1403" s="16"/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  <c r="R1403" s="16"/>
      <c r="S1403" s="16"/>
      <c r="T1403" s="16"/>
      <c r="U1403" s="16"/>
      <c r="V1403" s="16"/>
      <c r="W1403" s="16"/>
      <c r="X1403" s="2"/>
      <c r="Y1403" s="16"/>
      <c r="Z1403" s="16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</row>
    <row r="1404" spans="5:53" customFormat="1" x14ac:dyDescent="0.25">
      <c r="E1404" s="16"/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  <c r="R1404" s="16"/>
      <c r="S1404" s="16"/>
      <c r="T1404" s="16"/>
      <c r="U1404" s="16"/>
      <c r="V1404" s="16"/>
      <c r="W1404" s="16"/>
      <c r="X1404" s="2"/>
      <c r="Y1404" s="16"/>
      <c r="Z1404" s="16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</row>
    <row r="1405" spans="5:53" customFormat="1" x14ac:dyDescent="0.25">
      <c r="E1405" s="16"/>
      <c r="F1405" s="16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  <c r="R1405" s="16"/>
      <c r="S1405" s="16"/>
      <c r="T1405" s="16"/>
      <c r="U1405" s="16"/>
      <c r="V1405" s="16"/>
      <c r="W1405" s="16"/>
      <c r="X1405" s="2"/>
      <c r="Y1405" s="16"/>
      <c r="Z1405" s="16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</row>
    <row r="1406" spans="5:53" customFormat="1" x14ac:dyDescent="0.25">
      <c r="E1406" s="16"/>
      <c r="F1406" s="16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  <c r="R1406" s="16"/>
      <c r="S1406" s="16"/>
      <c r="T1406" s="16"/>
      <c r="U1406" s="16"/>
      <c r="V1406" s="16"/>
      <c r="W1406" s="16"/>
      <c r="X1406" s="2"/>
      <c r="Y1406" s="16"/>
      <c r="Z1406" s="16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</row>
    <row r="1407" spans="5:53" customFormat="1" x14ac:dyDescent="0.25">
      <c r="E1407" s="16"/>
      <c r="F1407" s="16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  <c r="R1407" s="16"/>
      <c r="S1407" s="16"/>
      <c r="T1407" s="16"/>
      <c r="U1407" s="16"/>
      <c r="V1407" s="16"/>
      <c r="W1407" s="16"/>
      <c r="X1407" s="2"/>
      <c r="Y1407" s="16"/>
      <c r="Z1407" s="16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</row>
    <row r="1408" spans="5:53" customFormat="1" x14ac:dyDescent="0.25">
      <c r="E1408" s="16"/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  <c r="R1408" s="16"/>
      <c r="S1408" s="16"/>
      <c r="T1408" s="16"/>
      <c r="U1408" s="16"/>
      <c r="V1408" s="16"/>
      <c r="W1408" s="16"/>
      <c r="X1408" s="2"/>
      <c r="Y1408" s="16"/>
      <c r="Z1408" s="16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</row>
    <row r="1409" spans="5:53" customFormat="1" x14ac:dyDescent="0.25">
      <c r="E1409" s="16"/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  <c r="R1409" s="16"/>
      <c r="S1409" s="16"/>
      <c r="T1409" s="16"/>
      <c r="U1409" s="16"/>
      <c r="V1409" s="16"/>
      <c r="W1409" s="16"/>
      <c r="X1409" s="2"/>
      <c r="Y1409" s="16"/>
      <c r="Z1409" s="16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</row>
    <row r="1410" spans="5:53" customFormat="1" x14ac:dyDescent="0.25">
      <c r="E1410" s="16"/>
      <c r="F1410" s="16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  <c r="R1410" s="16"/>
      <c r="S1410" s="16"/>
      <c r="T1410" s="16"/>
      <c r="U1410" s="16"/>
      <c r="V1410" s="16"/>
      <c r="W1410" s="16"/>
      <c r="X1410" s="2"/>
      <c r="Y1410" s="16"/>
      <c r="Z1410" s="16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</row>
    <row r="1411" spans="5:53" customFormat="1" x14ac:dyDescent="0.25">
      <c r="E1411" s="16"/>
      <c r="F1411" s="16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  <c r="R1411" s="16"/>
      <c r="S1411" s="16"/>
      <c r="T1411" s="16"/>
      <c r="U1411" s="16"/>
      <c r="V1411" s="16"/>
      <c r="W1411" s="16"/>
      <c r="X1411" s="2"/>
      <c r="Y1411" s="16"/>
      <c r="Z1411" s="16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</row>
    <row r="1412" spans="5:53" customFormat="1" x14ac:dyDescent="0.25">
      <c r="E1412" s="16"/>
      <c r="F1412" s="16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  <c r="R1412" s="16"/>
      <c r="S1412" s="16"/>
      <c r="T1412" s="16"/>
      <c r="U1412" s="16"/>
      <c r="V1412" s="16"/>
      <c r="W1412" s="16"/>
      <c r="X1412" s="2"/>
      <c r="Y1412" s="16"/>
      <c r="Z1412" s="16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</row>
    <row r="1413" spans="5:53" customFormat="1" x14ac:dyDescent="0.25">
      <c r="E1413" s="16"/>
      <c r="F1413" s="16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  <c r="R1413" s="16"/>
      <c r="S1413" s="16"/>
      <c r="T1413" s="16"/>
      <c r="U1413" s="16"/>
      <c r="V1413" s="16"/>
      <c r="W1413" s="16"/>
      <c r="X1413" s="2"/>
      <c r="Y1413" s="16"/>
      <c r="Z1413" s="16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</row>
    <row r="1414" spans="5:53" customFormat="1" x14ac:dyDescent="0.25">
      <c r="E1414" s="16"/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  <c r="R1414" s="16"/>
      <c r="S1414" s="16"/>
      <c r="T1414" s="16"/>
      <c r="U1414" s="16"/>
      <c r="V1414" s="16"/>
      <c r="W1414" s="16"/>
      <c r="X1414" s="2"/>
      <c r="Y1414" s="16"/>
      <c r="Z1414" s="16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</row>
    <row r="1415" spans="5:53" customFormat="1" x14ac:dyDescent="0.25">
      <c r="E1415" s="16"/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  <c r="R1415" s="16"/>
      <c r="S1415" s="16"/>
      <c r="T1415" s="16"/>
      <c r="U1415" s="16"/>
      <c r="V1415" s="16"/>
      <c r="W1415" s="16"/>
      <c r="X1415" s="2"/>
      <c r="Y1415" s="16"/>
      <c r="Z1415" s="16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</row>
    <row r="1416" spans="5:53" customFormat="1" x14ac:dyDescent="0.25">
      <c r="E1416" s="16"/>
      <c r="F1416" s="16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  <c r="R1416" s="16"/>
      <c r="S1416" s="16"/>
      <c r="T1416" s="16"/>
      <c r="U1416" s="16"/>
      <c r="V1416" s="16"/>
      <c r="W1416" s="16"/>
      <c r="X1416" s="2"/>
      <c r="Y1416" s="16"/>
      <c r="Z1416" s="16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</row>
    <row r="1417" spans="5:53" customFormat="1" x14ac:dyDescent="0.25">
      <c r="E1417" s="16"/>
      <c r="F1417" s="16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  <c r="R1417" s="16"/>
      <c r="S1417" s="16"/>
      <c r="T1417" s="16"/>
      <c r="U1417" s="16"/>
      <c r="V1417" s="16"/>
      <c r="W1417" s="16"/>
      <c r="X1417" s="2"/>
      <c r="Y1417" s="16"/>
      <c r="Z1417" s="16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</row>
    <row r="1418" spans="5:53" customFormat="1" x14ac:dyDescent="0.25">
      <c r="E1418" s="16"/>
      <c r="F1418" s="16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  <c r="R1418" s="16"/>
      <c r="S1418" s="16"/>
      <c r="T1418" s="16"/>
      <c r="U1418" s="16"/>
      <c r="V1418" s="16"/>
      <c r="W1418" s="16"/>
      <c r="X1418" s="2"/>
      <c r="Y1418" s="16"/>
      <c r="Z1418" s="16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</row>
    <row r="1419" spans="5:53" customFormat="1" x14ac:dyDescent="0.25">
      <c r="E1419" s="16"/>
      <c r="F1419" s="16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  <c r="R1419" s="16"/>
      <c r="S1419" s="16"/>
      <c r="T1419" s="16"/>
      <c r="U1419" s="16"/>
      <c r="V1419" s="16"/>
      <c r="W1419" s="16"/>
      <c r="X1419" s="2"/>
      <c r="Y1419" s="16"/>
      <c r="Z1419" s="16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</row>
    <row r="1420" spans="5:53" customFormat="1" x14ac:dyDescent="0.25">
      <c r="E1420" s="16"/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  <c r="R1420" s="16"/>
      <c r="S1420" s="16"/>
      <c r="T1420" s="16"/>
      <c r="U1420" s="16"/>
      <c r="V1420" s="16"/>
      <c r="W1420" s="16"/>
      <c r="X1420" s="2"/>
      <c r="Y1420" s="16"/>
      <c r="Z1420" s="16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</row>
    <row r="1421" spans="5:53" customFormat="1" x14ac:dyDescent="0.25">
      <c r="E1421" s="16"/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  <c r="R1421" s="16"/>
      <c r="S1421" s="16"/>
      <c r="T1421" s="16"/>
      <c r="U1421" s="16"/>
      <c r="V1421" s="16"/>
      <c r="W1421" s="16"/>
      <c r="X1421" s="2"/>
      <c r="Y1421" s="16"/>
      <c r="Z1421" s="16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</row>
    <row r="1422" spans="5:53" customFormat="1" x14ac:dyDescent="0.25">
      <c r="E1422" s="16"/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  <c r="R1422" s="16"/>
      <c r="S1422" s="16"/>
      <c r="T1422" s="16"/>
      <c r="U1422" s="16"/>
      <c r="V1422" s="16"/>
      <c r="W1422" s="16"/>
      <c r="X1422" s="2"/>
      <c r="Y1422" s="16"/>
      <c r="Z1422" s="16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</row>
    <row r="1423" spans="5:53" customFormat="1" x14ac:dyDescent="0.25">
      <c r="E1423" s="16"/>
      <c r="F1423" s="16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  <c r="R1423" s="16"/>
      <c r="S1423" s="16"/>
      <c r="T1423" s="16"/>
      <c r="U1423" s="16"/>
      <c r="V1423" s="16"/>
      <c r="W1423" s="16"/>
      <c r="X1423" s="2"/>
      <c r="Y1423" s="16"/>
      <c r="Z1423" s="16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</row>
    <row r="1424" spans="5:53" customFormat="1" x14ac:dyDescent="0.25">
      <c r="E1424" s="16"/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  <c r="R1424" s="16"/>
      <c r="S1424" s="16"/>
      <c r="T1424" s="16"/>
      <c r="U1424" s="16"/>
      <c r="V1424" s="16"/>
      <c r="W1424" s="16"/>
      <c r="X1424" s="2"/>
      <c r="Y1424" s="16"/>
      <c r="Z1424" s="16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</row>
    <row r="1425" spans="5:53" customFormat="1" x14ac:dyDescent="0.25">
      <c r="E1425" s="16"/>
      <c r="F1425" s="16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  <c r="R1425" s="16"/>
      <c r="S1425" s="16"/>
      <c r="T1425" s="16"/>
      <c r="U1425" s="16"/>
      <c r="V1425" s="16"/>
      <c r="W1425" s="16"/>
      <c r="X1425" s="2"/>
      <c r="Y1425" s="16"/>
      <c r="Z1425" s="16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</row>
    <row r="1426" spans="5:53" customFormat="1" x14ac:dyDescent="0.25">
      <c r="E1426" s="16"/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  <c r="R1426" s="16"/>
      <c r="S1426" s="16"/>
      <c r="T1426" s="16"/>
      <c r="U1426" s="16"/>
      <c r="V1426" s="16"/>
      <c r="W1426" s="16"/>
      <c r="X1426" s="2"/>
      <c r="Y1426" s="16"/>
      <c r="Z1426" s="16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</row>
    <row r="1427" spans="5:53" customFormat="1" x14ac:dyDescent="0.25">
      <c r="E1427" s="16"/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  <c r="R1427" s="16"/>
      <c r="S1427" s="16"/>
      <c r="T1427" s="16"/>
      <c r="U1427" s="16"/>
      <c r="V1427" s="16"/>
      <c r="W1427" s="16"/>
      <c r="X1427" s="2"/>
      <c r="Y1427" s="16"/>
      <c r="Z1427" s="16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</row>
    <row r="1428" spans="5:53" customFormat="1" x14ac:dyDescent="0.25">
      <c r="E1428" s="16"/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  <c r="R1428" s="16"/>
      <c r="S1428" s="16"/>
      <c r="T1428" s="16"/>
      <c r="U1428" s="16"/>
      <c r="V1428" s="16"/>
      <c r="W1428" s="16"/>
      <c r="X1428" s="2"/>
      <c r="Y1428" s="16"/>
      <c r="Z1428" s="16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</row>
    <row r="1429" spans="5:53" customFormat="1" x14ac:dyDescent="0.25">
      <c r="E1429" s="16"/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  <c r="R1429" s="16"/>
      <c r="S1429" s="16"/>
      <c r="T1429" s="16"/>
      <c r="U1429" s="16"/>
      <c r="V1429" s="16"/>
      <c r="W1429" s="16"/>
      <c r="X1429" s="2"/>
      <c r="Y1429" s="16"/>
      <c r="Z1429" s="16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</row>
    <row r="1430" spans="5:53" customFormat="1" x14ac:dyDescent="0.25">
      <c r="E1430" s="16"/>
      <c r="F1430" s="16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  <c r="R1430" s="16"/>
      <c r="S1430" s="16"/>
      <c r="T1430" s="16"/>
      <c r="U1430" s="16"/>
      <c r="V1430" s="16"/>
      <c r="W1430" s="16"/>
      <c r="X1430" s="2"/>
      <c r="Y1430" s="16"/>
      <c r="Z1430" s="16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</row>
    <row r="1431" spans="5:53" customFormat="1" x14ac:dyDescent="0.25">
      <c r="E1431" s="16"/>
      <c r="F1431" s="16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  <c r="R1431" s="16"/>
      <c r="S1431" s="16"/>
      <c r="T1431" s="16"/>
      <c r="U1431" s="16"/>
      <c r="V1431" s="16"/>
      <c r="W1431" s="16"/>
      <c r="X1431" s="2"/>
      <c r="Y1431" s="16"/>
      <c r="Z1431" s="16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</row>
    <row r="1432" spans="5:53" customFormat="1" x14ac:dyDescent="0.25">
      <c r="E1432" s="16"/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  <c r="R1432" s="16"/>
      <c r="S1432" s="16"/>
      <c r="T1432" s="16"/>
      <c r="U1432" s="16"/>
      <c r="V1432" s="16"/>
      <c r="W1432" s="16"/>
      <c r="X1432" s="2"/>
      <c r="Y1432" s="16"/>
      <c r="Z1432" s="16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</row>
    <row r="1433" spans="5:53" customFormat="1" x14ac:dyDescent="0.25">
      <c r="E1433" s="16"/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  <c r="R1433" s="16"/>
      <c r="S1433" s="16"/>
      <c r="T1433" s="16"/>
      <c r="U1433" s="16"/>
      <c r="V1433" s="16"/>
      <c r="W1433" s="16"/>
      <c r="X1433" s="2"/>
      <c r="Y1433" s="16"/>
      <c r="Z1433" s="16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</row>
    <row r="1434" spans="5:53" customFormat="1" x14ac:dyDescent="0.25">
      <c r="E1434" s="16"/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  <c r="R1434" s="16"/>
      <c r="S1434" s="16"/>
      <c r="T1434" s="16"/>
      <c r="U1434" s="16"/>
      <c r="V1434" s="16"/>
      <c r="W1434" s="16"/>
      <c r="X1434" s="2"/>
      <c r="Y1434" s="16"/>
      <c r="Z1434" s="16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</row>
    <row r="1435" spans="5:53" customFormat="1" x14ac:dyDescent="0.25">
      <c r="E1435" s="16"/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  <c r="R1435" s="16"/>
      <c r="S1435" s="16"/>
      <c r="T1435" s="16"/>
      <c r="U1435" s="16"/>
      <c r="V1435" s="16"/>
      <c r="W1435" s="16"/>
      <c r="X1435" s="2"/>
      <c r="Y1435" s="16"/>
      <c r="Z1435" s="16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</row>
    <row r="1436" spans="5:53" customFormat="1" x14ac:dyDescent="0.25">
      <c r="E1436" s="16"/>
      <c r="F1436" s="16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  <c r="R1436" s="16"/>
      <c r="S1436" s="16"/>
      <c r="T1436" s="16"/>
      <c r="U1436" s="16"/>
      <c r="V1436" s="16"/>
      <c r="W1436" s="16"/>
      <c r="X1436" s="2"/>
      <c r="Y1436" s="16"/>
      <c r="Z1436" s="16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</row>
    <row r="1437" spans="5:53" customFormat="1" x14ac:dyDescent="0.25">
      <c r="E1437" s="16"/>
      <c r="F1437" s="16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  <c r="R1437" s="16"/>
      <c r="S1437" s="16"/>
      <c r="T1437" s="16"/>
      <c r="U1437" s="16"/>
      <c r="V1437" s="16"/>
      <c r="W1437" s="16"/>
      <c r="X1437" s="2"/>
      <c r="Y1437" s="16"/>
      <c r="Z1437" s="16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</row>
    <row r="1438" spans="5:53" customFormat="1" x14ac:dyDescent="0.25">
      <c r="E1438" s="16"/>
      <c r="F1438" s="16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  <c r="R1438" s="16"/>
      <c r="S1438" s="16"/>
      <c r="T1438" s="16"/>
      <c r="U1438" s="16"/>
      <c r="V1438" s="16"/>
      <c r="W1438" s="16"/>
      <c r="X1438" s="2"/>
      <c r="Y1438" s="16"/>
      <c r="Z1438" s="16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</row>
    <row r="1439" spans="5:53" customFormat="1" x14ac:dyDescent="0.25">
      <c r="E1439" s="16"/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  <c r="R1439" s="16"/>
      <c r="S1439" s="16"/>
      <c r="T1439" s="16"/>
      <c r="U1439" s="16"/>
      <c r="V1439" s="16"/>
      <c r="W1439" s="16"/>
      <c r="X1439" s="2"/>
      <c r="Y1439" s="16"/>
      <c r="Z1439" s="16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</row>
    <row r="1440" spans="5:53" customFormat="1" x14ac:dyDescent="0.25">
      <c r="E1440" s="16"/>
      <c r="F1440" s="16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  <c r="R1440" s="16"/>
      <c r="S1440" s="16"/>
      <c r="T1440" s="16"/>
      <c r="U1440" s="16"/>
      <c r="V1440" s="16"/>
      <c r="W1440" s="16"/>
      <c r="X1440" s="2"/>
      <c r="Y1440" s="16"/>
      <c r="Z1440" s="16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</row>
    <row r="1441" spans="5:53" customFormat="1" x14ac:dyDescent="0.25">
      <c r="E1441" s="16"/>
      <c r="F1441" s="16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  <c r="R1441" s="16"/>
      <c r="S1441" s="16"/>
      <c r="T1441" s="16"/>
      <c r="U1441" s="16"/>
      <c r="V1441" s="16"/>
      <c r="W1441" s="16"/>
      <c r="X1441" s="2"/>
      <c r="Y1441" s="16"/>
      <c r="Z1441" s="16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</row>
    <row r="1442" spans="5:53" customFormat="1" x14ac:dyDescent="0.25">
      <c r="E1442" s="16"/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  <c r="R1442" s="16"/>
      <c r="S1442" s="16"/>
      <c r="T1442" s="16"/>
      <c r="U1442" s="16"/>
      <c r="V1442" s="16"/>
      <c r="W1442" s="16"/>
      <c r="X1442" s="2"/>
      <c r="Y1442" s="16"/>
      <c r="Z1442" s="16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</row>
    <row r="1443" spans="5:53" customFormat="1" x14ac:dyDescent="0.25">
      <c r="E1443" s="16"/>
      <c r="F1443" s="16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  <c r="R1443" s="16"/>
      <c r="S1443" s="16"/>
      <c r="T1443" s="16"/>
      <c r="U1443" s="16"/>
      <c r="V1443" s="16"/>
      <c r="W1443" s="16"/>
      <c r="X1443" s="2"/>
      <c r="Y1443" s="16"/>
      <c r="Z1443" s="16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</row>
    <row r="1444" spans="5:53" customFormat="1" x14ac:dyDescent="0.25">
      <c r="E1444" s="16"/>
      <c r="F1444" s="16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  <c r="R1444" s="16"/>
      <c r="S1444" s="16"/>
      <c r="T1444" s="16"/>
      <c r="U1444" s="16"/>
      <c r="V1444" s="16"/>
      <c r="W1444" s="16"/>
      <c r="X1444" s="2"/>
      <c r="Y1444" s="16"/>
      <c r="Z1444" s="16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</row>
    <row r="1445" spans="5:53" customFormat="1" x14ac:dyDescent="0.25">
      <c r="E1445" s="16"/>
      <c r="F1445" s="16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  <c r="R1445" s="16"/>
      <c r="S1445" s="16"/>
      <c r="T1445" s="16"/>
      <c r="U1445" s="16"/>
      <c r="V1445" s="16"/>
      <c r="W1445" s="16"/>
      <c r="X1445" s="2"/>
      <c r="Y1445" s="16"/>
      <c r="Z1445" s="16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</row>
    <row r="1446" spans="5:53" customFormat="1" x14ac:dyDescent="0.25">
      <c r="E1446" s="16"/>
      <c r="F1446" s="16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  <c r="R1446" s="16"/>
      <c r="S1446" s="16"/>
      <c r="T1446" s="16"/>
      <c r="U1446" s="16"/>
      <c r="V1446" s="16"/>
      <c r="W1446" s="16"/>
      <c r="X1446" s="2"/>
      <c r="Y1446" s="16"/>
      <c r="Z1446" s="16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</row>
    <row r="1447" spans="5:53" customFormat="1" x14ac:dyDescent="0.25">
      <c r="E1447" s="16"/>
      <c r="F1447" s="16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  <c r="R1447" s="16"/>
      <c r="S1447" s="16"/>
      <c r="T1447" s="16"/>
      <c r="U1447" s="16"/>
      <c r="V1447" s="16"/>
      <c r="W1447" s="16"/>
      <c r="X1447" s="2"/>
      <c r="Y1447" s="16"/>
      <c r="Z1447" s="16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</row>
    <row r="1448" spans="5:53" customFormat="1" x14ac:dyDescent="0.25">
      <c r="E1448" s="16"/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  <c r="R1448" s="16"/>
      <c r="S1448" s="16"/>
      <c r="T1448" s="16"/>
      <c r="U1448" s="16"/>
      <c r="V1448" s="16"/>
      <c r="W1448" s="16"/>
      <c r="X1448" s="2"/>
      <c r="Y1448" s="16"/>
      <c r="Z1448" s="16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</row>
    <row r="1449" spans="5:53" customFormat="1" x14ac:dyDescent="0.25">
      <c r="E1449" s="16"/>
      <c r="F1449" s="16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  <c r="R1449" s="16"/>
      <c r="S1449" s="16"/>
      <c r="T1449" s="16"/>
      <c r="U1449" s="16"/>
      <c r="V1449" s="16"/>
      <c r="W1449" s="16"/>
      <c r="X1449" s="2"/>
      <c r="Y1449" s="16"/>
      <c r="Z1449" s="16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</row>
    <row r="1450" spans="5:53" customFormat="1" x14ac:dyDescent="0.25">
      <c r="E1450" s="16"/>
      <c r="F1450" s="16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  <c r="R1450" s="16"/>
      <c r="S1450" s="16"/>
      <c r="T1450" s="16"/>
      <c r="U1450" s="16"/>
      <c r="V1450" s="16"/>
      <c r="W1450" s="16"/>
      <c r="X1450" s="2"/>
      <c r="Y1450" s="16"/>
      <c r="Z1450" s="16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</row>
    <row r="1451" spans="5:53" customFormat="1" x14ac:dyDescent="0.25">
      <c r="E1451" s="16"/>
      <c r="F1451" s="16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  <c r="R1451" s="16"/>
      <c r="S1451" s="16"/>
      <c r="T1451" s="16"/>
      <c r="U1451" s="16"/>
      <c r="V1451" s="16"/>
      <c r="W1451" s="16"/>
      <c r="X1451" s="2"/>
      <c r="Y1451" s="16"/>
      <c r="Z1451" s="16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</row>
    <row r="1452" spans="5:53" customFormat="1" x14ac:dyDescent="0.25">
      <c r="E1452" s="16"/>
      <c r="F1452" s="16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  <c r="R1452" s="16"/>
      <c r="S1452" s="16"/>
      <c r="T1452" s="16"/>
      <c r="U1452" s="16"/>
      <c r="V1452" s="16"/>
      <c r="W1452" s="16"/>
      <c r="X1452" s="2"/>
      <c r="Y1452" s="16"/>
      <c r="Z1452" s="16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</row>
    <row r="1453" spans="5:53" customFormat="1" x14ac:dyDescent="0.25">
      <c r="E1453" s="16"/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  <c r="R1453" s="16"/>
      <c r="S1453" s="16"/>
      <c r="T1453" s="16"/>
      <c r="U1453" s="16"/>
      <c r="V1453" s="16"/>
      <c r="W1453" s="16"/>
      <c r="X1453" s="2"/>
      <c r="Y1453" s="16"/>
      <c r="Z1453" s="16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</row>
    <row r="1454" spans="5:53" customFormat="1" x14ac:dyDescent="0.25">
      <c r="E1454" s="16"/>
      <c r="F1454" s="16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  <c r="R1454" s="16"/>
      <c r="S1454" s="16"/>
      <c r="T1454" s="16"/>
      <c r="U1454" s="16"/>
      <c r="V1454" s="16"/>
      <c r="W1454" s="16"/>
      <c r="X1454" s="2"/>
      <c r="Y1454" s="16"/>
      <c r="Z1454" s="16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</row>
    <row r="1455" spans="5:53" customFormat="1" x14ac:dyDescent="0.25">
      <c r="E1455" s="16"/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  <c r="R1455" s="16"/>
      <c r="S1455" s="16"/>
      <c r="T1455" s="16"/>
      <c r="U1455" s="16"/>
      <c r="V1455" s="16"/>
      <c r="W1455" s="16"/>
      <c r="X1455" s="2"/>
      <c r="Y1455" s="16"/>
      <c r="Z1455" s="16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</row>
    <row r="1456" spans="5:53" customFormat="1" x14ac:dyDescent="0.25">
      <c r="E1456" s="16"/>
      <c r="F1456" s="16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  <c r="R1456" s="16"/>
      <c r="S1456" s="16"/>
      <c r="T1456" s="16"/>
      <c r="U1456" s="16"/>
      <c r="V1456" s="16"/>
      <c r="W1456" s="16"/>
      <c r="X1456" s="2"/>
      <c r="Y1456" s="16"/>
      <c r="Z1456" s="16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</row>
    <row r="1457" spans="5:53" customFormat="1" x14ac:dyDescent="0.25"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2"/>
      <c r="Y1457" s="16"/>
      <c r="Z1457" s="16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</row>
    <row r="1458" spans="5:53" customFormat="1" x14ac:dyDescent="0.25">
      <c r="E1458" s="16"/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  <c r="R1458" s="16"/>
      <c r="S1458" s="16"/>
      <c r="T1458" s="16"/>
      <c r="U1458" s="16"/>
      <c r="V1458" s="16"/>
      <c r="W1458" s="16"/>
      <c r="X1458" s="2"/>
      <c r="Y1458" s="16"/>
      <c r="Z1458" s="16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</row>
    <row r="1459" spans="5:53" customFormat="1" x14ac:dyDescent="0.25">
      <c r="E1459" s="16"/>
      <c r="F1459" s="16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  <c r="R1459" s="16"/>
      <c r="S1459" s="16"/>
      <c r="T1459" s="16"/>
      <c r="U1459" s="16"/>
      <c r="V1459" s="16"/>
      <c r="W1459" s="16"/>
      <c r="X1459" s="2"/>
      <c r="Y1459" s="16"/>
      <c r="Z1459" s="16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</row>
    <row r="1460" spans="5:53" customFormat="1" x14ac:dyDescent="0.25">
      <c r="E1460" s="16"/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  <c r="R1460" s="16"/>
      <c r="S1460" s="16"/>
      <c r="T1460" s="16"/>
      <c r="U1460" s="16"/>
      <c r="V1460" s="16"/>
      <c r="W1460" s="16"/>
      <c r="X1460" s="2"/>
      <c r="Y1460" s="16"/>
      <c r="Z1460" s="16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</row>
    <row r="1461" spans="5:53" customFormat="1" x14ac:dyDescent="0.25">
      <c r="E1461" s="16"/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  <c r="R1461" s="16"/>
      <c r="S1461" s="16"/>
      <c r="T1461" s="16"/>
      <c r="U1461" s="16"/>
      <c r="V1461" s="16"/>
      <c r="W1461" s="16"/>
      <c r="X1461" s="2"/>
      <c r="Y1461" s="16"/>
      <c r="Z1461" s="16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</row>
    <row r="1462" spans="5:53" customFormat="1" x14ac:dyDescent="0.25">
      <c r="E1462" s="16"/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  <c r="R1462" s="16"/>
      <c r="S1462" s="16"/>
      <c r="T1462" s="16"/>
      <c r="U1462" s="16"/>
      <c r="V1462" s="16"/>
      <c r="W1462" s="16"/>
      <c r="X1462" s="2"/>
      <c r="Y1462" s="16"/>
      <c r="Z1462" s="16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</row>
    <row r="1463" spans="5:53" customFormat="1" x14ac:dyDescent="0.25">
      <c r="E1463" s="16"/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  <c r="R1463" s="16"/>
      <c r="S1463" s="16"/>
      <c r="T1463" s="16"/>
      <c r="U1463" s="16"/>
      <c r="V1463" s="16"/>
      <c r="W1463" s="16"/>
      <c r="X1463" s="2"/>
      <c r="Y1463" s="16"/>
      <c r="Z1463" s="16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</row>
    <row r="1464" spans="5:53" customFormat="1" x14ac:dyDescent="0.25">
      <c r="E1464" s="16"/>
      <c r="F1464" s="16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  <c r="R1464" s="16"/>
      <c r="S1464" s="16"/>
      <c r="T1464" s="16"/>
      <c r="U1464" s="16"/>
      <c r="V1464" s="16"/>
      <c r="W1464" s="16"/>
      <c r="X1464" s="2"/>
      <c r="Y1464" s="16"/>
      <c r="Z1464" s="16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</row>
    <row r="1465" spans="5:53" customFormat="1" x14ac:dyDescent="0.25">
      <c r="E1465" s="16"/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  <c r="R1465" s="16"/>
      <c r="S1465" s="16"/>
      <c r="T1465" s="16"/>
      <c r="U1465" s="16"/>
      <c r="V1465" s="16"/>
      <c r="W1465" s="16"/>
      <c r="X1465" s="2"/>
      <c r="Y1465" s="16"/>
      <c r="Z1465" s="16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</row>
    <row r="1466" spans="5:53" customFormat="1" x14ac:dyDescent="0.25">
      <c r="E1466" s="16"/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  <c r="R1466" s="16"/>
      <c r="S1466" s="16"/>
      <c r="T1466" s="16"/>
      <c r="U1466" s="16"/>
      <c r="V1466" s="16"/>
      <c r="W1466" s="16"/>
      <c r="X1466" s="2"/>
      <c r="Y1466" s="16"/>
      <c r="Z1466" s="16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</row>
    <row r="1467" spans="5:53" customFormat="1" x14ac:dyDescent="0.25">
      <c r="E1467" s="16"/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  <c r="R1467" s="16"/>
      <c r="S1467" s="16"/>
      <c r="T1467" s="16"/>
      <c r="U1467" s="16"/>
      <c r="V1467" s="16"/>
      <c r="W1467" s="16"/>
      <c r="X1467" s="2"/>
      <c r="Y1467" s="16"/>
      <c r="Z1467" s="16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</row>
    <row r="1468" spans="5:53" customFormat="1" x14ac:dyDescent="0.25">
      <c r="E1468" s="16"/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  <c r="R1468" s="16"/>
      <c r="S1468" s="16"/>
      <c r="T1468" s="16"/>
      <c r="U1468" s="16"/>
      <c r="V1468" s="16"/>
      <c r="W1468" s="16"/>
      <c r="X1468" s="2"/>
      <c r="Y1468" s="16"/>
      <c r="Z1468" s="16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</row>
    <row r="1469" spans="5:53" customFormat="1" x14ac:dyDescent="0.25">
      <c r="E1469" s="16"/>
      <c r="F1469" s="16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  <c r="R1469" s="16"/>
      <c r="S1469" s="16"/>
      <c r="T1469" s="16"/>
      <c r="U1469" s="16"/>
      <c r="V1469" s="16"/>
      <c r="W1469" s="16"/>
      <c r="X1469" s="2"/>
      <c r="Y1469" s="16"/>
      <c r="Z1469" s="16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</row>
    <row r="1470" spans="5:53" customFormat="1" x14ac:dyDescent="0.25">
      <c r="E1470" s="16"/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  <c r="R1470" s="16"/>
      <c r="S1470" s="16"/>
      <c r="T1470" s="16"/>
      <c r="U1470" s="16"/>
      <c r="V1470" s="16"/>
      <c r="W1470" s="16"/>
      <c r="X1470" s="2"/>
      <c r="Y1470" s="16"/>
      <c r="Z1470" s="16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</row>
    <row r="1471" spans="5:53" customFormat="1" x14ac:dyDescent="0.25">
      <c r="E1471" s="16"/>
      <c r="F1471" s="16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  <c r="R1471" s="16"/>
      <c r="S1471" s="16"/>
      <c r="T1471" s="16"/>
      <c r="U1471" s="16"/>
      <c r="V1471" s="16"/>
      <c r="W1471" s="16"/>
      <c r="X1471" s="2"/>
      <c r="Y1471" s="16"/>
      <c r="Z1471" s="16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</row>
    <row r="1472" spans="5:53" customFormat="1" x14ac:dyDescent="0.25">
      <c r="E1472" s="16"/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  <c r="R1472" s="16"/>
      <c r="S1472" s="16"/>
      <c r="T1472" s="16"/>
      <c r="U1472" s="16"/>
      <c r="V1472" s="16"/>
      <c r="W1472" s="16"/>
      <c r="X1472" s="2"/>
      <c r="Y1472" s="16"/>
      <c r="Z1472" s="16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</row>
    <row r="1473" spans="5:53" customFormat="1" x14ac:dyDescent="0.25">
      <c r="E1473" s="16"/>
      <c r="F1473" s="16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  <c r="R1473" s="16"/>
      <c r="S1473" s="16"/>
      <c r="T1473" s="16"/>
      <c r="U1473" s="16"/>
      <c r="V1473" s="16"/>
      <c r="W1473" s="16"/>
      <c r="X1473" s="2"/>
      <c r="Y1473" s="16"/>
      <c r="Z1473" s="16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</row>
    <row r="1474" spans="5:53" customFormat="1" x14ac:dyDescent="0.25">
      <c r="E1474" s="16"/>
      <c r="F1474" s="16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  <c r="R1474" s="16"/>
      <c r="S1474" s="16"/>
      <c r="T1474" s="16"/>
      <c r="U1474" s="16"/>
      <c r="V1474" s="16"/>
      <c r="W1474" s="16"/>
      <c r="X1474" s="2"/>
      <c r="Y1474" s="16"/>
      <c r="Z1474" s="16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</row>
    <row r="1475" spans="5:53" customFormat="1" x14ac:dyDescent="0.25">
      <c r="E1475" s="16"/>
      <c r="F1475" s="16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  <c r="R1475" s="16"/>
      <c r="S1475" s="16"/>
      <c r="T1475" s="16"/>
      <c r="U1475" s="16"/>
      <c r="V1475" s="16"/>
      <c r="W1475" s="16"/>
      <c r="X1475" s="2"/>
      <c r="Y1475" s="16"/>
      <c r="Z1475" s="16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</row>
    <row r="1476" spans="5:53" customFormat="1" x14ac:dyDescent="0.25">
      <c r="E1476" s="16"/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  <c r="R1476" s="16"/>
      <c r="S1476" s="16"/>
      <c r="T1476" s="16"/>
      <c r="U1476" s="16"/>
      <c r="V1476" s="16"/>
      <c r="W1476" s="16"/>
      <c r="X1476" s="2"/>
      <c r="Y1476" s="16"/>
      <c r="Z1476" s="16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</row>
    <row r="1477" spans="5:53" customFormat="1" x14ac:dyDescent="0.25">
      <c r="E1477" s="16"/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  <c r="R1477" s="16"/>
      <c r="S1477" s="16"/>
      <c r="T1477" s="16"/>
      <c r="U1477" s="16"/>
      <c r="V1477" s="16"/>
      <c r="W1477" s="16"/>
      <c r="X1477" s="2"/>
      <c r="Y1477" s="16"/>
      <c r="Z1477" s="16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</row>
    <row r="1478" spans="5:53" customFormat="1" x14ac:dyDescent="0.25">
      <c r="E1478" s="16"/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  <c r="R1478" s="16"/>
      <c r="S1478" s="16"/>
      <c r="T1478" s="16"/>
      <c r="U1478" s="16"/>
      <c r="V1478" s="16"/>
      <c r="W1478" s="16"/>
      <c r="X1478" s="2"/>
      <c r="Y1478" s="16"/>
      <c r="Z1478" s="16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</row>
    <row r="1479" spans="5:53" customFormat="1" x14ac:dyDescent="0.25">
      <c r="E1479" s="16"/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  <c r="R1479" s="16"/>
      <c r="S1479" s="16"/>
      <c r="T1479" s="16"/>
      <c r="U1479" s="16"/>
      <c r="V1479" s="16"/>
      <c r="W1479" s="16"/>
      <c r="X1479" s="2"/>
      <c r="Y1479" s="16"/>
      <c r="Z1479" s="16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</row>
    <row r="1480" spans="5:53" customFormat="1" x14ac:dyDescent="0.25">
      <c r="E1480" s="16"/>
      <c r="F1480" s="16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  <c r="R1480" s="16"/>
      <c r="S1480" s="16"/>
      <c r="T1480" s="16"/>
      <c r="U1480" s="16"/>
      <c r="V1480" s="16"/>
      <c r="W1480" s="16"/>
      <c r="X1480" s="2"/>
      <c r="Y1480" s="16"/>
      <c r="Z1480" s="16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</row>
    <row r="1481" spans="5:53" customFormat="1" x14ac:dyDescent="0.25">
      <c r="E1481" s="16"/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  <c r="R1481" s="16"/>
      <c r="S1481" s="16"/>
      <c r="T1481" s="16"/>
      <c r="U1481" s="16"/>
      <c r="V1481" s="16"/>
      <c r="W1481" s="16"/>
      <c r="X1481" s="2"/>
      <c r="Y1481" s="16"/>
      <c r="Z1481" s="16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</row>
    <row r="1482" spans="5:53" customFormat="1" x14ac:dyDescent="0.25">
      <c r="E1482" s="16"/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  <c r="R1482" s="16"/>
      <c r="S1482" s="16"/>
      <c r="T1482" s="16"/>
      <c r="U1482" s="16"/>
      <c r="V1482" s="16"/>
      <c r="W1482" s="16"/>
      <c r="X1482" s="2"/>
      <c r="Y1482" s="16"/>
      <c r="Z1482" s="16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</row>
    <row r="1483" spans="5:53" customFormat="1" x14ac:dyDescent="0.25">
      <c r="E1483" s="16"/>
      <c r="F1483" s="16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  <c r="R1483" s="16"/>
      <c r="S1483" s="16"/>
      <c r="T1483" s="16"/>
      <c r="U1483" s="16"/>
      <c r="V1483" s="16"/>
      <c r="W1483" s="16"/>
      <c r="X1483" s="2"/>
      <c r="Y1483" s="16"/>
      <c r="Z1483" s="16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</row>
    <row r="1484" spans="5:53" customFormat="1" x14ac:dyDescent="0.25">
      <c r="E1484" s="16"/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  <c r="R1484" s="16"/>
      <c r="S1484" s="16"/>
      <c r="T1484" s="16"/>
      <c r="U1484" s="16"/>
      <c r="V1484" s="16"/>
      <c r="W1484" s="16"/>
      <c r="X1484" s="2"/>
      <c r="Y1484" s="16"/>
      <c r="Z1484" s="16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</row>
    <row r="1485" spans="5:53" customFormat="1" x14ac:dyDescent="0.25">
      <c r="E1485" s="16"/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  <c r="R1485" s="16"/>
      <c r="S1485" s="16"/>
      <c r="T1485" s="16"/>
      <c r="U1485" s="16"/>
      <c r="V1485" s="16"/>
      <c r="W1485" s="16"/>
      <c r="X1485" s="2"/>
      <c r="Y1485" s="16"/>
      <c r="Z1485" s="16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</row>
    <row r="1486" spans="5:53" customFormat="1" x14ac:dyDescent="0.25">
      <c r="E1486" s="16"/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  <c r="R1486" s="16"/>
      <c r="S1486" s="16"/>
      <c r="T1486" s="16"/>
      <c r="U1486" s="16"/>
      <c r="V1486" s="16"/>
      <c r="W1486" s="16"/>
      <c r="X1486" s="2"/>
      <c r="Y1486" s="16"/>
      <c r="Z1486" s="16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</row>
    <row r="1487" spans="5:53" customFormat="1" x14ac:dyDescent="0.25">
      <c r="E1487" s="16"/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6"/>
      <c r="T1487" s="16"/>
      <c r="U1487" s="16"/>
      <c r="V1487" s="16"/>
      <c r="W1487" s="16"/>
      <c r="X1487" s="2"/>
      <c r="Y1487" s="16"/>
      <c r="Z1487" s="16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</row>
    <row r="1488" spans="5:53" customFormat="1" x14ac:dyDescent="0.25">
      <c r="E1488" s="16"/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6"/>
      <c r="T1488" s="16"/>
      <c r="U1488" s="16"/>
      <c r="V1488" s="16"/>
      <c r="W1488" s="16"/>
      <c r="X1488" s="2"/>
      <c r="Y1488" s="16"/>
      <c r="Z1488" s="16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</row>
    <row r="1489" spans="5:53" customFormat="1" x14ac:dyDescent="0.25">
      <c r="E1489" s="16"/>
      <c r="F1489" s="16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6"/>
      <c r="T1489" s="16"/>
      <c r="U1489" s="16"/>
      <c r="V1489" s="16"/>
      <c r="W1489" s="16"/>
      <c r="X1489" s="2"/>
      <c r="Y1489" s="16"/>
      <c r="Z1489" s="16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</row>
    <row r="1490" spans="5:53" customFormat="1" x14ac:dyDescent="0.25">
      <c r="E1490" s="16"/>
      <c r="F1490" s="16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  <c r="R1490" s="16"/>
      <c r="S1490" s="16"/>
      <c r="T1490" s="16"/>
      <c r="U1490" s="16"/>
      <c r="V1490" s="16"/>
      <c r="W1490" s="16"/>
      <c r="X1490" s="2"/>
      <c r="Y1490" s="16"/>
      <c r="Z1490" s="16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</row>
    <row r="1491" spans="5:53" customFormat="1" x14ac:dyDescent="0.25">
      <c r="E1491" s="16"/>
      <c r="F1491" s="16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  <c r="R1491" s="16"/>
      <c r="S1491" s="16"/>
      <c r="T1491" s="16"/>
      <c r="U1491" s="16"/>
      <c r="V1491" s="16"/>
      <c r="W1491" s="16"/>
      <c r="X1491" s="2"/>
      <c r="Y1491" s="16"/>
      <c r="Z1491" s="16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</row>
    <row r="1492" spans="5:53" customFormat="1" x14ac:dyDescent="0.25">
      <c r="E1492" s="16"/>
      <c r="F1492" s="16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  <c r="R1492" s="16"/>
      <c r="S1492" s="16"/>
      <c r="T1492" s="16"/>
      <c r="U1492" s="16"/>
      <c r="V1492" s="16"/>
      <c r="W1492" s="16"/>
      <c r="X1492" s="2"/>
      <c r="Y1492" s="16"/>
      <c r="Z1492" s="16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</row>
    <row r="1493" spans="5:53" customFormat="1" x14ac:dyDescent="0.25">
      <c r="E1493" s="16"/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  <c r="R1493" s="16"/>
      <c r="S1493" s="16"/>
      <c r="T1493" s="16"/>
      <c r="U1493" s="16"/>
      <c r="V1493" s="16"/>
      <c r="W1493" s="16"/>
      <c r="X1493" s="2"/>
      <c r="Y1493" s="16"/>
      <c r="Z1493" s="16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</row>
    <row r="1494" spans="5:53" customFormat="1" x14ac:dyDescent="0.25">
      <c r="E1494" s="16"/>
      <c r="F1494" s="16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  <c r="R1494" s="16"/>
      <c r="S1494" s="16"/>
      <c r="T1494" s="16"/>
      <c r="U1494" s="16"/>
      <c r="V1494" s="16"/>
      <c r="W1494" s="16"/>
      <c r="X1494" s="2"/>
      <c r="Y1494" s="16"/>
      <c r="Z1494" s="16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</row>
    <row r="1495" spans="5:53" customFormat="1" x14ac:dyDescent="0.25">
      <c r="E1495" s="16"/>
      <c r="F1495" s="16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  <c r="R1495" s="16"/>
      <c r="S1495" s="16"/>
      <c r="T1495" s="16"/>
      <c r="U1495" s="16"/>
      <c r="V1495" s="16"/>
      <c r="W1495" s="16"/>
      <c r="X1495" s="2"/>
      <c r="Y1495" s="16"/>
      <c r="Z1495" s="16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</row>
    <row r="1496" spans="5:53" customFormat="1" x14ac:dyDescent="0.25">
      <c r="E1496" s="16"/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  <c r="R1496" s="16"/>
      <c r="S1496" s="16"/>
      <c r="T1496" s="16"/>
      <c r="U1496" s="16"/>
      <c r="V1496" s="16"/>
      <c r="W1496" s="16"/>
      <c r="X1496" s="2"/>
      <c r="Y1496" s="16"/>
      <c r="Z1496" s="16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</row>
    <row r="1497" spans="5:53" customFormat="1" x14ac:dyDescent="0.25">
      <c r="E1497" s="16"/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  <c r="R1497" s="16"/>
      <c r="S1497" s="16"/>
      <c r="T1497" s="16"/>
      <c r="U1497" s="16"/>
      <c r="V1497" s="16"/>
      <c r="W1497" s="16"/>
      <c r="X1497" s="2"/>
      <c r="Y1497" s="16"/>
      <c r="Z1497" s="16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</row>
    <row r="1498" spans="5:53" customFormat="1" x14ac:dyDescent="0.25">
      <c r="E1498" s="16"/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  <c r="R1498" s="16"/>
      <c r="S1498" s="16"/>
      <c r="T1498" s="16"/>
      <c r="U1498" s="16"/>
      <c r="V1498" s="16"/>
      <c r="W1498" s="16"/>
      <c r="X1498" s="2"/>
      <c r="Y1498" s="16"/>
      <c r="Z1498" s="16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</row>
    <row r="1499" spans="5:53" customFormat="1" x14ac:dyDescent="0.25">
      <c r="E1499" s="16"/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  <c r="R1499" s="16"/>
      <c r="S1499" s="16"/>
      <c r="T1499" s="16"/>
      <c r="U1499" s="16"/>
      <c r="V1499" s="16"/>
      <c r="W1499" s="16"/>
      <c r="X1499" s="2"/>
      <c r="Y1499" s="16"/>
      <c r="Z1499" s="16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</row>
    <row r="1500" spans="5:53" customFormat="1" x14ac:dyDescent="0.25">
      <c r="E1500" s="16"/>
      <c r="F1500" s="16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  <c r="R1500" s="16"/>
      <c r="S1500" s="16"/>
      <c r="T1500" s="16"/>
      <c r="U1500" s="16"/>
      <c r="V1500" s="16"/>
      <c r="W1500" s="16"/>
      <c r="X1500" s="2"/>
      <c r="Y1500" s="16"/>
      <c r="Z1500" s="16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</row>
    <row r="1501" spans="5:53" customFormat="1" x14ac:dyDescent="0.25">
      <c r="E1501" s="16"/>
      <c r="F1501" s="16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  <c r="R1501" s="16"/>
      <c r="S1501" s="16"/>
      <c r="T1501" s="16"/>
      <c r="U1501" s="16"/>
      <c r="V1501" s="16"/>
      <c r="W1501" s="16"/>
      <c r="X1501" s="2"/>
      <c r="Y1501" s="16"/>
      <c r="Z1501" s="16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</row>
    <row r="1502" spans="5:53" customFormat="1" x14ac:dyDescent="0.25">
      <c r="E1502" s="16"/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  <c r="R1502" s="16"/>
      <c r="S1502" s="16"/>
      <c r="T1502" s="16"/>
      <c r="U1502" s="16"/>
      <c r="V1502" s="16"/>
      <c r="W1502" s="16"/>
      <c r="X1502" s="2"/>
      <c r="Y1502" s="16"/>
      <c r="Z1502" s="16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</row>
    <row r="1503" spans="5:53" customFormat="1" x14ac:dyDescent="0.25">
      <c r="E1503" s="16"/>
      <c r="F1503" s="16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  <c r="R1503" s="16"/>
      <c r="S1503" s="16"/>
      <c r="T1503" s="16"/>
      <c r="U1503" s="16"/>
      <c r="V1503" s="16"/>
      <c r="W1503" s="16"/>
      <c r="X1503" s="2"/>
      <c r="Y1503" s="16"/>
      <c r="Z1503" s="16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</row>
    <row r="1504" spans="5:53" customFormat="1" x14ac:dyDescent="0.25">
      <c r="E1504" s="16"/>
      <c r="F1504" s="16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  <c r="R1504" s="16"/>
      <c r="S1504" s="16"/>
      <c r="T1504" s="16"/>
      <c r="U1504" s="16"/>
      <c r="V1504" s="16"/>
      <c r="W1504" s="16"/>
      <c r="X1504" s="2"/>
      <c r="Y1504" s="16"/>
      <c r="Z1504" s="16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</row>
    <row r="1505" spans="5:53" customFormat="1" x14ac:dyDescent="0.25">
      <c r="E1505" s="16"/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  <c r="R1505" s="16"/>
      <c r="S1505" s="16"/>
      <c r="T1505" s="16"/>
      <c r="U1505" s="16"/>
      <c r="V1505" s="16"/>
      <c r="W1505" s="16"/>
      <c r="X1505" s="2"/>
      <c r="Y1505" s="16"/>
      <c r="Z1505" s="16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</row>
    <row r="1506" spans="5:53" customFormat="1" x14ac:dyDescent="0.25">
      <c r="E1506" s="16"/>
      <c r="F1506" s="16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  <c r="R1506" s="16"/>
      <c r="S1506" s="16"/>
      <c r="T1506" s="16"/>
      <c r="U1506" s="16"/>
      <c r="V1506" s="16"/>
      <c r="W1506" s="16"/>
      <c r="X1506" s="2"/>
      <c r="Y1506" s="16"/>
      <c r="Z1506" s="16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</row>
    <row r="1507" spans="5:53" customFormat="1" x14ac:dyDescent="0.25">
      <c r="E1507" s="16"/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  <c r="R1507" s="16"/>
      <c r="S1507" s="16"/>
      <c r="T1507" s="16"/>
      <c r="U1507" s="16"/>
      <c r="V1507" s="16"/>
      <c r="W1507" s="16"/>
      <c r="X1507" s="2"/>
      <c r="Y1507" s="16"/>
      <c r="Z1507" s="16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</row>
    <row r="1508" spans="5:53" customFormat="1" x14ac:dyDescent="0.25">
      <c r="E1508" s="16"/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  <c r="R1508" s="16"/>
      <c r="S1508" s="16"/>
      <c r="T1508" s="16"/>
      <c r="U1508" s="16"/>
      <c r="V1508" s="16"/>
      <c r="W1508" s="16"/>
      <c r="X1508" s="2"/>
      <c r="Y1508" s="16"/>
      <c r="Z1508" s="16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</row>
    <row r="1509" spans="5:53" customFormat="1" x14ac:dyDescent="0.25">
      <c r="E1509" s="16"/>
      <c r="F1509" s="16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  <c r="R1509" s="16"/>
      <c r="S1509" s="16"/>
      <c r="T1509" s="16"/>
      <c r="U1509" s="16"/>
      <c r="V1509" s="16"/>
      <c r="W1509" s="16"/>
      <c r="X1509" s="2"/>
      <c r="Y1509" s="16"/>
      <c r="Z1509" s="16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</row>
    <row r="1510" spans="5:53" customFormat="1" x14ac:dyDescent="0.25">
      <c r="E1510" s="16"/>
      <c r="F1510" s="16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  <c r="R1510" s="16"/>
      <c r="S1510" s="16"/>
      <c r="T1510" s="16"/>
      <c r="U1510" s="16"/>
      <c r="V1510" s="16"/>
      <c r="W1510" s="16"/>
      <c r="X1510" s="2"/>
      <c r="Y1510" s="16"/>
      <c r="Z1510" s="16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</row>
    <row r="1511" spans="5:53" customFormat="1" x14ac:dyDescent="0.25">
      <c r="E1511" s="16"/>
      <c r="F1511" s="16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  <c r="R1511" s="16"/>
      <c r="S1511" s="16"/>
      <c r="T1511" s="16"/>
      <c r="U1511" s="16"/>
      <c r="V1511" s="16"/>
      <c r="W1511" s="16"/>
      <c r="X1511" s="2"/>
      <c r="Y1511" s="16"/>
      <c r="Z1511" s="16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</row>
    <row r="1512" spans="5:53" customFormat="1" x14ac:dyDescent="0.25">
      <c r="E1512" s="16"/>
      <c r="F1512" s="16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  <c r="R1512" s="16"/>
      <c r="S1512" s="16"/>
      <c r="T1512" s="16"/>
      <c r="U1512" s="16"/>
      <c r="V1512" s="16"/>
      <c r="W1512" s="16"/>
      <c r="X1512" s="2"/>
      <c r="Y1512" s="16"/>
      <c r="Z1512" s="16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</row>
    <row r="1513" spans="5:53" customFormat="1" x14ac:dyDescent="0.25">
      <c r="E1513" s="16"/>
      <c r="F1513" s="16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  <c r="R1513" s="16"/>
      <c r="S1513" s="16"/>
      <c r="T1513" s="16"/>
      <c r="U1513" s="16"/>
      <c r="V1513" s="16"/>
      <c r="W1513" s="16"/>
      <c r="X1513" s="2"/>
      <c r="Y1513" s="16"/>
      <c r="Z1513" s="16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</row>
    <row r="1514" spans="5:53" customFormat="1" x14ac:dyDescent="0.25">
      <c r="E1514" s="16"/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  <c r="R1514" s="16"/>
      <c r="S1514" s="16"/>
      <c r="T1514" s="16"/>
      <c r="U1514" s="16"/>
      <c r="V1514" s="16"/>
      <c r="W1514" s="16"/>
      <c r="X1514" s="2"/>
      <c r="Y1514" s="16"/>
      <c r="Z1514" s="16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</row>
    <row r="1515" spans="5:53" customFormat="1" x14ac:dyDescent="0.25">
      <c r="E1515" s="16"/>
      <c r="F1515" s="16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  <c r="R1515" s="16"/>
      <c r="S1515" s="16"/>
      <c r="T1515" s="16"/>
      <c r="U1515" s="16"/>
      <c r="V1515" s="16"/>
      <c r="W1515" s="16"/>
      <c r="X1515" s="2"/>
      <c r="Y1515" s="16"/>
      <c r="Z1515" s="16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</row>
    <row r="1516" spans="5:53" customFormat="1" x14ac:dyDescent="0.25">
      <c r="E1516" s="16"/>
      <c r="F1516" s="16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  <c r="R1516" s="16"/>
      <c r="S1516" s="16"/>
      <c r="T1516" s="16"/>
      <c r="U1516" s="16"/>
      <c r="V1516" s="16"/>
      <c r="W1516" s="16"/>
      <c r="X1516" s="2"/>
      <c r="Y1516" s="16"/>
      <c r="Z1516" s="16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</row>
    <row r="1517" spans="5:53" customFormat="1" x14ac:dyDescent="0.25">
      <c r="E1517" s="16"/>
      <c r="F1517" s="16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  <c r="R1517" s="16"/>
      <c r="S1517" s="16"/>
      <c r="T1517" s="16"/>
      <c r="U1517" s="16"/>
      <c r="V1517" s="16"/>
      <c r="W1517" s="16"/>
      <c r="X1517" s="2"/>
      <c r="Y1517" s="16"/>
      <c r="Z1517" s="16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</row>
    <row r="1518" spans="5:53" customFormat="1" x14ac:dyDescent="0.25">
      <c r="E1518" s="16"/>
      <c r="F1518" s="16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  <c r="R1518" s="16"/>
      <c r="S1518" s="16"/>
      <c r="T1518" s="16"/>
      <c r="U1518" s="16"/>
      <c r="V1518" s="16"/>
      <c r="W1518" s="16"/>
      <c r="X1518" s="2"/>
      <c r="Y1518" s="16"/>
      <c r="Z1518" s="16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</row>
    <row r="1519" spans="5:53" customFormat="1" x14ac:dyDescent="0.25">
      <c r="E1519" s="16"/>
      <c r="F1519" s="16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  <c r="R1519" s="16"/>
      <c r="S1519" s="16"/>
      <c r="T1519" s="16"/>
      <c r="U1519" s="16"/>
      <c r="V1519" s="16"/>
      <c r="W1519" s="16"/>
      <c r="X1519" s="2"/>
      <c r="Y1519" s="16"/>
      <c r="Z1519" s="16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</row>
    <row r="1520" spans="5:53" customFormat="1" x14ac:dyDescent="0.25">
      <c r="E1520" s="16"/>
      <c r="F1520" s="16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  <c r="R1520" s="16"/>
      <c r="S1520" s="16"/>
      <c r="T1520" s="16"/>
      <c r="U1520" s="16"/>
      <c r="V1520" s="16"/>
      <c r="W1520" s="16"/>
      <c r="X1520" s="2"/>
      <c r="Y1520" s="16"/>
      <c r="Z1520" s="16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</row>
    <row r="1521" spans="5:53" customFormat="1" x14ac:dyDescent="0.25">
      <c r="E1521" s="16"/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6"/>
      <c r="T1521" s="16"/>
      <c r="U1521" s="16"/>
      <c r="V1521" s="16"/>
      <c r="W1521" s="16"/>
      <c r="X1521" s="2"/>
      <c r="Y1521" s="16"/>
      <c r="Z1521" s="16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</row>
    <row r="1522" spans="5:53" customFormat="1" x14ac:dyDescent="0.25">
      <c r="E1522" s="16"/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6"/>
      <c r="T1522" s="16"/>
      <c r="U1522" s="16"/>
      <c r="V1522" s="16"/>
      <c r="W1522" s="16"/>
      <c r="X1522" s="2"/>
      <c r="Y1522" s="16"/>
      <c r="Z1522" s="16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</row>
    <row r="1523" spans="5:53" customFormat="1" x14ac:dyDescent="0.25">
      <c r="E1523" s="16"/>
      <c r="F1523" s="16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6"/>
      <c r="T1523" s="16"/>
      <c r="U1523" s="16"/>
      <c r="V1523" s="16"/>
      <c r="W1523" s="16"/>
      <c r="X1523" s="2"/>
      <c r="Y1523" s="16"/>
      <c r="Z1523" s="16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</row>
    <row r="1524" spans="5:53" customFormat="1" x14ac:dyDescent="0.25">
      <c r="E1524" s="16"/>
      <c r="F1524" s="16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6"/>
      <c r="T1524" s="16"/>
      <c r="U1524" s="16"/>
      <c r="V1524" s="16"/>
      <c r="W1524" s="16"/>
      <c r="X1524" s="2"/>
      <c r="Y1524" s="16"/>
      <c r="Z1524" s="16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</row>
    <row r="1525" spans="5:53" customFormat="1" x14ac:dyDescent="0.25">
      <c r="E1525" s="16"/>
      <c r="F1525" s="16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6"/>
      <c r="T1525" s="16"/>
      <c r="U1525" s="16"/>
      <c r="V1525" s="16"/>
      <c r="W1525" s="16"/>
      <c r="X1525" s="2"/>
      <c r="Y1525" s="16"/>
      <c r="Z1525" s="16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</row>
    <row r="1526" spans="5:53" customFormat="1" x14ac:dyDescent="0.25">
      <c r="E1526" s="16"/>
      <c r="F1526" s="16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6"/>
      <c r="T1526" s="16"/>
      <c r="U1526" s="16"/>
      <c r="V1526" s="16"/>
      <c r="W1526" s="16"/>
      <c r="X1526" s="2"/>
      <c r="Y1526" s="16"/>
      <c r="Z1526" s="16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</row>
    <row r="1527" spans="5:53" customFormat="1" x14ac:dyDescent="0.25">
      <c r="E1527" s="16"/>
      <c r="F1527" s="16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6"/>
      <c r="T1527" s="16"/>
      <c r="U1527" s="16"/>
      <c r="V1527" s="16"/>
      <c r="W1527" s="16"/>
      <c r="X1527" s="2"/>
      <c r="Y1527" s="16"/>
      <c r="Z1527" s="16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</row>
    <row r="1528" spans="5:53" customFormat="1" x14ac:dyDescent="0.25">
      <c r="E1528" s="16"/>
      <c r="F1528" s="16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6"/>
      <c r="T1528" s="16"/>
      <c r="U1528" s="16"/>
      <c r="V1528" s="16"/>
      <c r="W1528" s="16"/>
      <c r="X1528" s="2"/>
      <c r="Y1528" s="16"/>
      <c r="Z1528" s="16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</row>
    <row r="1529" spans="5:53" customFormat="1" x14ac:dyDescent="0.25">
      <c r="E1529" s="16"/>
      <c r="F1529" s="16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6"/>
      <c r="T1529" s="16"/>
      <c r="U1529" s="16"/>
      <c r="V1529" s="16"/>
      <c r="W1529" s="16"/>
      <c r="X1529" s="2"/>
      <c r="Y1529" s="16"/>
      <c r="Z1529" s="16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</row>
    <row r="1530" spans="5:53" customFormat="1" x14ac:dyDescent="0.25">
      <c r="E1530" s="16"/>
      <c r="F1530" s="16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6"/>
      <c r="T1530" s="16"/>
      <c r="U1530" s="16"/>
      <c r="V1530" s="16"/>
      <c r="W1530" s="16"/>
      <c r="X1530" s="2"/>
      <c r="Y1530" s="16"/>
      <c r="Z1530" s="16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</row>
    <row r="1531" spans="5:53" customFormat="1" x14ac:dyDescent="0.25">
      <c r="E1531" s="16"/>
      <c r="F1531" s="16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6"/>
      <c r="T1531" s="16"/>
      <c r="U1531" s="16"/>
      <c r="V1531" s="16"/>
      <c r="W1531" s="16"/>
      <c r="X1531" s="2"/>
      <c r="Y1531" s="16"/>
      <c r="Z1531" s="16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</row>
    <row r="1532" spans="5:53" customFormat="1" x14ac:dyDescent="0.25">
      <c r="E1532" s="16"/>
      <c r="F1532" s="16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6"/>
      <c r="T1532" s="16"/>
      <c r="U1532" s="16"/>
      <c r="V1532" s="16"/>
      <c r="W1532" s="16"/>
      <c r="X1532" s="2"/>
      <c r="Y1532" s="16"/>
      <c r="Z1532" s="16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</row>
    <row r="1533" spans="5:53" customFormat="1" x14ac:dyDescent="0.25">
      <c r="E1533" s="16"/>
      <c r="F1533" s="16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6"/>
      <c r="T1533" s="16"/>
      <c r="U1533" s="16"/>
      <c r="V1533" s="16"/>
      <c r="W1533" s="16"/>
      <c r="X1533" s="2"/>
      <c r="Y1533" s="16"/>
      <c r="Z1533" s="16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</row>
    <row r="1534" spans="5:53" customFormat="1" x14ac:dyDescent="0.25">
      <c r="E1534" s="16"/>
      <c r="F1534" s="16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6"/>
      <c r="T1534" s="16"/>
      <c r="U1534" s="16"/>
      <c r="V1534" s="16"/>
      <c r="W1534" s="16"/>
      <c r="X1534" s="2"/>
      <c r="Y1534" s="16"/>
      <c r="Z1534" s="16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</row>
    <row r="1535" spans="5:53" customFormat="1" x14ac:dyDescent="0.25">
      <c r="E1535" s="16"/>
      <c r="F1535" s="16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6"/>
      <c r="T1535" s="16"/>
      <c r="U1535" s="16"/>
      <c r="V1535" s="16"/>
      <c r="W1535" s="16"/>
      <c r="X1535" s="2"/>
      <c r="Y1535" s="16"/>
      <c r="Z1535" s="16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</row>
    <row r="1536" spans="5:53" customFormat="1" x14ac:dyDescent="0.25">
      <c r="E1536" s="16"/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6"/>
      <c r="T1536" s="16"/>
      <c r="U1536" s="16"/>
      <c r="V1536" s="16"/>
      <c r="W1536" s="16"/>
      <c r="X1536" s="2"/>
      <c r="Y1536" s="16"/>
      <c r="Z1536" s="16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</row>
    <row r="1537" spans="5:53" customFormat="1" x14ac:dyDescent="0.25">
      <c r="E1537" s="16"/>
      <c r="F1537" s="16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6"/>
      <c r="T1537" s="16"/>
      <c r="U1537" s="16"/>
      <c r="V1537" s="16"/>
      <c r="W1537" s="16"/>
      <c r="X1537" s="2"/>
      <c r="Y1537" s="16"/>
      <c r="Z1537" s="16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</row>
    <row r="1538" spans="5:53" customFormat="1" x14ac:dyDescent="0.25">
      <c r="E1538" s="16"/>
      <c r="F1538" s="16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6"/>
      <c r="T1538" s="16"/>
      <c r="U1538" s="16"/>
      <c r="V1538" s="16"/>
      <c r="W1538" s="16"/>
      <c r="X1538" s="2"/>
      <c r="Y1538" s="16"/>
      <c r="Z1538" s="16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</row>
    <row r="1539" spans="5:53" customFormat="1" x14ac:dyDescent="0.25">
      <c r="E1539" s="16"/>
      <c r="F1539" s="16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6"/>
      <c r="T1539" s="16"/>
      <c r="U1539" s="16"/>
      <c r="V1539" s="16"/>
      <c r="W1539" s="16"/>
      <c r="X1539" s="2"/>
      <c r="Y1539" s="16"/>
      <c r="Z1539" s="16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</row>
    <row r="1540" spans="5:53" customFormat="1" x14ac:dyDescent="0.25">
      <c r="E1540" s="16"/>
      <c r="F1540" s="16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6"/>
      <c r="T1540" s="16"/>
      <c r="U1540" s="16"/>
      <c r="V1540" s="16"/>
      <c r="W1540" s="16"/>
      <c r="X1540" s="2"/>
      <c r="Y1540" s="16"/>
      <c r="Z1540" s="16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</row>
    <row r="1541" spans="5:53" customFormat="1" x14ac:dyDescent="0.25">
      <c r="E1541" s="16"/>
      <c r="F1541" s="16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6"/>
      <c r="T1541" s="16"/>
      <c r="U1541" s="16"/>
      <c r="V1541" s="16"/>
      <c r="W1541" s="16"/>
      <c r="X1541" s="2"/>
      <c r="Y1541" s="16"/>
      <c r="Z1541" s="16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</row>
    <row r="1542" spans="5:53" customFormat="1" x14ac:dyDescent="0.25">
      <c r="E1542" s="16"/>
      <c r="F1542" s="16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6"/>
      <c r="T1542" s="16"/>
      <c r="U1542" s="16"/>
      <c r="V1542" s="16"/>
      <c r="W1542" s="16"/>
      <c r="X1542" s="2"/>
      <c r="Y1542" s="16"/>
      <c r="Z1542" s="16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</row>
    <row r="1543" spans="5:53" customFormat="1" x14ac:dyDescent="0.25">
      <c r="E1543" s="16"/>
      <c r="F1543" s="16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6"/>
      <c r="T1543" s="16"/>
      <c r="U1543" s="16"/>
      <c r="V1543" s="16"/>
      <c r="W1543" s="16"/>
      <c r="X1543" s="2"/>
      <c r="Y1543" s="16"/>
      <c r="Z1543" s="16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</row>
    <row r="1544" spans="5:53" customFormat="1" x14ac:dyDescent="0.25">
      <c r="E1544" s="16"/>
      <c r="F1544" s="16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6"/>
      <c r="T1544" s="16"/>
      <c r="U1544" s="16"/>
      <c r="V1544" s="16"/>
      <c r="W1544" s="16"/>
      <c r="X1544" s="2"/>
      <c r="Y1544" s="16"/>
      <c r="Z1544" s="16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</row>
    <row r="1545" spans="5:53" customFormat="1" x14ac:dyDescent="0.25">
      <c r="E1545" s="16"/>
      <c r="F1545" s="16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6"/>
      <c r="T1545" s="16"/>
      <c r="U1545" s="16"/>
      <c r="V1545" s="16"/>
      <c r="W1545" s="16"/>
      <c r="X1545" s="2"/>
      <c r="Y1545" s="16"/>
      <c r="Z1545" s="16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</row>
    <row r="1546" spans="5:53" customFormat="1" x14ac:dyDescent="0.25">
      <c r="E1546" s="16"/>
      <c r="F1546" s="16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6"/>
      <c r="T1546" s="16"/>
      <c r="U1546" s="16"/>
      <c r="V1546" s="16"/>
      <c r="W1546" s="16"/>
      <c r="X1546" s="2"/>
      <c r="Y1546" s="16"/>
      <c r="Z1546" s="16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</row>
    <row r="1547" spans="5:53" customFormat="1" x14ac:dyDescent="0.25">
      <c r="E1547" s="16"/>
      <c r="F1547" s="16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6"/>
      <c r="T1547" s="16"/>
      <c r="U1547" s="16"/>
      <c r="V1547" s="16"/>
      <c r="W1547" s="16"/>
      <c r="X1547" s="2"/>
      <c r="Y1547" s="16"/>
      <c r="Z1547" s="16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</row>
    <row r="1548" spans="5:53" customFormat="1" x14ac:dyDescent="0.25">
      <c r="E1548" s="16"/>
      <c r="F1548" s="16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6"/>
      <c r="T1548" s="16"/>
      <c r="U1548" s="16"/>
      <c r="V1548" s="16"/>
      <c r="W1548" s="16"/>
      <c r="X1548" s="2"/>
      <c r="Y1548" s="16"/>
      <c r="Z1548" s="16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</row>
    <row r="1549" spans="5:53" customFormat="1" x14ac:dyDescent="0.25">
      <c r="E1549" s="16"/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6"/>
      <c r="T1549" s="16"/>
      <c r="U1549" s="16"/>
      <c r="V1549" s="16"/>
      <c r="W1549" s="16"/>
      <c r="X1549" s="2"/>
      <c r="Y1549" s="16"/>
      <c r="Z1549" s="16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</row>
    <row r="1550" spans="5:53" customFormat="1" x14ac:dyDescent="0.25">
      <c r="E1550" s="16"/>
      <c r="F1550" s="16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6"/>
      <c r="T1550" s="16"/>
      <c r="U1550" s="16"/>
      <c r="V1550" s="16"/>
      <c r="W1550" s="16"/>
      <c r="X1550" s="2"/>
      <c r="Y1550" s="16"/>
      <c r="Z1550" s="16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</row>
    <row r="1551" spans="5:53" customFormat="1" x14ac:dyDescent="0.25">
      <c r="E1551" s="16"/>
      <c r="F1551" s="16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6"/>
      <c r="T1551" s="16"/>
      <c r="U1551" s="16"/>
      <c r="V1551" s="16"/>
      <c r="W1551" s="16"/>
      <c r="X1551" s="2"/>
      <c r="Y1551" s="16"/>
      <c r="Z1551" s="16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</row>
    <row r="1552" spans="5:53" customFormat="1" x14ac:dyDescent="0.25">
      <c r="E1552" s="16"/>
      <c r="F1552" s="16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6"/>
      <c r="T1552" s="16"/>
      <c r="U1552" s="16"/>
      <c r="V1552" s="16"/>
      <c r="W1552" s="16"/>
      <c r="X1552" s="2"/>
      <c r="Y1552" s="16"/>
      <c r="Z1552" s="16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</row>
    <row r="1553" spans="5:53" customFormat="1" x14ac:dyDescent="0.25">
      <c r="E1553" s="16"/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6"/>
      <c r="T1553" s="16"/>
      <c r="U1553" s="16"/>
      <c r="V1553" s="16"/>
      <c r="W1553" s="16"/>
      <c r="X1553" s="2"/>
      <c r="Y1553" s="16"/>
      <c r="Z1553" s="16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</row>
    <row r="1554" spans="5:53" customFormat="1" x14ac:dyDescent="0.25">
      <c r="E1554" s="16"/>
      <c r="F1554" s="16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6"/>
      <c r="T1554" s="16"/>
      <c r="U1554" s="16"/>
      <c r="V1554" s="16"/>
      <c r="W1554" s="16"/>
      <c r="X1554" s="2"/>
      <c r="Y1554" s="16"/>
      <c r="Z1554" s="16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</row>
    <row r="1555" spans="5:53" customFormat="1" x14ac:dyDescent="0.25">
      <c r="E1555" s="16"/>
      <c r="F1555" s="16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6"/>
      <c r="T1555" s="16"/>
      <c r="U1555" s="16"/>
      <c r="V1555" s="16"/>
      <c r="W1555" s="16"/>
      <c r="X1555" s="2"/>
      <c r="Y1555" s="16"/>
      <c r="Z1555" s="16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</row>
    <row r="1556" spans="5:53" customFormat="1" x14ac:dyDescent="0.25">
      <c r="E1556" s="16"/>
      <c r="F1556" s="16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6"/>
      <c r="T1556" s="16"/>
      <c r="U1556" s="16"/>
      <c r="V1556" s="16"/>
      <c r="W1556" s="16"/>
      <c r="X1556" s="2"/>
      <c r="Y1556" s="16"/>
      <c r="Z1556" s="16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</row>
    <row r="1557" spans="5:53" customFormat="1" x14ac:dyDescent="0.25">
      <c r="E1557" s="16"/>
      <c r="F1557" s="16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6"/>
      <c r="T1557" s="16"/>
      <c r="U1557" s="16"/>
      <c r="V1557" s="16"/>
      <c r="W1557" s="16"/>
      <c r="X1557" s="2"/>
      <c r="Y1557" s="16"/>
      <c r="Z1557" s="16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</row>
    <row r="1558" spans="5:53" customFormat="1" x14ac:dyDescent="0.25">
      <c r="E1558" s="16"/>
      <c r="F1558" s="16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6"/>
      <c r="T1558" s="16"/>
      <c r="U1558" s="16"/>
      <c r="V1558" s="16"/>
      <c r="W1558" s="16"/>
      <c r="X1558" s="2"/>
      <c r="Y1558" s="16"/>
      <c r="Z1558" s="16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</row>
    <row r="1559" spans="5:53" customFormat="1" x14ac:dyDescent="0.25">
      <c r="E1559" s="16"/>
      <c r="F1559" s="16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6"/>
      <c r="T1559" s="16"/>
      <c r="U1559" s="16"/>
      <c r="V1559" s="16"/>
      <c r="W1559" s="16"/>
      <c r="X1559" s="2"/>
      <c r="Y1559" s="16"/>
      <c r="Z1559" s="16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</row>
    <row r="1560" spans="5:53" customFormat="1" x14ac:dyDescent="0.25">
      <c r="E1560" s="16"/>
      <c r="F1560" s="16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6"/>
      <c r="T1560" s="16"/>
      <c r="U1560" s="16"/>
      <c r="V1560" s="16"/>
      <c r="W1560" s="16"/>
      <c r="X1560" s="2"/>
      <c r="Y1560" s="16"/>
      <c r="Z1560" s="16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</row>
    <row r="1561" spans="5:53" customFormat="1" x14ac:dyDescent="0.25">
      <c r="E1561" s="16"/>
      <c r="F1561" s="16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6"/>
      <c r="T1561" s="16"/>
      <c r="U1561" s="16"/>
      <c r="V1561" s="16"/>
      <c r="W1561" s="16"/>
      <c r="X1561" s="2"/>
      <c r="Y1561" s="16"/>
      <c r="Z1561" s="16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</row>
    <row r="1562" spans="5:53" customFormat="1" x14ac:dyDescent="0.25">
      <c r="E1562" s="16"/>
      <c r="F1562" s="16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6"/>
      <c r="T1562" s="16"/>
      <c r="U1562" s="16"/>
      <c r="V1562" s="16"/>
      <c r="W1562" s="16"/>
      <c r="X1562" s="2"/>
      <c r="Y1562" s="16"/>
      <c r="Z1562" s="16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</row>
    <row r="1563" spans="5:53" customFormat="1" x14ac:dyDescent="0.25">
      <c r="E1563" s="16"/>
      <c r="F1563" s="16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6"/>
      <c r="T1563" s="16"/>
      <c r="U1563" s="16"/>
      <c r="V1563" s="16"/>
      <c r="W1563" s="16"/>
      <c r="X1563" s="2"/>
      <c r="Y1563" s="16"/>
      <c r="Z1563" s="16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</row>
    <row r="1564" spans="5:53" customFormat="1" x14ac:dyDescent="0.25">
      <c r="E1564" s="16"/>
      <c r="F1564" s="16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6"/>
      <c r="T1564" s="16"/>
      <c r="U1564" s="16"/>
      <c r="V1564" s="16"/>
      <c r="W1564" s="16"/>
      <c r="X1564" s="2"/>
      <c r="Y1564" s="16"/>
      <c r="Z1564" s="16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</row>
    <row r="1565" spans="5:53" customFormat="1" x14ac:dyDescent="0.25">
      <c r="E1565" s="16"/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6"/>
      <c r="T1565" s="16"/>
      <c r="U1565" s="16"/>
      <c r="V1565" s="16"/>
      <c r="W1565" s="16"/>
      <c r="X1565" s="2"/>
      <c r="Y1565" s="16"/>
      <c r="Z1565" s="16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</row>
    <row r="1566" spans="5:53" customFormat="1" x14ac:dyDescent="0.25">
      <c r="E1566" s="16"/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6"/>
      <c r="T1566" s="16"/>
      <c r="U1566" s="16"/>
      <c r="V1566" s="16"/>
      <c r="W1566" s="16"/>
      <c r="X1566" s="2"/>
      <c r="Y1566" s="16"/>
      <c r="Z1566" s="16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</row>
    <row r="1567" spans="5:53" customFormat="1" x14ac:dyDescent="0.25">
      <c r="E1567" s="16"/>
      <c r="F1567" s="16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6"/>
      <c r="T1567" s="16"/>
      <c r="U1567" s="16"/>
      <c r="V1567" s="16"/>
      <c r="W1567" s="16"/>
      <c r="X1567" s="2"/>
      <c r="Y1567" s="16"/>
      <c r="Z1567" s="16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</row>
    <row r="1568" spans="5:53" customFormat="1" x14ac:dyDescent="0.25">
      <c r="E1568" s="16"/>
      <c r="F1568" s="16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6"/>
      <c r="T1568" s="16"/>
      <c r="U1568" s="16"/>
      <c r="V1568" s="16"/>
      <c r="W1568" s="16"/>
      <c r="X1568" s="2"/>
      <c r="Y1568" s="16"/>
      <c r="Z1568" s="16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</row>
    <row r="1569" spans="5:53" customFormat="1" x14ac:dyDescent="0.25">
      <c r="E1569" s="16"/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6"/>
      <c r="T1569" s="16"/>
      <c r="U1569" s="16"/>
      <c r="V1569" s="16"/>
      <c r="W1569" s="16"/>
      <c r="X1569" s="2"/>
      <c r="Y1569" s="16"/>
      <c r="Z1569" s="16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</row>
    <row r="1570" spans="5:53" customFormat="1" x14ac:dyDescent="0.25">
      <c r="E1570" s="16"/>
      <c r="F1570" s="16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6"/>
      <c r="T1570" s="16"/>
      <c r="U1570" s="16"/>
      <c r="V1570" s="16"/>
      <c r="W1570" s="16"/>
      <c r="X1570" s="2"/>
      <c r="Y1570" s="16"/>
      <c r="Z1570" s="16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</row>
    <row r="1571" spans="5:53" customFormat="1" x14ac:dyDescent="0.25">
      <c r="E1571" s="16"/>
      <c r="F1571" s="16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6"/>
      <c r="T1571" s="16"/>
      <c r="U1571" s="16"/>
      <c r="V1571" s="16"/>
      <c r="W1571" s="16"/>
      <c r="X1571" s="2"/>
      <c r="Y1571" s="16"/>
      <c r="Z1571" s="16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</row>
    <row r="1572" spans="5:53" customFormat="1" x14ac:dyDescent="0.25">
      <c r="E1572" s="16"/>
      <c r="F1572" s="16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6"/>
      <c r="T1572" s="16"/>
      <c r="U1572" s="16"/>
      <c r="V1572" s="16"/>
      <c r="W1572" s="16"/>
      <c r="X1572" s="2"/>
      <c r="Y1572" s="16"/>
      <c r="Z1572" s="16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</row>
    <row r="1573" spans="5:53" customFormat="1" x14ac:dyDescent="0.25">
      <c r="E1573" s="16"/>
      <c r="F1573" s="16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6"/>
      <c r="T1573" s="16"/>
      <c r="U1573" s="16"/>
      <c r="V1573" s="16"/>
      <c r="W1573" s="16"/>
      <c r="X1573" s="2"/>
      <c r="Y1573" s="16"/>
      <c r="Z1573" s="16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</row>
    <row r="1574" spans="5:53" customFormat="1" x14ac:dyDescent="0.25">
      <c r="E1574" s="16"/>
      <c r="F1574" s="16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6"/>
      <c r="T1574" s="16"/>
      <c r="U1574" s="16"/>
      <c r="V1574" s="16"/>
      <c r="W1574" s="16"/>
      <c r="X1574" s="2"/>
      <c r="Y1574" s="16"/>
      <c r="Z1574" s="16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</row>
    <row r="1575" spans="5:53" customFormat="1" x14ac:dyDescent="0.25">
      <c r="E1575" s="16"/>
      <c r="F1575" s="16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6"/>
      <c r="T1575" s="16"/>
      <c r="U1575" s="16"/>
      <c r="V1575" s="16"/>
      <c r="W1575" s="16"/>
      <c r="X1575" s="2"/>
      <c r="Y1575" s="16"/>
      <c r="Z1575" s="16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</row>
    <row r="1576" spans="5:53" customFormat="1" x14ac:dyDescent="0.25">
      <c r="E1576" s="16"/>
      <c r="F1576" s="16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6"/>
      <c r="T1576" s="16"/>
      <c r="U1576" s="16"/>
      <c r="V1576" s="16"/>
      <c r="W1576" s="16"/>
      <c r="X1576" s="2"/>
      <c r="Y1576" s="16"/>
      <c r="Z1576" s="16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</row>
    <row r="1577" spans="5:53" customFormat="1" x14ac:dyDescent="0.25">
      <c r="E1577" s="16"/>
      <c r="F1577" s="16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6"/>
      <c r="T1577" s="16"/>
      <c r="U1577" s="16"/>
      <c r="V1577" s="16"/>
      <c r="W1577" s="16"/>
      <c r="X1577" s="2"/>
      <c r="Y1577" s="16"/>
      <c r="Z1577" s="16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</row>
    <row r="1578" spans="5:53" customFormat="1" x14ac:dyDescent="0.25">
      <c r="E1578" s="16"/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6"/>
      <c r="T1578" s="16"/>
      <c r="U1578" s="16"/>
      <c r="V1578" s="16"/>
      <c r="W1578" s="16"/>
      <c r="X1578" s="2"/>
      <c r="Y1578" s="16"/>
      <c r="Z1578" s="16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</row>
    <row r="1579" spans="5:53" customFormat="1" x14ac:dyDescent="0.25">
      <c r="E1579" s="16"/>
      <c r="F1579" s="16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6"/>
      <c r="T1579" s="16"/>
      <c r="U1579" s="16"/>
      <c r="V1579" s="16"/>
      <c r="W1579" s="16"/>
      <c r="X1579" s="2"/>
      <c r="Y1579" s="16"/>
      <c r="Z1579" s="16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</row>
    <row r="1580" spans="5:53" customFormat="1" x14ac:dyDescent="0.25">
      <c r="E1580" s="16"/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6"/>
      <c r="T1580" s="16"/>
      <c r="U1580" s="16"/>
      <c r="V1580" s="16"/>
      <c r="W1580" s="16"/>
      <c r="X1580" s="2"/>
      <c r="Y1580" s="16"/>
      <c r="Z1580" s="16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</row>
    <row r="1581" spans="5:53" customFormat="1" x14ac:dyDescent="0.25">
      <c r="E1581" s="16"/>
      <c r="F1581" s="16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6"/>
      <c r="T1581" s="16"/>
      <c r="U1581" s="16"/>
      <c r="V1581" s="16"/>
      <c r="W1581" s="16"/>
      <c r="X1581" s="2"/>
      <c r="Y1581" s="16"/>
      <c r="Z1581" s="16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</row>
    <row r="1582" spans="5:53" customFormat="1" x14ac:dyDescent="0.25">
      <c r="E1582" s="16"/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6"/>
      <c r="T1582" s="16"/>
      <c r="U1582" s="16"/>
      <c r="V1582" s="16"/>
      <c r="W1582" s="16"/>
      <c r="X1582" s="2"/>
      <c r="Y1582" s="16"/>
      <c r="Z1582" s="16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</row>
    <row r="1583" spans="5:53" customFormat="1" x14ac:dyDescent="0.25">
      <c r="E1583" s="16"/>
      <c r="F1583" s="16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6"/>
      <c r="T1583" s="16"/>
      <c r="U1583" s="16"/>
      <c r="V1583" s="16"/>
      <c r="W1583" s="16"/>
      <c r="X1583" s="2"/>
      <c r="Y1583" s="16"/>
      <c r="Z1583" s="16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</row>
    <row r="1584" spans="5:53" customFormat="1" x14ac:dyDescent="0.25">
      <c r="E1584" s="16"/>
      <c r="F1584" s="16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6"/>
      <c r="T1584" s="16"/>
      <c r="U1584" s="16"/>
      <c r="V1584" s="16"/>
      <c r="W1584" s="16"/>
      <c r="X1584" s="2"/>
      <c r="Y1584" s="16"/>
      <c r="Z1584" s="16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</row>
    <row r="1585" spans="5:53" customFormat="1" x14ac:dyDescent="0.25">
      <c r="E1585" s="16"/>
      <c r="F1585" s="16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6"/>
      <c r="T1585" s="16"/>
      <c r="U1585" s="16"/>
      <c r="V1585" s="16"/>
      <c r="W1585" s="16"/>
      <c r="X1585" s="2"/>
      <c r="Y1585" s="16"/>
      <c r="Z1585" s="16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</row>
    <row r="1586" spans="5:53" customFormat="1" x14ac:dyDescent="0.25">
      <c r="E1586" s="16"/>
      <c r="F1586" s="16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6"/>
      <c r="T1586" s="16"/>
      <c r="U1586" s="16"/>
      <c r="V1586" s="16"/>
      <c r="W1586" s="16"/>
      <c r="X1586" s="2"/>
      <c r="Y1586" s="16"/>
      <c r="Z1586" s="16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</row>
    <row r="1587" spans="5:53" customFormat="1" x14ac:dyDescent="0.25">
      <c r="E1587" s="16"/>
      <c r="F1587" s="16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6"/>
      <c r="T1587" s="16"/>
      <c r="U1587" s="16"/>
      <c r="V1587" s="16"/>
      <c r="W1587" s="16"/>
      <c r="X1587" s="2"/>
      <c r="Y1587" s="16"/>
      <c r="Z1587" s="16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</row>
    <row r="1588" spans="5:53" customFormat="1" x14ac:dyDescent="0.25">
      <c r="E1588" s="16"/>
      <c r="F1588" s="16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6"/>
      <c r="T1588" s="16"/>
      <c r="U1588" s="16"/>
      <c r="V1588" s="16"/>
      <c r="W1588" s="16"/>
      <c r="X1588" s="2"/>
      <c r="Y1588" s="16"/>
      <c r="Z1588" s="16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</row>
    <row r="1589" spans="5:53" customFormat="1" x14ac:dyDescent="0.25">
      <c r="E1589" s="16"/>
      <c r="F1589" s="16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6"/>
      <c r="T1589" s="16"/>
      <c r="U1589" s="16"/>
      <c r="V1589" s="16"/>
      <c r="W1589" s="16"/>
      <c r="X1589" s="2"/>
      <c r="Y1589" s="16"/>
      <c r="Z1589" s="16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</row>
    <row r="1590" spans="5:53" customFormat="1" x14ac:dyDescent="0.25">
      <c r="E1590" s="16"/>
      <c r="F1590" s="16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6"/>
      <c r="T1590" s="16"/>
      <c r="U1590" s="16"/>
      <c r="V1590" s="16"/>
      <c r="W1590" s="16"/>
      <c r="X1590" s="2"/>
      <c r="Y1590" s="16"/>
      <c r="Z1590" s="16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</row>
    <row r="1591" spans="5:53" customFormat="1" x14ac:dyDescent="0.25">
      <c r="E1591" s="16"/>
      <c r="F1591" s="16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6"/>
      <c r="T1591" s="16"/>
      <c r="U1591" s="16"/>
      <c r="V1591" s="16"/>
      <c r="W1591" s="16"/>
      <c r="X1591" s="2"/>
      <c r="Y1591" s="16"/>
      <c r="Z1591" s="16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</row>
    <row r="1592" spans="5:53" customFormat="1" x14ac:dyDescent="0.25">
      <c r="E1592" s="16"/>
      <c r="F1592" s="16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6"/>
      <c r="T1592" s="16"/>
      <c r="U1592" s="16"/>
      <c r="V1592" s="16"/>
      <c r="W1592" s="16"/>
      <c r="X1592" s="2"/>
      <c r="Y1592" s="16"/>
      <c r="Z1592" s="16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</row>
    <row r="1593" spans="5:53" customFormat="1" x14ac:dyDescent="0.25">
      <c r="E1593" s="16"/>
      <c r="F1593" s="16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6"/>
      <c r="T1593" s="16"/>
      <c r="U1593" s="16"/>
      <c r="V1593" s="16"/>
      <c r="W1593" s="16"/>
      <c r="X1593" s="2"/>
      <c r="Y1593" s="16"/>
      <c r="Z1593" s="16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</row>
    <row r="1594" spans="5:53" customFormat="1" x14ac:dyDescent="0.25">
      <c r="E1594" s="16"/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6"/>
      <c r="T1594" s="16"/>
      <c r="U1594" s="16"/>
      <c r="V1594" s="16"/>
      <c r="W1594" s="16"/>
      <c r="X1594" s="2"/>
      <c r="Y1594" s="16"/>
      <c r="Z1594" s="16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</row>
    <row r="1595" spans="5:53" customFormat="1" x14ac:dyDescent="0.25">
      <c r="E1595" s="16"/>
      <c r="F1595" s="16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6"/>
      <c r="T1595" s="16"/>
      <c r="U1595" s="16"/>
      <c r="V1595" s="16"/>
      <c r="W1595" s="16"/>
      <c r="X1595" s="2"/>
      <c r="Y1595" s="16"/>
      <c r="Z1595" s="16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</row>
    <row r="1596" spans="5:53" customFormat="1" x14ac:dyDescent="0.25">
      <c r="E1596" s="16"/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6"/>
      <c r="T1596" s="16"/>
      <c r="U1596" s="16"/>
      <c r="V1596" s="16"/>
      <c r="W1596" s="16"/>
      <c r="X1596" s="2"/>
      <c r="Y1596" s="16"/>
      <c r="Z1596" s="16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</row>
    <row r="1597" spans="5:53" customFormat="1" x14ac:dyDescent="0.25">
      <c r="E1597" s="16"/>
      <c r="F1597" s="16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6"/>
      <c r="T1597" s="16"/>
      <c r="U1597" s="16"/>
      <c r="V1597" s="16"/>
      <c r="W1597" s="16"/>
      <c r="X1597" s="2"/>
      <c r="Y1597" s="16"/>
      <c r="Z1597" s="16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</row>
    <row r="1598" spans="5:53" customFormat="1" x14ac:dyDescent="0.25">
      <c r="E1598" s="16"/>
      <c r="F1598" s="16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6"/>
      <c r="T1598" s="16"/>
      <c r="U1598" s="16"/>
      <c r="V1598" s="16"/>
      <c r="W1598" s="16"/>
      <c r="X1598" s="2"/>
      <c r="Y1598" s="16"/>
      <c r="Z1598" s="16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</row>
    <row r="1599" spans="5:53" customFormat="1" x14ac:dyDescent="0.25">
      <c r="E1599" s="16"/>
      <c r="F1599" s="16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6"/>
      <c r="T1599" s="16"/>
      <c r="U1599" s="16"/>
      <c r="V1599" s="16"/>
      <c r="W1599" s="16"/>
      <c r="X1599" s="2"/>
      <c r="Y1599" s="16"/>
      <c r="Z1599" s="16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</row>
    <row r="1600" spans="5:53" customFormat="1" x14ac:dyDescent="0.25">
      <c r="E1600" s="16"/>
      <c r="F1600" s="16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6"/>
      <c r="T1600" s="16"/>
      <c r="U1600" s="16"/>
      <c r="V1600" s="16"/>
      <c r="W1600" s="16"/>
      <c r="X1600" s="2"/>
      <c r="Y1600" s="16"/>
      <c r="Z1600" s="16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</row>
    <row r="1601" spans="5:53" customFormat="1" x14ac:dyDescent="0.25">
      <c r="E1601" s="16"/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6"/>
      <c r="T1601" s="16"/>
      <c r="U1601" s="16"/>
      <c r="V1601" s="16"/>
      <c r="W1601" s="16"/>
      <c r="X1601" s="2"/>
      <c r="Y1601" s="16"/>
      <c r="Z1601" s="16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</row>
    <row r="1602" spans="5:53" customFormat="1" x14ac:dyDescent="0.25">
      <c r="E1602" s="16"/>
      <c r="F1602" s="16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6"/>
      <c r="T1602" s="16"/>
      <c r="U1602" s="16"/>
      <c r="V1602" s="16"/>
      <c r="W1602" s="16"/>
      <c r="X1602" s="2"/>
      <c r="Y1602" s="16"/>
      <c r="Z1602" s="16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</row>
    <row r="1603" spans="5:53" customFormat="1" x14ac:dyDescent="0.25">
      <c r="E1603" s="16"/>
      <c r="F1603" s="16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6"/>
      <c r="T1603" s="16"/>
      <c r="U1603" s="16"/>
      <c r="V1603" s="16"/>
      <c r="W1603" s="16"/>
      <c r="X1603" s="2"/>
      <c r="Y1603" s="16"/>
      <c r="Z1603" s="16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</row>
    <row r="1604" spans="5:53" customFormat="1" x14ac:dyDescent="0.25">
      <c r="E1604" s="16"/>
      <c r="F1604" s="16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6"/>
      <c r="T1604" s="16"/>
      <c r="U1604" s="16"/>
      <c r="V1604" s="16"/>
      <c r="W1604" s="16"/>
      <c r="X1604" s="2"/>
      <c r="Y1604" s="16"/>
      <c r="Z1604" s="16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</row>
    <row r="1605" spans="5:53" customFormat="1" x14ac:dyDescent="0.25">
      <c r="E1605" s="16"/>
      <c r="F1605" s="16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6"/>
      <c r="T1605" s="16"/>
      <c r="U1605" s="16"/>
      <c r="V1605" s="16"/>
      <c r="W1605" s="16"/>
      <c r="X1605" s="2"/>
      <c r="Y1605" s="16"/>
      <c r="Z1605" s="16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</row>
    <row r="1606" spans="5:53" customFormat="1" x14ac:dyDescent="0.25">
      <c r="E1606" s="16"/>
      <c r="F1606" s="16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6"/>
      <c r="T1606" s="16"/>
      <c r="U1606" s="16"/>
      <c r="V1606" s="16"/>
      <c r="W1606" s="16"/>
      <c r="X1606" s="2"/>
      <c r="Y1606" s="16"/>
      <c r="Z1606" s="16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</row>
    <row r="1607" spans="5:53" customFormat="1" x14ac:dyDescent="0.25">
      <c r="E1607" s="16"/>
      <c r="F1607" s="16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6"/>
      <c r="T1607" s="16"/>
      <c r="U1607" s="16"/>
      <c r="V1607" s="16"/>
      <c r="W1607" s="16"/>
      <c r="X1607" s="2"/>
      <c r="Y1607" s="16"/>
      <c r="Z1607" s="16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</row>
    <row r="1608" spans="5:53" customFormat="1" x14ac:dyDescent="0.25">
      <c r="E1608" s="16"/>
      <c r="F1608" s="16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6"/>
      <c r="T1608" s="16"/>
      <c r="U1608" s="16"/>
      <c r="V1608" s="16"/>
      <c r="W1608" s="16"/>
      <c r="X1608" s="2"/>
      <c r="Y1608" s="16"/>
      <c r="Z1608" s="16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</row>
    <row r="1609" spans="5:53" customFormat="1" x14ac:dyDescent="0.25">
      <c r="E1609" s="16"/>
      <c r="F1609" s="16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6"/>
      <c r="T1609" s="16"/>
      <c r="U1609" s="16"/>
      <c r="V1609" s="16"/>
      <c r="W1609" s="16"/>
      <c r="X1609" s="2"/>
      <c r="Y1609" s="16"/>
      <c r="Z1609" s="16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</row>
    <row r="1610" spans="5:53" customFormat="1" x14ac:dyDescent="0.25">
      <c r="E1610" s="16"/>
      <c r="F1610" s="16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6"/>
      <c r="T1610" s="16"/>
      <c r="U1610" s="16"/>
      <c r="V1610" s="16"/>
      <c r="W1610" s="16"/>
      <c r="X1610" s="2"/>
      <c r="Y1610" s="16"/>
      <c r="Z1610" s="16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</row>
    <row r="1611" spans="5:53" customFormat="1" x14ac:dyDescent="0.25">
      <c r="E1611" s="16"/>
      <c r="F1611" s="16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6"/>
      <c r="T1611" s="16"/>
      <c r="U1611" s="16"/>
      <c r="V1611" s="16"/>
      <c r="W1611" s="16"/>
      <c r="X1611" s="2"/>
      <c r="Y1611" s="16"/>
      <c r="Z1611" s="16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</row>
    <row r="1612" spans="5:53" customFormat="1" x14ac:dyDescent="0.25">
      <c r="E1612" s="16"/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6"/>
      <c r="T1612" s="16"/>
      <c r="U1612" s="16"/>
      <c r="V1612" s="16"/>
      <c r="W1612" s="16"/>
      <c r="X1612" s="2"/>
      <c r="Y1612" s="16"/>
      <c r="Z1612" s="16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</row>
    <row r="1613" spans="5:53" customFormat="1" x14ac:dyDescent="0.25">
      <c r="E1613" s="16"/>
      <c r="F1613" s="16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6"/>
      <c r="T1613" s="16"/>
      <c r="U1613" s="16"/>
      <c r="V1613" s="16"/>
      <c r="W1613" s="16"/>
      <c r="X1613" s="2"/>
      <c r="Y1613" s="16"/>
      <c r="Z1613" s="16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</row>
    <row r="1614" spans="5:53" customFormat="1" x14ac:dyDescent="0.25">
      <c r="E1614" s="16"/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6"/>
      <c r="T1614" s="16"/>
      <c r="U1614" s="16"/>
      <c r="V1614" s="16"/>
      <c r="W1614" s="16"/>
      <c r="X1614" s="2"/>
      <c r="Y1614" s="16"/>
      <c r="Z1614" s="16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</row>
    <row r="1615" spans="5:53" customFormat="1" x14ac:dyDescent="0.25">
      <c r="E1615" s="16"/>
      <c r="F1615" s="16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6"/>
      <c r="T1615" s="16"/>
      <c r="U1615" s="16"/>
      <c r="V1615" s="16"/>
      <c r="W1615" s="16"/>
      <c r="X1615" s="2"/>
      <c r="Y1615" s="16"/>
      <c r="Z1615" s="16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</row>
    <row r="1616" spans="5:53" customFormat="1" x14ac:dyDescent="0.25">
      <c r="E1616" s="16"/>
      <c r="F1616" s="16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6"/>
      <c r="T1616" s="16"/>
      <c r="U1616" s="16"/>
      <c r="V1616" s="16"/>
      <c r="W1616" s="16"/>
      <c r="X1616" s="2"/>
      <c r="Y1616" s="16"/>
      <c r="Z1616" s="16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</row>
    <row r="1617" spans="5:53" customFormat="1" x14ac:dyDescent="0.25">
      <c r="E1617" s="16"/>
      <c r="F1617" s="16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6"/>
      <c r="T1617" s="16"/>
      <c r="U1617" s="16"/>
      <c r="V1617" s="16"/>
      <c r="W1617" s="16"/>
      <c r="X1617" s="2"/>
      <c r="Y1617" s="16"/>
      <c r="Z1617" s="16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</row>
    <row r="1618" spans="5:53" customFormat="1" x14ac:dyDescent="0.25">
      <c r="E1618" s="16"/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6"/>
      <c r="T1618" s="16"/>
      <c r="U1618" s="16"/>
      <c r="V1618" s="16"/>
      <c r="W1618" s="16"/>
      <c r="X1618" s="2"/>
      <c r="Y1618" s="16"/>
      <c r="Z1618" s="16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</row>
    <row r="1619" spans="5:53" customFormat="1" x14ac:dyDescent="0.25">
      <c r="E1619" s="16"/>
      <c r="F1619" s="16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6"/>
      <c r="T1619" s="16"/>
      <c r="U1619" s="16"/>
      <c r="V1619" s="16"/>
      <c r="W1619" s="16"/>
      <c r="X1619" s="2"/>
      <c r="Y1619" s="16"/>
      <c r="Z1619" s="16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</row>
    <row r="1620" spans="5:53" customFormat="1" x14ac:dyDescent="0.25">
      <c r="E1620" s="16"/>
      <c r="F1620" s="16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6"/>
      <c r="T1620" s="16"/>
      <c r="U1620" s="16"/>
      <c r="V1620" s="16"/>
      <c r="W1620" s="16"/>
      <c r="X1620" s="2"/>
      <c r="Y1620" s="16"/>
      <c r="Z1620" s="16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</row>
    <row r="1621" spans="5:53" customFormat="1" x14ac:dyDescent="0.25">
      <c r="E1621" s="16"/>
      <c r="F1621" s="16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6"/>
      <c r="T1621" s="16"/>
      <c r="U1621" s="16"/>
      <c r="V1621" s="16"/>
      <c r="W1621" s="16"/>
      <c r="X1621" s="2"/>
      <c r="Y1621" s="16"/>
      <c r="Z1621" s="16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</row>
    <row r="1622" spans="5:53" customFormat="1" x14ac:dyDescent="0.25">
      <c r="E1622" s="16"/>
      <c r="F1622" s="16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6"/>
      <c r="T1622" s="16"/>
      <c r="U1622" s="16"/>
      <c r="V1622" s="16"/>
      <c r="W1622" s="16"/>
      <c r="X1622" s="2"/>
      <c r="Y1622" s="16"/>
      <c r="Z1622" s="16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</row>
    <row r="1623" spans="5:53" customFormat="1" x14ac:dyDescent="0.25">
      <c r="E1623" s="16"/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6"/>
      <c r="T1623" s="16"/>
      <c r="U1623" s="16"/>
      <c r="V1623" s="16"/>
      <c r="W1623" s="16"/>
      <c r="X1623" s="2"/>
      <c r="Y1623" s="16"/>
      <c r="Z1623" s="16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</row>
    <row r="1624" spans="5:53" customFormat="1" x14ac:dyDescent="0.25">
      <c r="E1624" s="16"/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6"/>
      <c r="T1624" s="16"/>
      <c r="U1624" s="16"/>
      <c r="V1624" s="16"/>
      <c r="W1624" s="16"/>
      <c r="X1624" s="2"/>
      <c r="Y1624" s="16"/>
      <c r="Z1624" s="16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</row>
    <row r="1625" spans="5:53" customFormat="1" x14ac:dyDescent="0.25">
      <c r="E1625" s="16"/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6"/>
      <c r="T1625" s="16"/>
      <c r="U1625" s="16"/>
      <c r="V1625" s="16"/>
      <c r="W1625" s="16"/>
      <c r="X1625" s="2"/>
      <c r="Y1625" s="16"/>
      <c r="Z1625" s="16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</row>
    <row r="1626" spans="5:53" customFormat="1" x14ac:dyDescent="0.25">
      <c r="E1626" s="16"/>
      <c r="F1626" s="16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6"/>
      <c r="T1626" s="16"/>
      <c r="U1626" s="16"/>
      <c r="V1626" s="16"/>
      <c r="W1626" s="16"/>
      <c r="X1626" s="2"/>
      <c r="Y1626" s="16"/>
      <c r="Z1626" s="16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</row>
    <row r="1627" spans="5:53" customFormat="1" x14ac:dyDescent="0.25">
      <c r="E1627" s="16"/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6"/>
      <c r="T1627" s="16"/>
      <c r="U1627" s="16"/>
      <c r="V1627" s="16"/>
      <c r="W1627" s="16"/>
      <c r="X1627" s="2"/>
      <c r="Y1627" s="16"/>
      <c r="Z1627" s="16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</row>
    <row r="1628" spans="5:53" customFormat="1" x14ac:dyDescent="0.25">
      <c r="E1628" s="16"/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6"/>
      <c r="T1628" s="16"/>
      <c r="U1628" s="16"/>
      <c r="V1628" s="16"/>
      <c r="W1628" s="16"/>
      <c r="X1628" s="2"/>
      <c r="Y1628" s="16"/>
      <c r="Z1628" s="16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</row>
    <row r="1629" spans="5:53" customFormat="1" x14ac:dyDescent="0.25">
      <c r="E1629" s="16"/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6"/>
      <c r="T1629" s="16"/>
      <c r="U1629" s="16"/>
      <c r="V1629" s="16"/>
      <c r="W1629" s="16"/>
      <c r="X1629" s="2"/>
      <c r="Y1629" s="16"/>
      <c r="Z1629" s="16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</row>
    <row r="1630" spans="5:53" customFormat="1" x14ac:dyDescent="0.25">
      <c r="E1630" s="16"/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6"/>
      <c r="T1630" s="16"/>
      <c r="U1630" s="16"/>
      <c r="V1630" s="16"/>
      <c r="W1630" s="16"/>
      <c r="X1630" s="2"/>
      <c r="Y1630" s="16"/>
      <c r="Z1630" s="16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</row>
    <row r="1631" spans="5:53" customFormat="1" x14ac:dyDescent="0.25">
      <c r="E1631" s="16"/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6"/>
      <c r="T1631" s="16"/>
      <c r="U1631" s="16"/>
      <c r="V1631" s="16"/>
      <c r="W1631" s="16"/>
      <c r="X1631" s="2"/>
      <c r="Y1631" s="16"/>
      <c r="Z1631" s="16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</row>
    <row r="1632" spans="5:53" customFormat="1" x14ac:dyDescent="0.25">
      <c r="E1632" s="16"/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6"/>
      <c r="T1632" s="16"/>
      <c r="U1632" s="16"/>
      <c r="V1632" s="16"/>
      <c r="W1632" s="16"/>
      <c r="X1632" s="2"/>
      <c r="Y1632" s="16"/>
      <c r="Z1632" s="16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</row>
    <row r="1633" spans="5:53" customFormat="1" x14ac:dyDescent="0.25">
      <c r="E1633" s="16"/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6"/>
      <c r="T1633" s="16"/>
      <c r="U1633" s="16"/>
      <c r="V1633" s="16"/>
      <c r="W1633" s="16"/>
      <c r="X1633" s="2"/>
      <c r="Y1633" s="16"/>
      <c r="Z1633" s="16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</row>
    <row r="1634" spans="5:53" customFormat="1" x14ac:dyDescent="0.25">
      <c r="E1634" s="16"/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6"/>
      <c r="T1634" s="16"/>
      <c r="U1634" s="16"/>
      <c r="V1634" s="16"/>
      <c r="W1634" s="16"/>
      <c r="X1634" s="2"/>
      <c r="Y1634" s="16"/>
      <c r="Z1634" s="16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</row>
    <row r="1635" spans="5:53" customFormat="1" x14ac:dyDescent="0.25">
      <c r="E1635" s="16"/>
      <c r="F1635" s="16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  <c r="R1635" s="16"/>
      <c r="S1635" s="16"/>
      <c r="T1635" s="16"/>
      <c r="U1635" s="16"/>
      <c r="V1635" s="16"/>
      <c r="W1635" s="16"/>
      <c r="X1635" s="2"/>
      <c r="Y1635" s="16"/>
      <c r="Z1635" s="16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</row>
    <row r="1636" spans="5:53" customFormat="1" x14ac:dyDescent="0.25">
      <c r="E1636" s="16"/>
      <c r="F1636" s="16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6"/>
      <c r="T1636" s="16"/>
      <c r="U1636" s="16"/>
      <c r="V1636" s="16"/>
      <c r="W1636" s="16"/>
      <c r="X1636" s="2"/>
      <c r="Y1636" s="16"/>
      <c r="Z1636" s="16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</row>
    <row r="1637" spans="5:53" customFormat="1" x14ac:dyDescent="0.25">
      <c r="E1637" s="16"/>
      <c r="F1637" s="16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6"/>
      <c r="T1637" s="16"/>
      <c r="U1637" s="16"/>
      <c r="V1637" s="16"/>
      <c r="W1637" s="16"/>
      <c r="X1637" s="2"/>
      <c r="Y1637" s="16"/>
      <c r="Z1637" s="16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</row>
    <row r="1638" spans="5:53" customFormat="1" x14ac:dyDescent="0.25">
      <c r="E1638" s="16"/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6"/>
      <c r="T1638" s="16"/>
      <c r="U1638" s="16"/>
      <c r="V1638" s="16"/>
      <c r="W1638" s="16"/>
      <c r="X1638" s="2"/>
      <c r="Y1638" s="16"/>
      <c r="Z1638" s="16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</row>
    <row r="1639" spans="5:53" customFormat="1" x14ac:dyDescent="0.25">
      <c r="E1639" s="16"/>
      <c r="F1639" s="16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6"/>
      <c r="T1639" s="16"/>
      <c r="U1639" s="16"/>
      <c r="V1639" s="16"/>
      <c r="W1639" s="16"/>
      <c r="X1639" s="2"/>
      <c r="Y1639" s="16"/>
      <c r="Z1639" s="16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</row>
    <row r="1640" spans="5:53" customFormat="1" x14ac:dyDescent="0.25">
      <c r="E1640" s="16"/>
      <c r="F1640" s="16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6"/>
      <c r="T1640" s="16"/>
      <c r="U1640" s="16"/>
      <c r="V1640" s="16"/>
      <c r="W1640" s="16"/>
      <c r="X1640" s="2"/>
      <c r="Y1640" s="16"/>
      <c r="Z1640" s="16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</row>
    <row r="1641" spans="5:53" customFormat="1" x14ac:dyDescent="0.25">
      <c r="E1641" s="16"/>
      <c r="F1641" s="16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6"/>
      <c r="T1641" s="16"/>
      <c r="U1641" s="16"/>
      <c r="V1641" s="16"/>
      <c r="W1641" s="16"/>
      <c r="X1641" s="2"/>
      <c r="Y1641" s="16"/>
      <c r="Z1641" s="16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</row>
    <row r="1642" spans="5:53" customFormat="1" x14ac:dyDescent="0.25">
      <c r="E1642" s="16"/>
      <c r="F1642" s="16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6"/>
      <c r="T1642" s="16"/>
      <c r="U1642" s="16"/>
      <c r="V1642" s="16"/>
      <c r="W1642" s="16"/>
      <c r="X1642" s="2"/>
      <c r="Y1642" s="16"/>
      <c r="Z1642" s="16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</row>
    <row r="1643" spans="5:53" customFormat="1" x14ac:dyDescent="0.25">
      <c r="E1643" s="16"/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6"/>
      <c r="T1643" s="16"/>
      <c r="U1643" s="16"/>
      <c r="V1643" s="16"/>
      <c r="W1643" s="16"/>
      <c r="X1643" s="2"/>
      <c r="Y1643" s="16"/>
      <c r="Z1643" s="16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</row>
    <row r="1644" spans="5:53" customFormat="1" x14ac:dyDescent="0.25">
      <c r="E1644" s="16"/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6"/>
      <c r="T1644" s="16"/>
      <c r="U1644" s="16"/>
      <c r="V1644" s="16"/>
      <c r="W1644" s="16"/>
      <c r="X1644" s="2"/>
      <c r="Y1644" s="16"/>
      <c r="Z1644" s="16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</row>
    <row r="1645" spans="5:53" customFormat="1" x14ac:dyDescent="0.25">
      <c r="E1645" s="16"/>
      <c r="F1645" s="16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6"/>
      <c r="T1645" s="16"/>
      <c r="U1645" s="16"/>
      <c r="V1645" s="16"/>
      <c r="W1645" s="16"/>
      <c r="X1645" s="2"/>
      <c r="Y1645" s="16"/>
      <c r="Z1645" s="16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</row>
    <row r="1646" spans="5:53" customFormat="1" x14ac:dyDescent="0.25">
      <c r="E1646" s="16"/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6"/>
      <c r="T1646" s="16"/>
      <c r="U1646" s="16"/>
      <c r="V1646" s="16"/>
      <c r="W1646" s="16"/>
      <c r="X1646" s="2"/>
      <c r="Y1646" s="16"/>
      <c r="Z1646" s="16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</row>
    <row r="1647" spans="5:53" customFormat="1" x14ac:dyDescent="0.25">
      <c r="E1647" s="16"/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6"/>
      <c r="T1647" s="16"/>
      <c r="U1647" s="16"/>
      <c r="V1647" s="16"/>
      <c r="W1647" s="16"/>
      <c r="X1647" s="2"/>
      <c r="Y1647" s="16"/>
      <c r="Z1647" s="16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</row>
    <row r="1648" spans="5:53" customFormat="1" x14ac:dyDescent="0.25">
      <c r="E1648" s="16"/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6"/>
      <c r="T1648" s="16"/>
      <c r="U1648" s="16"/>
      <c r="V1648" s="16"/>
      <c r="W1648" s="16"/>
      <c r="X1648" s="2"/>
      <c r="Y1648" s="16"/>
      <c r="Z1648" s="16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</row>
    <row r="1649" spans="5:53" customFormat="1" x14ac:dyDescent="0.25">
      <c r="E1649" s="16"/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6"/>
      <c r="T1649" s="16"/>
      <c r="U1649" s="16"/>
      <c r="V1649" s="16"/>
      <c r="W1649" s="16"/>
      <c r="X1649" s="2"/>
      <c r="Y1649" s="16"/>
      <c r="Z1649" s="16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</row>
    <row r="1650" spans="5:53" customFormat="1" x14ac:dyDescent="0.25">
      <c r="E1650" s="16"/>
      <c r="F1650" s="16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6"/>
      <c r="T1650" s="16"/>
      <c r="U1650" s="16"/>
      <c r="V1650" s="16"/>
      <c r="W1650" s="16"/>
      <c r="X1650" s="2"/>
      <c r="Y1650" s="16"/>
      <c r="Z1650" s="16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</row>
    <row r="1651" spans="5:53" customFormat="1" x14ac:dyDescent="0.25">
      <c r="E1651" s="16"/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6"/>
      <c r="T1651" s="16"/>
      <c r="U1651" s="16"/>
      <c r="V1651" s="16"/>
      <c r="W1651" s="16"/>
      <c r="X1651" s="2"/>
      <c r="Y1651" s="16"/>
      <c r="Z1651" s="16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</row>
    <row r="1652" spans="5:53" customFormat="1" x14ac:dyDescent="0.25">
      <c r="E1652" s="16"/>
      <c r="F1652" s="16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6"/>
      <c r="T1652" s="16"/>
      <c r="U1652" s="16"/>
      <c r="V1652" s="16"/>
      <c r="W1652" s="16"/>
      <c r="X1652" s="2"/>
      <c r="Y1652" s="16"/>
      <c r="Z1652" s="16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</row>
    <row r="1653" spans="5:53" customFormat="1" x14ac:dyDescent="0.25">
      <c r="E1653" s="16"/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6"/>
      <c r="T1653" s="16"/>
      <c r="U1653" s="16"/>
      <c r="V1653" s="16"/>
      <c r="W1653" s="16"/>
      <c r="X1653" s="2"/>
      <c r="Y1653" s="16"/>
      <c r="Z1653" s="16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</row>
    <row r="1654" spans="5:53" customFormat="1" x14ac:dyDescent="0.25">
      <c r="E1654" s="16"/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6"/>
      <c r="T1654" s="16"/>
      <c r="U1654" s="16"/>
      <c r="V1654" s="16"/>
      <c r="W1654" s="16"/>
      <c r="X1654" s="2"/>
      <c r="Y1654" s="16"/>
      <c r="Z1654" s="16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</row>
    <row r="1655" spans="5:53" customFormat="1" x14ac:dyDescent="0.25">
      <c r="E1655" s="16"/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6"/>
      <c r="T1655" s="16"/>
      <c r="U1655" s="16"/>
      <c r="V1655" s="16"/>
      <c r="W1655" s="16"/>
      <c r="X1655" s="2"/>
      <c r="Y1655" s="16"/>
      <c r="Z1655" s="16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</row>
    <row r="1656" spans="5:53" customFormat="1" x14ac:dyDescent="0.25">
      <c r="E1656" s="16"/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6"/>
      <c r="T1656" s="16"/>
      <c r="U1656" s="16"/>
      <c r="V1656" s="16"/>
      <c r="W1656" s="16"/>
      <c r="X1656" s="2"/>
      <c r="Y1656" s="16"/>
      <c r="Z1656" s="16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</row>
    <row r="1657" spans="5:53" customFormat="1" x14ac:dyDescent="0.25">
      <c r="E1657" s="16"/>
      <c r="F1657" s="16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6"/>
      <c r="T1657" s="16"/>
      <c r="U1657" s="16"/>
      <c r="V1657" s="16"/>
      <c r="W1657" s="16"/>
      <c r="X1657" s="2"/>
      <c r="Y1657" s="16"/>
      <c r="Z1657" s="16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</row>
    <row r="1658" spans="5:53" customFormat="1" x14ac:dyDescent="0.25">
      <c r="E1658" s="16"/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6"/>
      <c r="T1658" s="16"/>
      <c r="U1658" s="16"/>
      <c r="V1658" s="16"/>
      <c r="W1658" s="16"/>
      <c r="X1658" s="2"/>
      <c r="Y1658" s="16"/>
      <c r="Z1658" s="16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</row>
    <row r="1659" spans="5:53" customFormat="1" x14ac:dyDescent="0.25">
      <c r="E1659" s="16"/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6"/>
      <c r="T1659" s="16"/>
      <c r="U1659" s="16"/>
      <c r="V1659" s="16"/>
      <c r="W1659" s="16"/>
      <c r="X1659" s="2"/>
      <c r="Y1659" s="16"/>
      <c r="Z1659" s="16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</row>
    <row r="1660" spans="5:53" customFormat="1" x14ac:dyDescent="0.25">
      <c r="E1660" s="16"/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6"/>
      <c r="T1660" s="16"/>
      <c r="U1660" s="16"/>
      <c r="V1660" s="16"/>
      <c r="W1660" s="16"/>
      <c r="X1660" s="2"/>
      <c r="Y1660" s="16"/>
      <c r="Z1660" s="16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</row>
    <row r="1661" spans="5:53" customFormat="1" x14ac:dyDescent="0.25">
      <c r="E1661" s="16"/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6"/>
      <c r="T1661" s="16"/>
      <c r="U1661" s="16"/>
      <c r="V1661" s="16"/>
      <c r="W1661" s="16"/>
      <c r="X1661" s="2"/>
      <c r="Y1661" s="16"/>
      <c r="Z1661" s="16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</row>
    <row r="1662" spans="5:53" customFormat="1" x14ac:dyDescent="0.25">
      <c r="E1662" s="16"/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6"/>
      <c r="T1662" s="16"/>
      <c r="U1662" s="16"/>
      <c r="V1662" s="16"/>
      <c r="W1662" s="16"/>
      <c r="X1662" s="2"/>
      <c r="Y1662" s="16"/>
      <c r="Z1662" s="16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</row>
    <row r="1663" spans="5:53" customFormat="1" x14ac:dyDescent="0.25">
      <c r="E1663" s="16"/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6"/>
      <c r="T1663" s="16"/>
      <c r="U1663" s="16"/>
      <c r="V1663" s="16"/>
      <c r="W1663" s="16"/>
      <c r="X1663" s="2"/>
      <c r="Y1663" s="16"/>
      <c r="Z1663" s="16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</row>
    <row r="1664" spans="5:53" customFormat="1" x14ac:dyDescent="0.25">
      <c r="E1664" s="16"/>
      <c r="F1664" s="16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6"/>
      <c r="T1664" s="16"/>
      <c r="U1664" s="16"/>
      <c r="V1664" s="16"/>
      <c r="W1664" s="16"/>
      <c r="X1664" s="2"/>
      <c r="Y1664" s="16"/>
      <c r="Z1664" s="16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</row>
    <row r="1665" spans="5:53" customFormat="1" x14ac:dyDescent="0.25">
      <c r="E1665" s="16"/>
      <c r="F1665" s="16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6"/>
      <c r="T1665" s="16"/>
      <c r="U1665" s="16"/>
      <c r="V1665" s="16"/>
      <c r="W1665" s="16"/>
      <c r="X1665" s="2"/>
      <c r="Y1665" s="16"/>
      <c r="Z1665" s="16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</row>
    <row r="1666" spans="5:53" customFormat="1" x14ac:dyDescent="0.25">
      <c r="E1666" s="16"/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6"/>
      <c r="T1666" s="16"/>
      <c r="U1666" s="16"/>
      <c r="V1666" s="16"/>
      <c r="W1666" s="16"/>
      <c r="X1666" s="2"/>
      <c r="Y1666" s="16"/>
      <c r="Z1666" s="16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</row>
    <row r="1667" spans="5:53" customFormat="1" x14ac:dyDescent="0.25">
      <c r="E1667" s="16"/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6"/>
      <c r="T1667" s="16"/>
      <c r="U1667" s="16"/>
      <c r="V1667" s="16"/>
      <c r="W1667" s="16"/>
      <c r="X1667" s="2"/>
      <c r="Y1667" s="16"/>
      <c r="Z1667" s="16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</row>
    <row r="1668" spans="5:53" customFormat="1" x14ac:dyDescent="0.25">
      <c r="E1668" s="16"/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6"/>
      <c r="T1668" s="16"/>
      <c r="U1668" s="16"/>
      <c r="V1668" s="16"/>
      <c r="W1668" s="16"/>
      <c r="X1668" s="2"/>
      <c r="Y1668" s="16"/>
      <c r="Z1668" s="16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</row>
    <row r="1669" spans="5:53" customFormat="1" x14ac:dyDescent="0.25">
      <c r="E1669" s="16"/>
      <c r="F1669" s="16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6"/>
      <c r="T1669" s="16"/>
      <c r="U1669" s="16"/>
      <c r="V1669" s="16"/>
      <c r="W1669" s="16"/>
      <c r="X1669" s="2"/>
      <c r="Y1669" s="16"/>
      <c r="Z1669" s="16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</row>
    <row r="1670" spans="5:53" customFormat="1" x14ac:dyDescent="0.25">
      <c r="E1670" s="16"/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6"/>
      <c r="T1670" s="16"/>
      <c r="U1670" s="16"/>
      <c r="V1670" s="16"/>
      <c r="W1670" s="16"/>
      <c r="X1670" s="2"/>
      <c r="Y1670" s="16"/>
      <c r="Z1670" s="16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</row>
    <row r="1671" spans="5:53" customFormat="1" x14ac:dyDescent="0.25">
      <c r="E1671" s="16"/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6"/>
      <c r="T1671" s="16"/>
      <c r="U1671" s="16"/>
      <c r="V1671" s="16"/>
      <c r="W1671" s="16"/>
      <c r="X1671" s="2"/>
      <c r="Y1671" s="16"/>
      <c r="Z1671" s="16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</row>
    <row r="1672" spans="5:53" customFormat="1" x14ac:dyDescent="0.25">
      <c r="E1672" s="16"/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6"/>
      <c r="T1672" s="16"/>
      <c r="U1672" s="16"/>
      <c r="V1672" s="16"/>
      <c r="W1672" s="16"/>
      <c r="X1672" s="2"/>
      <c r="Y1672" s="16"/>
      <c r="Z1672" s="16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</row>
    <row r="1673" spans="5:53" customFormat="1" x14ac:dyDescent="0.25">
      <c r="E1673" s="16"/>
      <c r="F1673" s="16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6"/>
      <c r="T1673" s="16"/>
      <c r="U1673" s="16"/>
      <c r="V1673" s="16"/>
      <c r="W1673" s="16"/>
      <c r="X1673" s="2"/>
      <c r="Y1673" s="16"/>
      <c r="Z1673" s="16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</row>
    <row r="1674" spans="5:53" customFormat="1" x14ac:dyDescent="0.25">
      <c r="E1674" s="16"/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6"/>
      <c r="T1674" s="16"/>
      <c r="U1674" s="16"/>
      <c r="V1674" s="16"/>
      <c r="W1674" s="16"/>
      <c r="X1674" s="2"/>
      <c r="Y1674" s="16"/>
      <c r="Z1674" s="16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</row>
    <row r="1675" spans="5:53" customFormat="1" x14ac:dyDescent="0.25">
      <c r="E1675" s="16"/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6"/>
      <c r="T1675" s="16"/>
      <c r="U1675" s="16"/>
      <c r="V1675" s="16"/>
      <c r="W1675" s="16"/>
      <c r="X1675" s="2"/>
      <c r="Y1675" s="16"/>
      <c r="Z1675" s="16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</row>
    <row r="1676" spans="5:53" customFormat="1" x14ac:dyDescent="0.25">
      <c r="E1676" s="16"/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  <c r="R1676" s="16"/>
      <c r="S1676" s="16"/>
      <c r="T1676" s="16"/>
      <c r="U1676" s="16"/>
      <c r="V1676" s="16"/>
      <c r="W1676" s="16"/>
      <c r="X1676" s="2"/>
      <c r="Y1676" s="16"/>
      <c r="Z1676" s="16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</row>
    <row r="1677" spans="5:53" customFormat="1" x14ac:dyDescent="0.25">
      <c r="E1677" s="16"/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  <c r="R1677" s="16"/>
      <c r="S1677" s="16"/>
      <c r="T1677" s="16"/>
      <c r="U1677" s="16"/>
      <c r="V1677" s="16"/>
      <c r="W1677" s="16"/>
      <c r="X1677" s="2"/>
      <c r="Y1677" s="16"/>
      <c r="Z1677" s="16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</row>
    <row r="1678" spans="5:53" customFormat="1" x14ac:dyDescent="0.25">
      <c r="E1678" s="16"/>
      <c r="F1678" s="16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  <c r="R1678" s="16"/>
      <c r="S1678" s="16"/>
      <c r="T1678" s="16"/>
      <c r="U1678" s="16"/>
      <c r="V1678" s="16"/>
      <c r="W1678" s="16"/>
      <c r="X1678" s="2"/>
      <c r="Y1678" s="16"/>
      <c r="Z1678" s="16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</row>
    <row r="1679" spans="5:53" customFormat="1" x14ac:dyDescent="0.25">
      <c r="E1679" s="16"/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  <c r="R1679" s="16"/>
      <c r="S1679" s="16"/>
      <c r="T1679" s="16"/>
      <c r="U1679" s="16"/>
      <c r="V1679" s="16"/>
      <c r="W1679" s="16"/>
      <c r="X1679" s="2"/>
      <c r="Y1679" s="16"/>
      <c r="Z1679" s="16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</row>
    <row r="1680" spans="5:53" customFormat="1" x14ac:dyDescent="0.25">
      <c r="E1680" s="16"/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  <c r="R1680" s="16"/>
      <c r="S1680" s="16"/>
      <c r="T1680" s="16"/>
      <c r="U1680" s="16"/>
      <c r="V1680" s="16"/>
      <c r="W1680" s="16"/>
      <c r="X1680" s="2"/>
      <c r="Y1680" s="16"/>
      <c r="Z1680" s="16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</row>
    <row r="1681" spans="5:53" customFormat="1" x14ac:dyDescent="0.25">
      <c r="E1681" s="16"/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  <c r="R1681" s="16"/>
      <c r="S1681" s="16"/>
      <c r="T1681" s="16"/>
      <c r="U1681" s="16"/>
      <c r="V1681" s="16"/>
      <c r="W1681" s="16"/>
      <c r="X1681" s="2"/>
      <c r="Y1681" s="16"/>
      <c r="Z1681" s="16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</row>
    <row r="1682" spans="5:53" customFormat="1" x14ac:dyDescent="0.25">
      <c r="E1682" s="16"/>
      <c r="F1682" s="16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  <c r="R1682" s="16"/>
      <c r="S1682" s="16"/>
      <c r="T1682" s="16"/>
      <c r="U1682" s="16"/>
      <c r="V1682" s="16"/>
      <c r="W1682" s="16"/>
      <c r="X1682" s="2"/>
      <c r="Y1682" s="16"/>
      <c r="Z1682" s="16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</row>
    <row r="1683" spans="5:53" customFormat="1" x14ac:dyDescent="0.25">
      <c r="E1683" s="16"/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  <c r="R1683" s="16"/>
      <c r="S1683" s="16"/>
      <c r="T1683" s="16"/>
      <c r="U1683" s="16"/>
      <c r="V1683" s="16"/>
      <c r="W1683" s="16"/>
      <c r="X1683" s="2"/>
      <c r="Y1683" s="16"/>
      <c r="Z1683" s="16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</row>
    <row r="1684" spans="5:53" customFormat="1" x14ac:dyDescent="0.25">
      <c r="E1684" s="16"/>
      <c r="F1684" s="16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  <c r="R1684" s="16"/>
      <c r="S1684" s="16"/>
      <c r="T1684" s="16"/>
      <c r="U1684" s="16"/>
      <c r="V1684" s="16"/>
      <c r="W1684" s="16"/>
      <c r="X1684" s="2"/>
      <c r="Y1684" s="16"/>
      <c r="Z1684" s="16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</row>
    <row r="1685" spans="5:53" customFormat="1" x14ac:dyDescent="0.25">
      <c r="E1685" s="16"/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  <c r="R1685" s="16"/>
      <c r="S1685" s="16"/>
      <c r="T1685" s="16"/>
      <c r="U1685" s="16"/>
      <c r="V1685" s="16"/>
      <c r="W1685" s="16"/>
      <c r="X1685" s="2"/>
      <c r="Y1685" s="16"/>
      <c r="Z1685" s="16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</row>
    <row r="1686" spans="5:53" customFormat="1" x14ac:dyDescent="0.25">
      <c r="E1686" s="16"/>
      <c r="F1686" s="16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  <c r="R1686" s="16"/>
      <c r="S1686" s="16"/>
      <c r="T1686" s="16"/>
      <c r="U1686" s="16"/>
      <c r="V1686" s="16"/>
      <c r="W1686" s="16"/>
      <c r="X1686" s="2"/>
      <c r="Y1686" s="16"/>
      <c r="Z1686" s="16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</row>
    <row r="1687" spans="5:53" customFormat="1" x14ac:dyDescent="0.25">
      <c r="E1687" s="16"/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  <c r="R1687" s="16"/>
      <c r="S1687" s="16"/>
      <c r="T1687" s="16"/>
      <c r="U1687" s="16"/>
      <c r="V1687" s="16"/>
      <c r="W1687" s="16"/>
      <c r="X1687" s="2"/>
      <c r="Y1687" s="16"/>
      <c r="Z1687" s="16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</row>
    <row r="1688" spans="5:53" customFormat="1" x14ac:dyDescent="0.25">
      <c r="E1688" s="16"/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  <c r="R1688" s="16"/>
      <c r="S1688" s="16"/>
      <c r="T1688" s="16"/>
      <c r="U1688" s="16"/>
      <c r="V1688" s="16"/>
      <c r="W1688" s="16"/>
      <c r="X1688" s="2"/>
      <c r="Y1688" s="16"/>
      <c r="Z1688" s="16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</row>
    <row r="1689" spans="5:53" customFormat="1" x14ac:dyDescent="0.25">
      <c r="E1689" s="16"/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  <c r="R1689" s="16"/>
      <c r="S1689" s="16"/>
      <c r="T1689" s="16"/>
      <c r="U1689" s="16"/>
      <c r="V1689" s="16"/>
      <c r="W1689" s="16"/>
      <c r="X1689" s="2"/>
      <c r="Y1689" s="16"/>
      <c r="Z1689" s="16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</row>
    <row r="1690" spans="5:53" customFormat="1" x14ac:dyDescent="0.25">
      <c r="E1690" s="16"/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  <c r="R1690" s="16"/>
      <c r="S1690" s="16"/>
      <c r="T1690" s="16"/>
      <c r="U1690" s="16"/>
      <c r="V1690" s="16"/>
      <c r="W1690" s="16"/>
      <c r="X1690" s="2"/>
      <c r="Y1690" s="16"/>
      <c r="Z1690" s="16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</row>
    <row r="1691" spans="5:53" customFormat="1" x14ac:dyDescent="0.25">
      <c r="E1691" s="16"/>
      <c r="F1691" s="16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  <c r="R1691" s="16"/>
      <c r="S1691" s="16"/>
      <c r="T1691" s="16"/>
      <c r="U1691" s="16"/>
      <c r="V1691" s="16"/>
      <c r="W1691" s="16"/>
      <c r="X1691" s="2"/>
      <c r="Y1691" s="16"/>
      <c r="Z1691" s="16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</row>
    <row r="1692" spans="5:53" customFormat="1" x14ac:dyDescent="0.25">
      <c r="E1692" s="16"/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  <c r="R1692" s="16"/>
      <c r="S1692" s="16"/>
      <c r="T1692" s="16"/>
      <c r="U1692" s="16"/>
      <c r="V1692" s="16"/>
      <c r="W1692" s="16"/>
      <c r="X1692" s="2"/>
      <c r="Y1692" s="16"/>
      <c r="Z1692" s="16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</row>
    <row r="1693" spans="5:53" customFormat="1" x14ac:dyDescent="0.25">
      <c r="E1693" s="16"/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  <c r="R1693" s="16"/>
      <c r="S1693" s="16"/>
      <c r="T1693" s="16"/>
      <c r="U1693" s="16"/>
      <c r="V1693" s="16"/>
      <c r="W1693" s="16"/>
      <c r="X1693" s="2"/>
      <c r="Y1693" s="16"/>
      <c r="Z1693" s="16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</row>
    <row r="1694" spans="5:53" customFormat="1" x14ac:dyDescent="0.25">
      <c r="E1694" s="16"/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  <c r="R1694" s="16"/>
      <c r="S1694" s="16"/>
      <c r="T1694" s="16"/>
      <c r="U1694" s="16"/>
      <c r="V1694" s="16"/>
      <c r="W1694" s="16"/>
      <c r="X1694" s="2"/>
      <c r="Y1694" s="16"/>
      <c r="Z1694" s="16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</row>
    <row r="1695" spans="5:53" customFormat="1" x14ac:dyDescent="0.25">
      <c r="E1695" s="16"/>
      <c r="F1695" s="16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  <c r="R1695" s="16"/>
      <c r="S1695" s="16"/>
      <c r="T1695" s="16"/>
      <c r="U1695" s="16"/>
      <c r="V1695" s="16"/>
      <c r="W1695" s="16"/>
      <c r="X1695" s="2"/>
      <c r="Y1695" s="16"/>
      <c r="Z1695" s="16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</row>
    <row r="1696" spans="5:53" customFormat="1" x14ac:dyDescent="0.25">
      <c r="E1696" s="16"/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  <c r="R1696" s="16"/>
      <c r="S1696" s="16"/>
      <c r="T1696" s="16"/>
      <c r="U1696" s="16"/>
      <c r="V1696" s="16"/>
      <c r="W1696" s="16"/>
      <c r="X1696" s="2"/>
      <c r="Y1696" s="16"/>
      <c r="Z1696" s="16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</row>
    <row r="1697" spans="5:53" customFormat="1" x14ac:dyDescent="0.25">
      <c r="E1697" s="16"/>
      <c r="F1697" s="16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  <c r="R1697" s="16"/>
      <c r="S1697" s="16"/>
      <c r="T1697" s="16"/>
      <c r="U1697" s="16"/>
      <c r="V1697" s="16"/>
      <c r="W1697" s="16"/>
      <c r="X1697" s="2"/>
      <c r="Y1697" s="16"/>
      <c r="Z1697" s="16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</row>
    <row r="1698" spans="5:53" customFormat="1" x14ac:dyDescent="0.25">
      <c r="E1698" s="16"/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  <c r="R1698" s="16"/>
      <c r="S1698" s="16"/>
      <c r="T1698" s="16"/>
      <c r="U1698" s="16"/>
      <c r="V1698" s="16"/>
      <c r="W1698" s="16"/>
      <c r="X1698" s="2"/>
      <c r="Y1698" s="16"/>
      <c r="Z1698" s="16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</row>
    <row r="1699" spans="5:53" customFormat="1" x14ac:dyDescent="0.25">
      <c r="E1699" s="16"/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  <c r="R1699" s="16"/>
      <c r="S1699" s="16"/>
      <c r="T1699" s="16"/>
      <c r="U1699" s="16"/>
      <c r="V1699" s="16"/>
      <c r="W1699" s="16"/>
      <c r="X1699" s="2"/>
      <c r="Y1699" s="16"/>
      <c r="Z1699" s="16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</row>
    <row r="1700" spans="5:53" customFormat="1" x14ac:dyDescent="0.25">
      <c r="E1700" s="16"/>
      <c r="F1700" s="16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  <c r="R1700" s="16"/>
      <c r="S1700" s="16"/>
      <c r="T1700" s="16"/>
      <c r="U1700" s="16"/>
      <c r="V1700" s="16"/>
      <c r="W1700" s="16"/>
      <c r="X1700" s="2"/>
      <c r="Y1700" s="16"/>
      <c r="Z1700" s="16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</row>
    <row r="1701" spans="5:53" customFormat="1" x14ac:dyDescent="0.25">
      <c r="E1701" s="16"/>
      <c r="F1701" s="16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  <c r="R1701" s="16"/>
      <c r="S1701" s="16"/>
      <c r="T1701" s="16"/>
      <c r="U1701" s="16"/>
      <c r="V1701" s="16"/>
      <c r="W1701" s="16"/>
      <c r="X1701" s="2"/>
      <c r="Y1701" s="16"/>
      <c r="Z1701" s="16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</row>
    <row r="1702" spans="5:53" customFormat="1" x14ac:dyDescent="0.25">
      <c r="E1702" s="16"/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  <c r="R1702" s="16"/>
      <c r="S1702" s="16"/>
      <c r="T1702" s="16"/>
      <c r="U1702" s="16"/>
      <c r="V1702" s="16"/>
      <c r="W1702" s="16"/>
      <c r="X1702" s="2"/>
      <c r="Y1702" s="16"/>
      <c r="Z1702" s="16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</row>
    <row r="1703" spans="5:53" customFormat="1" x14ac:dyDescent="0.25">
      <c r="E1703" s="16"/>
      <c r="F1703" s="16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  <c r="R1703" s="16"/>
      <c r="S1703" s="16"/>
      <c r="T1703" s="16"/>
      <c r="U1703" s="16"/>
      <c r="V1703" s="16"/>
      <c r="W1703" s="16"/>
      <c r="X1703" s="2"/>
      <c r="Y1703" s="16"/>
      <c r="Z1703" s="16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</row>
    <row r="1704" spans="5:53" customFormat="1" x14ac:dyDescent="0.25">
      <c r="E1704" s="16"/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  <c r="R1704" s="16"/>
      <c r="S1704" s="16"/>
      <c r="T1704" s="16"/>
      <c r="U1704" s="16"/>
      <c r="V1704" s="16"/>
      <c r="W1704" s="16"/>
      <c r="X1704" s="2"/>
      <c r="Y1704" s="16"/>
      <c r="Z1704" s="16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</row>
    <row r="1705" spans="5:53" customFormat="1" x14ac:dyDescent="0.25">
      <c r="E1705" s="16"/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  <c r="R1705" s="16"/>
      <c r="S1705" s="16"/>
      <c r="T1705" s="16"/>
      <c r="U1705" s="16"/>
      <c r="V1705" s="16"/>
      <c r="W1705" s="16"/>
      <c r="X1705" s="2"/>
      <c r="Y1705" s="16"/>
      <c r="Z1705" s="16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</row>
    <row r="1706" spans="5:53" customFormat="1" x14ac:dyDescent="0.25">
      <c r="E1706" s="16"/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  <c r="R1706" s="16"/>
      <c r="S1706" s="16"/>
      <c r="T1706" s="16"/>
      <c r="U1706" s="16"/>
      <c r="V1706" s="16"/>
      <c r="W1706" s="16"/>
      <c r="X1706" s="2"/>
      <c r="Y1706" s="16"/>
      <c r="Z1706" s="16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</row>
    <row r="1707" spans="5:53" customFormat="1" x14ac:dyDescent="0.25">
      <c r="E1707" s="16"/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  <c r="R1707" s="16"/>
      <c r="S1707" s="16"/>
      <c r="T1707" s="16"/>
      <c r="U1707" s="16"/>
      <c r="V1707" s="16"/>
      <c r="W1707" s="16"/>
      <c r="X1707" s="2"/>
      <c r="Y1707" s="16"/>
      <c r="Z1707" s="16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</row>
    <row r="1708" spans="5:53" customFormat="1" x14ac:dyDescent="0.25">
      <c r="E1708" s="16"/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  <c r="R1708" s="16"/>
      <c r="S1708" s="16"/>
      <c r="T1708" s="16"/>
      <c r="U1708" s="16"/>
      <c r="V1708" s="16"/>
      <c r="W1708" s="16"/>
      <c r="X1708" s="2"/>
      <c r="Y1708" s="16"/>
      <c r="Z1708" s="16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</row>
    <row r="1709" spans="5:53" customFormat="1" x14ac:dyDescent="0.25">
      <c r="E1709" s="16"/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  <c r="R1709" s="16"/>
      <c r="S1709" s="16"/>
      <c r="T1709" s="16"/>
      <c r="U1709" s="16"/>
      <c r="V1709" s="16"/>
      <c r="W1709" s="16"/>
      <c r="X1709" s="2"/>
      <c r="Y1709" s="16"/>
      <c r="Z1709" s="16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</row>
    <row r="1710" spans="5:53" customFormat="1" x14ac:dyDescent="0.25">
      <c r="E1710" s="16"/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  <c r="R1710" s="16"/>
      <c r="S1710" s="16"/>
      <c r="T1710" s="16"/>
      <c r="U1710" s="16"/>
      <c r="V1710" s="16"/>
      <c r="W1710" s="16"/>
      <c r="X1710" s="2"/>
      <c r="Y1710" s="16"/>
      <c r="Z1710" s="16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</row>
    <row r="1711" spans="5:53" customFormat="1" x14ac:dyDescent="0.25">
      <c r="E1711" s="16"/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  <c r="R1711" s="16"/>
      <c r="S1711" s="16"/>
      <c r="T1711" s="16"/>
      <c r="U1711" s="16"/>
      <c r="V1711" s="16"/>
      <c r="W1711" s="16"/>
      <c r="X1711" s="2"/>
      <c r="Y1711" s="16"/>
      <c r="Z1711" s="16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</row>
    <row r="1712" spans="5:53" customFormat="1" x14ac:dyDescent="0.25">
      <c r="E1712" s="16"/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  <c r="R1712" s="16"/>
      <c r="S1712" s="16"/>
      <c r="T1712" s="16"/>
      <c r="U1712" s="16"/>
      <c r="V1712" s="16"/>
      <c r="W1712" s="16"/>
      <c r="X1712" s="2"/>
      <c r="Y1712" s="16"/>
      <c r="Z1712" s="16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</row>
    <row r="1713" spans="5:53" customFormat="1" x14ac:dyDescent="0.25">
      <c r="E1713" s="16"/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  <c r="R1713" s="16"/>
      <c r="S1713" s="16"/>
      <c r="T1713" s="16"/>
      <c r="U1713" s="16"/>
      <c r="V1713" s="16"/>
      <c r="W1713" s="16"/>
      <c r="X1713" s="2"/>
      <c r="Y1713" s="16"/>
      <c r="Z1713" s="16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</row>
    <row r="1714" spans="5:53" customFormat="1" x14ac:dyDescent="0.25">
      <c r="E1714" s="16"/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  <c r="R1714" s="16"/>
      <c r="S1714" s="16"/>
      <c r="T1714" s="16"/>
      <c r="U1714" s="16"/>
      <c r="V1714" s="16"/>
      <c r="W1714" s="16"/>
      <c r="X1714" s="2"/>
      <c r="Y1714" s="16"/>
      <c r="Z1714" s="16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</row>
    <row r="1715" spans="5:53" customFormat="1" x14ac:dyDescent="0.25">
      <c r="E1715" s="16"/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  <c r="R1715" s="16"/>
      <c r="S1715" s="16"/>
      <c r="T1715" s="16"/>
      <c r="U1715" s="16"/>
      <c r="V1715" s="16"/>
      <c r="W1715" s="16"/>
      <c r="X1715" s="2"/>
      <c r="Y1715" s="16"/>
      <c r="Z1715" s="16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</row>
    <row r="1716" spans="5:53" customFormat="1" x14ac:dyDescent="0.25">
      <c r="E1716" s="16"/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  <c r="R1716" s="16"/>
      <c r="S1716" s="16"/>
      <c r="T1716" s="16"/>
      <c r="U1716" s="16"/>
      <c r="V1716" s="16"/>
      <c r="W1716" s="16"/>
      <c r="X1716" s="2"/>
      <c r="Y1716" s="16"/>
      <c r="Z1716" s="16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</row>
    <row r="1717" spans="5:53" customFormat="1" x14ac:dyDescent="0.25">
      <c r="E1717" s="16"/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  <c r="R1717" s="16"/>
      <c r="S1717" s="16"/>
      <c r="T1717" s="16"/>
      <c r="U1717" s="16"/>
      <c r="V1717" s="16"/>
      <c r="W1717" s="16"/>
      <c r="X1717" s="2"/>
      <c r="Y1717" s="16"/>
      <c r="Z1717" s="16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</row>
    <row r="1718" spans="5:53" customFormat="1" x14ac:dyDescent="0.25">
      <c r="E1718" s="16"/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  <c r="R1718" s="16"/>
      <c r="S1718" s="16"/>
      <c r="T1718" s="16"/>
      <c r="U1718" s="16"/>
      <c r="V1718" s="16"/>
      <c r="W1718" s="16"/>
      <c r="X1718" s="2"/>
      <c r="Y1718" s="16"/>
      <c r="Z1718" s="16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</row>
    <row r="1719" spans="5:53" customFormat="1" x14ac:dyDescent="0.25">
      <c r="E1719" s="16"/>
      <c r="F1719" s="16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  <c r="R1719" s="16"/>
      <c r="S1719" s="16"/>
      <c r="T1719" s="16"/>
      <c r="U1719" s="16"/>
      <c r="V1719" s="16"/>
      <c r="W1719" s="16"/>
      <c r="X1719" s="2"/>
      <c r="Y1719" s="16"/>
      <c r="Z1719" s="16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</row>
    <row r="1720" spans="5:53" customFormat="1" x14ac:dyDescent="0.25">
      <c r="E1720" s="16"/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  <c r="R1720" s="16"/>
      <c r="S1720" s="16"/>
      <c r="T1720" s="16"/>
      <c r="U1720" s="16"/>
      <c r="V1720" s="16"/>
      <c r="W1720" s="16"/>
      <c r="X1720" s="2"/>
      <c r="Y1720" s="16"/>
      <c r="Z1720" s="16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</row>
    <row r="1721" spans="5:53" customFormat="1" x14ac:dyDescent="0.25">
      <c r="E1721" s="16"/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  <c r="R1721" s="16"/>
      <c r="S1721" s="16"/>
      <c r="T1721" s="16"/>
      <c r="U1721" s="16"/>
      <c r="V1721" s="16"/>
      <c r="W1721" s="16"/>
      <c r="X1721" s="2"/>
      <c r="Y1721" s="16"/>
      <c r="Z1721" s="16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</row>
    <row r="1722" spans="5:53" customFormat="1" x14ac:dyDescent="0.25">
      <c r="E1722" s="16"/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  <c r="R1722" s="16"/>
      <c r="S1722" s="16"/>
      <c r="T1722" s="16"/>
      <c r="U1722" s="16"/>
      <c r="V1722" s="16"/>
      <c r="W1722" s="16"/>
      <c r="X1722" s="2"/>
      <c r="Y1722" s="16"/>
      <c r="Z1722" s="16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</row>
    <row r="1723" spans="5:53" customFormat="1" x14ac:dyDescent="0.25">
      <c r="E1723" s="16"/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  <c r="R1723" s="16"/>
      <c r="S1723" s="16"/>
      <c r="T1723" s="16"/>
      <c r="U1723" s="16"/>
      <c r="V1723" s="16"/>
      <c r="W1723" s="16"/>
      <c r="X1723" s="2"/>
      <c r="Y1723" s="16"/>
      <c r="Z1723" s="16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</row>
    <row r="1724" spans="5:53" customFormat="1" x14ac:dyDescent="0.25">
      <c r="E1724" s="16"/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  <c r="R1724" s="16"/>
      <c r="S1724" s="16"/>
      <c r="T1724" s="16"/>
      <c r="U1724" s="16"/>
      <c r="V1724" s="16"/>
      <c r="W1724" s="16"/>
      <c r="X1724" s="2"/>
      <c r="Y1724" s="16"/>
      <c r="Z1724" s="16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</row>
    <row r="1725" spans="5:53" customFormat="1" x14ac:dyDescent="0.25">
      <c r="E1725" s="16"/>
      <c r="F1725" s="16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  <c r="R1725" s="16"/>
      <c r="S1725" s="16"/>
      <c r="T1725" s="16"/>
      <c r="U1725" s="16"/>
      <c r="V1725" s="16"/>
      <c r="W1725" s="16"/>
      <c r="X1725" s="2"/>
      <c r="Y1725" s="16"/>
      <c r="Z1725" s="16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</row>
    <row r="1726" spans="5:53" customFormat="1" x14ac:dyDescent="0.25">
      <c r="E1726" s="16"/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  <c r="R1726" s="16"/>
      <c r="S1726" s="16"/>
      <c r="T1726" s="16"/>
      <c r="U1726" s="16"/>
      <c r="V1726" s="16"/>
      <c r="W1726" s="16"/>
      <c r="X1726" s="2"/>
      <c r="Y1726" s="16"/>
      <c r="Z1726" s="16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</row>
    <row r="1727" spans="5:53" customFormat="1" x14ac:dyDescent="0.25">
      <c r="E1727" s="16"/>
      <c r="F1727" s="16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  <c r="R1727" s="16"/>
      <c r="S1727" s="16"/>
      <c r="T1727" s="16"/>
      <c r="U1727" s="16"/>
      <c r="V1727" s="16"/>
      <c r="W1727" s="16"/>
      <c r="X1727" s="2"/>
      <c r="Y1727" s="16"/>
      <c r="Z1727" s="16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</row>
    <row r="1728" spans="5:53" customFormat="1" x14ac:dyDescent="0.25">
      <c r="E1728" s="16"/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  <c r="R1728" s="16"/>
      <c r="S1728" s="16"/>
      <c r="T1728" s="16"/>
      <c r="U1728" s="16"/>
      <c r="V1728" s="16"/>
      <c r="W1728" s="16"/>
      <c r="X1728" s="2"/>
      <c r="Y1728" s="16"/>
      <c r="Z1728" s="16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</row>
    <row r="1729" spans="5:53" customFormat="1" x14ac:dyDescent="0.25">
      <c r="E1729" s="16"/>
      <c r="F1729" s="16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  <c r="R1729" s="16"/>
      <c r="S1729" s="16"/>
      <c r="T1729" s="16"/>
      <c r="U1729" s="16"/>
      <c r="V1729" s="16"/>
      <c r="W1729" s="16"/>
      <c r="X1729" s="2"/>
      <c r="Y1729" s="16"/>
      <c r="Z1729" s="16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</row>
    <row r="1730" spans="5:53" customFormat="1" x14ac:dyDescent="0.25">
      <c r="E1730" s="16"/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  <c r="R1730" s="16"/>
      <c r="S1730" s="16"/>
      <c r="T1730" s="16"/>
      <c r="U1730" s="16"/>
      <c r="V1730" s="16"/>
      <c r="W1730" s="16"/>
      <c r="X1730" s="2"/>
      <c r="Y1730" s="16"/>
      <c r="Z1730" s="16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</row>
    <row r="1731" spans="5:53" customFormat="1" x14ac:dyDescent="0.25">
      <c r="E1731" s="16"/>
      <c r="F1731" s="16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  <c r="R1731" s="16"/>
      <c r="S1731" s="16"/>
      <c r="T1731" s="16"/>
      <c r="U1731" s="16"/>
      <c r="V1731" s="16"/>
      <c r="W1731" s="16"/>
      <c r="X1731" s="2"/>
      <c r="Y1731" s="16"/>
      <c r="Z1731" s="16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</row>
    <row r="1732" spans="5:53" customFormat="1" x14ac:dyDescent="0.25">
      <c r="E1732" s="16"/>
      <c r="F1732" s="16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  <c r="R1732" s="16"/>
      <c r="S1732" s="16"/>
      <c r="T1732" s="16"/>
      <c r="U1732" s="16"/>
      <c r="V1732" s="16"/>
      <c r="W1732" s="16"/>
      <c r="X1732" s="2"/>
      <c r="Y1732" s="16"/>
      <c r="Z1732" s="16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</row>
    <row r="1733" spans="5:53" customFormat="1" x14ac:dyDescent="0.25">
      <c r="E1733" s="16"/>
      <c r="F1733" s="16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  <c r="R1733" s="16"/>
      <c r="S1733" s="16"/>
      <c r="T1733" s="16"/>
      <c r="U1733" s="16"/>
      <c r="V1733" s="16"/>
      <c r="W1733" s="16"/>
      <c r="X1733" s="2"/>
      <c r="Y1733" s="16"/>
      <c r="Z1733" s="16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</row>
    <row r="1734" spans="5:53" customFormat="1" x14ac:dyDescent="0.25">
      <c r="E1734" s="16"/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  <c r="R1734" s="16"/>
      <c r="S1734" s="16"/>
      <c r="T1734" s="16"/>
      <c r="U1734" s="16"/>
      <c r="V1734" s="16"/>
      <c r="W1734" s="16"/>
      <c r="X1734" s="2"/>
      <c r="Y1734" s="16"/>
      <c r="Z1734" s="16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</row>
    <row r="1735" spans="5:53" customFormat="1" x14ac:dyDescent="0.25">
      <c r="E1735" s="16"/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  <c r="R1735" s="16"/>
      <c r="S1735" s="16"/>
      <c r="T1735" s="16"/>
      <c r="U1735" s="16"/>
      <c r="V1735" s="16"/>
      <c r="W1735" s="16"/>
      <c r="X1735" s="2"/>
      <c r="Y1735" s="16"/>
      <c r="Z1735" s="16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</row>
    <row r="1736" spans="5:53" customFormat="1" x14ac:dyDescent="0.25">
      <c r="E1736" s="16"/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  <c r="R1736" s="16"/>
      <c r="S1736" s="16"/>
      <c r="T1736" s="16"/>
      <c r="U1736" s="16"/>
      <c r="V1736" s="16"/>
      <c r="W1736" s="16"/>
      <c r="X1736" s="2"/>
      <c r="Y1736" s="16"/>
      <c r="Z1736" s="16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</row>
    <row r="1737" spans="5:53" customFormat="1" x14ac:dyDescent="0.25">
      <c r="E1737" s="16"/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  <c r="R1737" s="16"/>
      <c r="S1737" s="16"/>
      <c r="T1737" s="16"/>
      <c r="U1737" s="16"/>
      <c r="V1737" s="16"/>
      <c r="W1737" s="16"/>
      <c r="X1737" s="2"/>
      <c r="Y1737" s="16"/>
      <c r="Z1737" s="16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</row>
    <row r="1738" spans="5:53" customFormat="1" x14ac:dyDescent="0.25">
      <c r="E1738" s="16"/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  <c r="R1738" s="16"/>
      <c r="S1738" s="16"/>
      <c r="T1738" s="16"/>
      <c r="U1738" s="16"/>
      <c r="V1738" s="16"/>
      <c r="W1738" s="16"/>
      <c r="X1738" s="2"/>
      <c r="Y1738" s="16"/>
      <c r="Z1738" s="16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</row>
    <row r="1739" spans="5:53" customFormat="1" x14ac:dyDescent="0.25">
      <c r="E1739" s="16"/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  <c r="R1739" s="16"/>
      <c r="S1739" s="16"/>
      <c r="T1739" s="16"/>
      <c r="U1739" s="16"/>
      <c r="V1739" s="16"/>
      <c r="W1739" s="16"/>
      <c r="X1739" s="2"/>
      <c r="Y1739" s="16"/>
      <c r="Z1739" s="16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</row>
    <row r="1740" spans="5:53" customFormat="1" x14ac:dyDescent="0.25">
      <c r="E1740" s="16"/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  <c r="R1740" s="16"/>
      <c r="S1740" s="16"/>
      <c r="T1740" s="16"/>
      <c r="U1740" s="16"/>
      <c r="V1740" s="16"/>
      <c r="W1740" s="16"/>
      <c r="X1740" s="2"/>
      <c r="Y1740" s="16"/>
      <c r="Z1740" s="16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</row>
    <row r="1741" spans="5:53" customFormat="1" x14ac:dyDescent="0.25">
      <c r="E1741" s="16"/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  <c r="R1741" s="16"/>
      <c r="S1741" s="16"/>
      <c r="T1741" s="16"/>
      <c r="U1741" s="16"/>
      <c r="V1741" s="16"/>
      <c r="W1741" s="16"/>
      <c r="X1741" s="2"/>
      <c r="Y1741" s="16"/>
      <c r="Z1741" s="16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</row>
    <row r="1742" spans="5:53" customFormat="1" x14ac:dyDescent="0.25">
      <c r="E1742" s="16"/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  <c r="R1742" s="16"/>
      <c r="S1742" s="16"/>
      <c r="T1742" s="16"/>
      <c r="U1742" s="16"/>
      <c r="V1742" s="16"/>
      <c r="W1742" s="16"/>
      <c r="X1742" s="2"/>
      <c r="Y1742" s="16"/>
      <c r="Z1742" s="16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</row>
    <row r="1743" spans="5:53" customFormat="1" x14ac:dyDescent="0.25">
      <c r="E1743" s="16"/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  <c r="R1743" s="16"/>
      <c r="S1743" s="16"/>
      <c r="T1743" s="16"/>
      <c r="U1743" s="16"/>
      <c r="V1743" s="16"/>
      <c r="W1743" s="16"/>
      <c r="X1743" s="2"/>
      <c r="Y1743" s="16"/>
      <c r="Z1743" s="16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</row>
    <row r="1744" spans="5:53" customFormat="1" x14ac:dyDescent="0.25">
      <c r="E1744" s="16"/>
      <c r="F1744" s="16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  <c r="R1744" s="16"/>
      <c r="S1744" s="16"/>
      <c r="T1744" s="16"/>
      <c r="U1744" s="16"/>
      <c r="V1744" s="16"/>
      <c r="W1744" s="16"/>
      <c r="X1744" s="2"/>
      <c r="Y1744" s="16"/>
      <c r="Z1744" s="16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</row>
    <row r="1745" spans="5:53" customFormat="1" x14ac:dyDescent="0.25">
      <c r="E1745" s="16"/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  <c r="R1745" s="16"/>
      <c r="S1745" s="16"/>
      <c r="T1745" s="16"/>
      <c r="U1745" s="16"/>
      <c r="V1745" s="16"/>
      <c r="W1745" s="16"/>
      <c r="X1745" s="2"/>
      <c r="Y1745" s="16"/>
      <c r="Z1745" s="16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</row>
    <row r="1746" spans="5:53" customFormat="1" x14ac:dyDescent="0.25">
      <c r="E1746" s="16"/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  <c r="R1746" s="16"/>
      <c r="S1746" s="16"/>
      <c r="T1746" s="16"/>
      <c r="U1746" s="16"/>
      <c r="V1746" s="16"/>
      <c r="W1746" s="16"/>
      <c r="X1746" s="2"/>
      <c r="Y1746" s="16"/>
      <c r="Z1746" s="16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</row>
    <row r="1747" spans="5:53" customFormat="1" x14ac:dyDescent="0.25">
      <c r="E1747" s="16"/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  <c r="R1747" s="16"/>
      <c r="S1747" s="16"/>
      <c r="T1747" s="16"/>
      <c r="U1747" s="16"/>
      <c r="V1747" s="16"/>
      <c r="W1747" s="16"/>
      <c r="X1747" s="2"/>
      <c r="Y1747" s="16"/>
      <c r="Z1747" s="16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</row>
    <row r="1748" spans="5:53" customFormat="1" x14ac:dyDescent="0.25">
      <c r="E1748" s="16"/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  <c r="R1748" s="16"/>
      <c r="S1748" s="16"/>
      <c r="T1748" s="16"/>
      <c r="U1748" s="16"/>
      <c r="V1748" s="16"/>
      <c r="W1748" s="16"/>
      <c r="X1748" s="2"/>
      <c r="Y1748" s="16"/>
      <c r="Z1748" s="16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</row>
    <row r="1749" spans="5:53" customFormat="1" x14ac:dyDescent="0.25">
      <c r="E1749" s="16"/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  <c r="R1749" s="16"/>
      <c r="S1749" s="16"/>
      <c r="T1749" s="16"/>
      <c r="U1749" s="16"/>
      <c r="V1749" s="16"/>
      <c r="W1749" s="16"/>
      <c r="X1749" s="2"/>
      <c r="Y1749" s="16"/>
      <c r="Z1749" s="16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</row>
    <row r="1750" spans="5:53" customFormat="1" x14ac:dyDescent="0.25">
      <c r="E1750" s="16"/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  <c r="R1750" s="16"/>
      <c r="S1750" s="16"/>
      <c r="T1750" s="16"/>
      <c r="U1750" s="16"/>
      <c r="V1750" s="16"/>
      <c r="W1750" s="16"/>
      <c r="X1750" s="2"/>
      <c r="Y1750" s="16"/>
      <c r="Z1750" s="16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</row>
    <row r="1751" spans="5:53" customFormat="1" x14ac:dyDescent="0.25">
      <c r="E1751" s="16"/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  <c r="R1751" s="16"/>
      <c r="S1751" s="16"/>
      <c r="T1751" s="16"/>
      <c r="U1751" s="16"/>
      <c r="V1751" s="16"/>
      <c r="W1751" s="16"/>
      <c r="X1751" s="2"/>
      <c r="Y1751" s="16"/>
      <c r="Z1751" s="16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</row>
    <row r="1752" spans="5:53" customFormat="1" x14ac:dyDescent="0.25">
      <c r="E1752" s="16"/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  <c r="R1752" s="16"/>
      <c r="S1752" s="16"/>
      <c r="T1752" s="16"/>
      <c r="U1752" s="16"/>
      <c r="V1752" s="16"/>
      <c r="W1752" s="16"/>
      <c r="X1752" s="2"/>
      <c r="Y1752" s="16"/>
      <c r="Z1752" s="16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</row>
    <row r="1753" spans="5:53" customFormat="1" x14ac:dyDescent="0.25">
      <c r="E1753" s="16"/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  <c r="R1753" s="16"/>
      <c r="S1753" s="16"/>
      <c r="T1753" s="16"/>
      <c r="U1753" s="16"/>
      <c r="V1753" s="16"/>
      <c r="W1753" s="16"/>
      <c r="X1753" s="2"/>
      <c r="Y1753" s="16"/>
      <c r="Z1753" s="16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</row>
    <row r="1754" spans="5:53" customFormat="1" x14ac:dyDescent="0.25">
      <c r="E1754" s="16"/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  <c r="R1754" s="16"/>
      <c r="S1754" s="16"/>
      <c r="T1754" s="16"/>
      <c r="U1754" s="16"/>
      <c r="V1754" s="16"/>
      <c r="W1754" s="16"/>
      <c r="X1754" s="2"/>
      <c r="Y1754" s="16"/>
      <c r="Z1754" s="16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</row>
    <row r="1755" spans="5:53" customFormat="1" x14ac:dyDescent="0.25">
      <c r="E1755" s="16"/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  <c r="R1755" s="16"/>
      <c r="S1755" s="16"/>
      <c r="T1755" s="16"/>
      <c r="U1755" s="16"/>
      <c r="V1755" s="16"/>
      <c r="W1755" s="16"/>
      <c r="X1755" s="2"/>
      <c r="Y1755" s="16"/>
      <c r="Z1755" s="16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</row>
    <row r="1756" spans="5:53" customFormat="1" x14ac:dyDescent="0.25">
      <c r="E1756" s="16"/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  <c r="R1756" s="16"/>
      <c r="S1756" s="16"/>
      <c r="T1756" s="16"/>
      <c r="U1756" s="16"/>
      <c r="V1756" s="16"/>
      <c r="W1756" s="16"/>
      <c r="X1756" s="2"/>
      <c r="Y1756" s="16"/>
      <c r="Z1756" s="16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</row>
    <row r="1757" spans="5:53" customFormat="1" x14ac:dyDescent="0.25">
      <c r="E1757" s="16"/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  <c r="R1757" s="16"/>
      <c r="S1757" s="16"/>
      <c r="T1757" s="16"/>
      <c r="U1757" s="16"/>
      <c r="V1757" s="16"/>
      <c r="W1757" s="16"/>
      <c r="X1757" s="2"/>
      <c r="Y1757" s="16"/>
      <c r="Z1757" s="16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</row>
    <row r="1758" spans="5:53" customFormat="1" x14ac:dyDescent="0.25">
      <c r="E1758" s="16"/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  <c r="R1758" s="16"/>
      <c r="S1758" s="16"/>
      <c r="T1758" s="16"/>
      <c r="U1758" s="16"/>
      <c r="V1758" s="16"/>
      <c r="W1758" s="16"/>
      <c r="X1758" s="2"/>
      <c r="Y1758" s="16"/>
      <c r="Z1758" s="16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</row>
    <row r="1759" spans="5:53" customFormat="1" x14ac:dyDescent="0.25">
      <c r="E1759" s="16"/>
      <c r="F1759" s="16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  <c r="R1759" s="16"/>
      <c r="S1759" s="16"/>
      <c r="T1759" s="16"/>
      <c r="U1759" s="16"/>
      <c r="V1759" s="16"/>
      <c r="W1759" s="16"/>
      <c r="X1759" s="2"/>
      <c r="Y1759" s="16"/>
      <c r="Z1759" s="16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</row>
    <row r="1760" spans="5:53" customFormat="1" x14ac:dyDescent="0.25">
      <c r="E1760" s="16"/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  <c r="R1760" s="16"/>
      <c r="S1760" s="16"/>
      <c r="T1760" s="16"/>
      <c r="U1760" s="16"/>
      <c r="V1760" s="16"/>
      <c r="W1760" s="16"/>
      <c r="X1760" s="2"/>
      <c r="Y1760" s="16"/>
      <c r="Z1760" s="16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</row>
    <row r="1761" spans="5:53" customFormat="1" x14ac:dyDescent="0.25">
      <c r="E1761" s="16"/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  <c r="R1761" s="16"/>
      <c r="S1761" s="16"/>
      <c r="T1761" s="16"/>
      <c r="U1761" s="16"/>
      <c r="V1761" s="16"/>
      <c r="W1761" s="16"/>
      <c r="X1761" s="2"/>
      <c r="Y1761" s="16"/>
      <c r="Z1761" s="16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</row>
    <row r="1762" spans="5:53" customFormat="1" x14ac:dyDescent="0.25">
      <c r="E1762" s="16"/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  <c r="R1762" s="16"/>
      <c r="S1762" s="16"/>
      <c r="T1762" s="16"/>
      <c r="U1762" s="16"/>
      <c r="V1762" s="16"/>
      <c r="W1762" s="16"/>
      <c r="X1762" s="2"/>
      <c r="Y1762" s="16"/>
      <c r="Z1762" s="16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</row>
    <row r="1763" spans="5:53" customFormat="1" x14ac:dyDescent="0.25">
      <c r="E1763" s="16"/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  <c r="R1763" s="16"/>
      <c r="S1763" s="16"/>
      <c r="T1763" s="16"/>
      <c r="U1763" s="16"/>
      <c r="V1763" s="16"/>
      <c r="W1763" s="16"/>
      <c r="X1763" s="2"/>
      <c r="Y1763" s="16"/>
      <c r="Z1763" s="16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</row>
    <row r="1764" spans="5:53" customFormat="1" x14ac:dyDescent="0.25">
      <c r="E1764" s="16"/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  <c r="R1764" s="16"/>
      <c r="S1764" s="16"/>
      <c r="T1764" s="16"/>
      <c r="U1764" s="16"/>
      <c r="V1764" s="16"/>
      <c r="W1764" s="16"/>
      <c r="X1764" s="2"/>
      <c r="Y1764" s="16"/>
      <c r="Z1764" s="16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</row>
    <row r="1765" spans="5:53" customFormat="1" x14ac:dyDescent="0.25">
      <c r="E1765" s="16"/>
      <c r="F1765" s="16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6"/>
      <c r="T1765" s="16"/>
      <c r="U1765" s="16"/>
      <c r="V1765" s="16"/>
      <c r="W1765" s="16"/>
      <c r="X1765" s="2"/>
      <c r="Y1765" s="16"/>
      <c r="Z1765" s="16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</row>
    <row r="1766" spans="5:53" customFormat="1" x14ac:dyDescent="0.25">
      <c r="E1766" s="16"/>
      <c r="F1766" s="16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6"/>
      <c r="T1766" s="16"/>
      <c r="U1766" s="16"/>
      <c r="V1766" s="16"/>
      <c r="W1766" s="16"/>
      <c r="X1766" s="2"/>
      <c r="Y1766" s="16"/>
      <c r="Z1766" s="16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</row>
    <row r="1767" spans="5:53" customFormat="1" x14ac:dyDescent="0.25">
      <c r="E1767" s="16"/>
      <c r="F1767" s="16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6"/>
      <c r="T1767" s="16"/>
      <c r="U1767" s="16"/>
      <c r="V1767" s="16"/>
      <c r="W1767" s="16"/>
      <c r="X1767" s="2"/>
      <c r="Y1767" s="16"/>
      <c r="Z1767" s="16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</row>
    <row r="1768" spans="5:53" customFormat="1" x14ac:dyDescent="0.25">
      <c r="E1768" s="16"/>
      <c r="F1768" s="16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6"/>
      <c r="T1768" s="16"/>
      <c r="U1768" s="16"/>
      <c r="V1768" s="16"/>
      <c r="W1768" s="16"/>
      <c r="X1768" s="2"/>
      <c r="Y1768" s="16"/>
      <c r="Z1768" s="16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</row>
    <row r="1769" spans="5:53" customFormat="1" x14ac:dyDescent="0.25">
      <c r="E1769" s="16"/>
      <c r="F1769" s="16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6"/>
      <c r="T1769" s="16"/>
      <c r="U1769" s="16"/>
      <c r="V1769" s="16"/>
      <c r="W1769" s="16"/>
      <c r="X1769" s="2"/>
      <c r="Y1769" s="16"/>
      <c r="Z1769" s="16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</row>
    <row r="1770" spans="5:53" customFormat="1" x14ac:dyDescent="0.25">
      <c r="E1770" s="16"/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6"/>
      <c r="T1770" s="16"/>
      <c r="U1770" s="16"/>
      <c r="V1770" s="16"/>
      <c r="W1770" s="16"/>
      <c r="X1770" s="2"/>
      <c r="Y1770" s="16"/>
      <c r="Z1770" s="16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</row>
    <row r="1771" spans="5:53" customFormat="1" x14ac:dyDescent="0.25">
      <c r="E1771" s="16"/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6"/>
      <c r="T1771" s="16"/>
      <c r="U1771" s="16"/>
      <c r="V1771" s="16"/>
      <c r="W1771" s="16"/>
      <c r="X1771" s="2"/>
      <c r="Y1771" s="16"/>
      <c r="Z1771" s="16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</row>
    <row r="1772" spans="5:53" customFormat="1" x14ac:dyDescent="0.25">
      <c r="E1772" s="16"/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6"/>
      <c r="T1772" s="16"/>
      <c r="U1772" s="16"/>
      <c r="V1772" s="16"/>
      <c r="W1772" s="16"/>
      <c r="X1772" s="2"/>
      <c r="Y1772" s="16"/>
      <c r="Z1772" s="16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</row>
    <row r="1773" spans="5:53" customFormat="1" x14ac:dyDescent="0.25">
      <c r="E1773" s="16"/>
      <c r="F1773" s="16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6"/>
      <c r="T1773" s="16"/>
      <c r="U1773" s="16"/>
      <c r="V1773" s="16"/>
      <c r="W1773" s="16"/>
      <c r="X1773" s="2"/>
      <c r="Y1773" s="16"/>
      <c r="Z1773" s="16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</row>
    <row r="1774" spans="5:53" customFormat="1" x14ac:dyDescent="0.25">
      <c r="E1774" s="16"/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6"/>
      <c r="T1774" s="16"/>
      <c r="U1774" s="16"/>
      <c r="V1774" s="16"/>
      <c r="W1774" s="16"/>
      <c r="X1774" s="2"/>
      <c r="Y1774" s="16"/>
      <c r="Z1774" s="16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</row>
    <row r="1775" spans="5:53" customFormat="1" x14ac:dyDescent="0.25">
      <c r="E1775" s="16"/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6"/>
      <c r="T1775" s="16"/>
      <c r="U1775" s="16"/>
      <c r="V1775" s="16"/>
      <c r="W1775" s="16"/>
      <c r="X1775" s="2"/>
      <c r="Y1775" s="16"/>
      <c r="Z1775" s="16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</row>
    <row r="1776" spans="5:53" customFormat="1" x14ac:dyDescent="0.25">
      <c r="E1776" s="16"/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6"/>
      <c r="T1776" s="16"/>
      <c r="U1776" s="16"/>
      <c r="V1776" s="16"/>
      <c r="W1776" s="16"/>
      <c r="X1776" s="2"/>
      <c r="Y1776" s="16"/>
      <c r="Z1776" s="16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</row>
    <row r="1777" spans="5:53" customFormat="1" x14ac:dyDescent="0.25">
      <c r="E1777" s="16"/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6"/>
      <c r="T1777" s="16"/>
      <c r="U1777" s="16"/>
      <c r="V1777" s="16"/>
      <c r="W1777" s="16"/>
      <c r="X1777" s="2"/>
      <c r="Y1777" s="16"/>
      <c r="Z1777" s="16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</row>
    <row r="1778" spans="5:53" customFormat="1" x14ac:dyDescent="0.25">
      <c r="E1778" s="16"/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6"/>
      <c r="T1778" s="16"/>
      <c r="U1778" s="16"/>
      <c r="V1778" s="16"/>
      <c r="W1778" s="16"/>
      <c r="X1778" s="2"/>
      <c r="Y1778" s="16"/>
      <c r="Z1778" s="16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</row>
    <row r="1779" spans="5:53" customFormat="1" x14ac:dyDescent="0.25">
      <c r="E1779" s="16"/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6"/>
      <c r="T1779" s="16"/>
      <c r="U1779" s="16"/>
      <c r="V1779" s="16"/>
      <c r="W1779" s="16"/>
      <c r="X1779" s="2"/>
      <c r="Y1779" s="16"/>
      <c r="Z1779" s="16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</row>
    <row r="1780" spans="5:53" customFormat="1" x14ac:dyDescent="0.25">
      <c r="E1780" s="16"/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6"/>
      <c r="T1780" s="16"/>
      <c r="U1780" s="16"/>
      <c r="V1780" s="16"/>
      <c r="W1780" s="16"/>
      <c r="X1780" s="2"/>
      <c r="Y1780" s="16"/>
      <c r="Z1780" s="16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</row>
    <row r="1781" spans="5:53" customFormat="1" x14ac:dyDescent="0.25">
      <c r="E1781" s="16"/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6"/>
      <c r="T1781" s="16"/>
      <c r="U1781" s="16"/>
      <c r="V1781" s="16"/>
      <c r="W1781" s="16"/>
      <c r="X1781" s="2"/>
      <c r="Y1781" s="16"/>
      <c r="Z1781" s="16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</row>
    <row r="1782" spans="5:53" customFormat="1" x14ac:dyDescent="0.25">
      <c r="E1782" s="16"/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6"/>
      <c r="T1782" s="16"/>
      <c r="U1782" s="16"/>
      <c r="V1782" s="16"/>
      <c r="W1782" s="16"/>
      <c r="X1782" s="2"/>
      <c r="Y1782" s="16"/>
      <c r="Z1782" s="16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</row>
    <row r="1783" spans="5:53" customFormat="1" x14ac:dyDescent="0.25">
      <c r="E1783" s="16"/>
      <c r="F1783" s="16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6"/>
      <c r="T1783" s="16"/>
      <c r="U1783" s="16"/>
      <c r="V1783" s="16"/>
      <c r="W1783" s="16"/>
      <c r="X1783" s="2"/>
      <c r="Y1783" s="16"/>
      <c r="Z1783" s="16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</row>
    <row r="1784" spans="5:53" customFormat="1" x14ac:dyDescent="0.25">
      <c r="E1784" s="16"/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6"/>
      <c r="T1784" s="16"/>
      <c r="U1784" s="16"/>
      <c r="V1784" s="16"/>
      <c r="W1784" s="16"/>
      <c r="X1784" s="2"/>
      <c r="Y1784" s="16"/>
      <c r="Z1784" s="16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</row>
    <row r="1785" spans="5:53" customFormat="1" x14ac:dyDescent="0.25">
      <c r="E1785" s="16"/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6"/>
      <c r="T1785" s="16"/>
      <c r="U1785" s="16"/>
      <c r="V1785" s="16"/>
      <c r="W1785" s="16"/>
      <c r="X1785" s="2"/>
      <c r="Y1785" s="16"/>
      <c r="Z1785" s="16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</row>
    <row r="1786" spans="5:53" customFormat="1" x14ac:dyDescent="0.25">
      <c r="E1786" s="16"/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6"/>
      <c r="T1786" s="16"/>
      <c r="U1786" s="16"/>
      <c r="V1786" s="16"/>
      <c r="W1786" s="16"/>
      <c r="X1786" s="2"/>
      <c r="Y1786" s="16"/>
      <c r="Z1786" s="16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</row>
    <row r="1787" spans="5:53" customFormat="1" x14ac:dyDescent="0.25">
      <c r="E1787" s="16"/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6"/>
      <c r="T1787" s="16"/>
      <c r="U1787" s="16"/>
      <c r="V1787" s="16"/>
      <c r="W1787" s="16"/>
      <c r="X1787" s="2"/>
      <c r="Y1787" s="16"/>
      <c r="Z1787" s="16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</row>
    <row r="1788" spans="5:53" customFormat="1" x14ac:dyDescent="0.25">
      <c r="E1788" s="16"/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6"/>
      <c r="T1788" s="16"/>
      <c r="U1788" s="16"/>
      <c r="V1788" s="16"/>
      <c r="W1788" s="16"/>
      <c r="X1788" s="2"/>
      <c r="Y1788" s="16"/>
      <c r="Z1788" s="16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</row>
    <row r="1789" spans="5:53" customFormat="1" x14ac:dyDescent="0.25">
      <c r="E1789" s="16"/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6"/>
      <c r="T1789" s="16"/>
      <c r="U1789" s="16"/>
      <c r="V1789" s="16"/>
      <c r="W1789" s="16"/>
      <c r="X1789" s="2"/>
      <c r="Y1789" s="16"/>
      <c r="Z1789" s="16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</row>
    <row r="1790" spans="5:53" customFormat="1" x14ac:dyDescent="0.25">
      <c r="E1790" s="16"/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6"/>
      <c r="T1790" s="16"/>
      <c r="U1790" s="16"/>
      <c r="V1790" s="16"/>
      <c r="W1790" s="16"/>
      <c r="X1790" s="2"/>
      <c r="Y1790" s="16"/>
      <c r="Z1790" s="16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</row>
    <row r="1791" spans="5:53" customFormat="1" x14ac:dyDescent="0.25">
      <c r="E1791" s="16"/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6"/>
      <c r="T1791" s="16"/>
      <c r="U1791" s="16"/>
      <c r="V1791" s="16"/>
      <c r="W1791" s="16"/>
      <c r="X1791" s="2"/>
      <c r="Y1791" s="16"/>
      <c r="Z1791" s="16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</row>
    <row r="1792" spans="5:53" customFormat="1" x14ac:dyDescent="0.25">
      <c r="E1792" s="16"/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6"/>
      <c r="T1792" s="16"/>
      <c r="U1792" s="16"/>
      <c r="V1792" s="16"/>
      <c r="W1792" s="16"/>
      <c r="X1792" s="2"/>
      <c r="Y1792" s="16"/>
      <c r="Z1792" s="16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</row>
    <row r="1793" spans="5:53" customFormat="1" x14ac:dyDescent="0.25">
      <c r="E1793" s="16"/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6"/>
      <c r="T1793" s="16"/>
      <c r="U1793" s="16"/>
      <c r="V1793" s="16"/>
      <c r="W1793" s="16"/>
      <c r="X1793" s="2"/>
      <c r="Y1793" s="16"/>
      <c r="Z1793" s="16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</row>
    <row r="1794" spans="5:53" customFormat="1" x14ac:dyDescent="0.25">
      <c r="E1794" s="16"/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6"/>
      <c r="T1794" s="16"/>
      <c r="U1794" s="16"/>
      <c r="V1794" s="16"/>
      <c r="W1794" s="16"/>
      <c r="X1794" s="2"/>
      <c r="Y1794" s="16"/>
      <c r="Z1794" s="16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</row>
    <row r="1795" spans="5:53" customFormat="1" x14ac:dyDescent="0.25">
      <c r="E1795" s="16"/>
      <c r="F1795" s="16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6"/>
      <c r="T1795" s="16"/>
      <c r="U1795" s="16"/>
      <c r="V1795" s="16"/>
      <c r="W1795" s="16"/>
      <c r="X1795" s="2"/>
      <c r="Y1795" s="16"/>
      <c r="Z1795" s="16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</row>
    <row r="1796" spans="5:53" customFormat="1" x14ac:dyDescent="0.25">
      <c r="E1796" s="16"/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6"/>
      <c r="T1796" s="16"/>
      <c r="U1796" s="16"/>
      <c r="V1796" s="16"/>
      <c r="W1796" s="16"/>
      <c r="X1796" s="2"/>
      <c r="Y1796" s="16"/>
      <c r="Z1796" s="16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</row>
    <row r="1797" spans="5:53" customFormat="1" x14ac:dyDescent="0.25">
      <c r="E1797" s="16"/>
      <c r="F1797" s="16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6"/>
      <c r="T1797" s="16"/>
      <c r="U1797" s="16"/>
      <c r="V1797" s="16"/>
      <c r="W1797" s="16"/>
      <c r="X1797" s="2"/>
      <c r="Y1797" s="16"/>
      <c r="Z1797" s="16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</row>
    <row r="1798" spans="5:53" customFormat="1" x14ac:dyDescent="0.25">
      <c r="E1798" s="16"/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6"/>
      <c r="T1798" s="16"/>
      <c r="U1798" s="16"/>
      <c r="V1798" s="16"/>
      <c r="W1798" s="16"/>
      <c r="X1798" s="2"/>
      <c r="Y1798" s="16"/>
      <c r="Z1798" s="16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</row>
    <row r="1799" spans="5:53" customFormat="1" x14ac:dyDescent="0.25">
      <c r="E1799" s="16"/>
      <c r="F1799" s="16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6"/>
      <c r="T1799" s="16"/>
      <c r="U1799" s="16"/>
      <c r="V1799" s="16"/>
      <c r="W1799" s="16"/>
      <c r="X1799" s="2"/>
      <c r="Y1799" s="16"/>
      <c r="Z1799" s="16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</row>
    <row r="1800" spans="5:53" customFormat="1" x14ac:dyDescent="0.25">
      <c r="E1800" s="16"/>
      <c r="F1800" s="16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6"/>
      <c r="T1800" s="16"/>
      <c r="U1800" s="16"/>
      <c r="V1800" s="16"/>
      <c r="W1800" s="16"/>
      <c r="X1800" s="2"/>
      <c r="Y1800" s="16"/>
      <c r="Z1800" s="16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</row>
    <row r="1801" spans="5:53" customFormat="1" x14ac:dyDescent="0.25">
      <c r="E1801" s="16"/>
      <c r="F1801" s="16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6"/>
      <c r="T1801" s="16"/>
      <c r="U1801" s="16"/>
      <c r="V1801" s="16"/>
      <c r="W1801" s="16"/>
      <c r="X1801" s="2"/>
      <c r="Y1801" s="16"/>
      <c r="Z1801" s="16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</row>
    <row r="1802" spans="5:53" customFormat="1" x14ac:dyDescent="0.25">
      <c r="E1802" s="16"/>
      <c r="F1802" s="16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6"/>
      <c r="T1802" s="16"/>
      <c r="U1802" s="16"/>
      <c r="V1802" s="16"/>
      <c r="W1802" s="16"/>
      <c r="X1802" s="2"/>
      <c r="Y1802" s="16"/>
      <c r="Z1802" s="16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</row>
    <row r="1803" spans="5:53" customFormat="1" x14ac:dyDescent="0.25">
      <c r="E1803" s="16"/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6"/>
      <c r="T1803" s="16"/>
      <c r="U1803" s="16"/>
      <c r="V1803" s="16"/>
      <c r="W1803" s="16"/>
      <c r="X1803" s="2"/>
      <c r="Y1803" s="16"/>
      <c r="Z1803" s="16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</row>
    <row r="1804" spans="5:53" customFormat="1" x14ac:dyDescent="0.25">
      <c r="E1804" s="16"/>
      <c r="F1804" s="16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6"/>
      <c r="T1804" s="16"/>
      <c r="U1804" s="16"/>
      <c r="V1804" s="16"/>
      <c r="W1804" s="16"/>
      <c r="X1804" s="2"/>
      <c r="Y1804" s="16"/>
      <c r="Z1804" s="16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</row>
    <row r="1805" spans="5:53" customFormat="1" x14ac:dyDescent="0.25">
      <c r="E1805" s="16"/>
      <c r="F1805" s="16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6"/>
      <c r="T1805" s="16"/>
      <c r="U1805" s="16"/>
      <c r="V1805" s="16"/>
      <c r="W1805" s="16"/>
      <c r="X1805" s="2"/>
      <c r="Y1805" s="16"/>
      <c r="Z1805" s="16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</row>
    <row r="1806" spans="5:53" customFormat="1" x14ac:dyDescent="0.25">
      <c r="E1806" s="16"/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6"/>
      <c r="T1806" s="16"/>
      <c r="U1806" s="16"/>
      <c r="V1806" s="16"/>
      <c r="W1806" s="16"/>
      <c r="X1806" s="2"/>
      <c r="Y1806" s="16"/>
      <c r="Z1806" s="16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</row>
    <row r="1807" spans="5:53" customFormat="1" x14ac:dyDescent="0.25">
      <c r="E1807" s="16"/>
      <c r="F1807" s="16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6"/>
      <c r="T1807" s="16"/>
      <c r="U1807" s="16"/>
      <c r="V1807" s="16"/>
      <c r="W1807" s="16"/>
      <c r="X1807" s="2"/>
      <c r="Y1807" s="16"/>
      <c r="Z1807" s="16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</row>
    <row r="1808" spans="5:53" customFormat="1" x14ac:dyDescent="0.25">
      <c r="E1808" s="16"/>
      <c r="F1808" s="16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6"/>
      <c r="T1808" s="16"/>
      <c r="U1808" s="16"/>
      <c r="V1808" s="16"/>
      <c r="W1808" s="16"/>
      <c r="X1808" s="2"/>
      <c r="Y1808" s="16"/>
      <c r="Z1808" s="16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</row>
    <row r="1809" spans="5:53" customFormat="1" x14ac:dyDescent="0.25">
      <c r="E1809" s="16"/>
      <c r="F1809" s="16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6"/>
      <c r="T1809" s="16"/>
      <c r="U1809" s="16"/>
      <c r="V1809" s="16"/>
      <c r="W1809" s="16"/>
      <c r="X1809" s="2"/>
      <c r="Y1809" s="16"/>
      <c r="Z1809" s="16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</row>
    <row r="1810" spans="5:53" customFormat="1" x14ac:dyDescent="0.25">
      <c r="E1810" s="16"/>
      <c r="F1810" s="16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6"/>
      <c r="T1810" s="16"/>
      <c r="U1810" s="16"/>
      <c r="V1810" s="16"/>
      <c r="W1810" s="16"/>
      <c r="X1810" s="2"/>
      <c r="Y1810" s="16"/>
      <c r="Z1810" s="16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</row>
    <row r="1811" spans="5:53" customFormat="1" x14ac:dyDescent="0.25">
      <c r="E1811" s="16"/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6"/>
      <c r="T1811" s="16"/>
      <c r="U1811" s="16"/>
      <c r="V1811" s="16"/>
      <c r="W1811" s="16"/>
      <c r="X1811" s="2"/>
      <c r="Y1811" s="16"/>
      <c r="Z1811" s="16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</row>
    <row r="1812" spans="5:53" customFormat="1" x14ac:dyDescent="0.25">
      <c r="E1812" s="16"/>
      <c r="F1812" s="16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6"/>
      <c r="T1812" s="16"/>
      <c r="U1812" s="16"/>
      <c r="V1812" s="16"/>
      <c r="W1812" s="16"/>
      <c r="X1812" s="2"/>
      <c r="Y1812" s="16"/>
      <c r="Z1812" s="16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</row>
    <row r="1813" spans="5:53" customFormat="1" x14ac:dyDescent="0.25">
      <c r="E1813" s="16"/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6"/>
      <c r="T1813" s="16"/>
      <c r="U1813" s="16"/>
      <c r="V1813" s="16"/>
      <c r="W1813" s="16"/>
      <c r="X1813" s="2"/>
      <c r="Y1813" s="16"/>
      <c r="Z1813" s="16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</row>
    <row r="1814" spans="5:53" customFormat="1" x14ac:dyDescent="0.25">
      <c r="E1814" s="16"/>
      <c r="F1814" s="16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6"/>
      <c r="T1814" s="16"/>
      <c r="U1814" s="16"/>
      <c r="V1814" s="16"/>
      <c r="W1814" s="16"/>
      <c r="X1814" s="2"/>
      <c r="Y1814" s="16"/>
      <c r="Z1814" s="16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</row>
    <row r="1815" spans="5:53" customFormat="1" x14ac:dyDescent="0.25">
      <c r="E1815" s="16"/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6"/>
      <c r="T1815" s="16"/>
      <c r="U1815" s="16"/>
      <c r="V1815" s="16"/>
      <c r="W1815" s="16"/>
      <c r="X1815" s="2"/>
      <c r="Y1815" s="16"/>
      <c r="Z1815" s="16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</row>
    <row r="1816" spans="5:53" customFormat="1" x14ac:dyDescent="0.25">
      <c r="E1816" s="16"/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6"/>
      <c r="T1816" s="16"/>
      <c r="U1816" s="16"/>
      <c r="V1816" s="16"/>
      <c r="W1816" s="16"/>
      <c r="X1816" s="2"/>
      <c r="Y1816" s="16"/>
      <c r="Z1816" s="16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</row>
    <row r="1817" spans="5:53" customFormat="1" x14ac:dyDescent="0.25">
      <c r="E1817" s="16"/>
      <c r="F1817" s="16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6"/>
      <c r="T1817" s="16"/>
      <c r="U1817" s="16"/>
      <c r="V1817" s="16"/>
      <c r="W1817" s="16"/>
      <c r="X1817" s="2"/>
      <c r="Y1817" s="16"/>
      <c r="Z1817" s="16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</row>
    <row r="1818" spans="5:53" customFormat="1" x14ac:dyDescent="0.25">
      <c r="E1818" s="16"/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6"/>
      <c r="T1818" s="16"/>
      <c r="U1818" s="16"/>
      <c r="V1818" s="16"/>
      <c r="W1818" s="16"/>
      <c r="X1818" s="2"/>
      <c r="Y1818" s="16"/>
      <c r="Z1818" s="16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</row>
    <row r="1819" spans="5:53" customFormat="1" x14ac:dyDescent="0.25">
      <c r="E1819" s="16"/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6"/>
      <c r="T1819" s="16"/>
      <c r="U1819" s="16"/>
      <c r="V1819" s="16"/>
      <c r="W1819" s="16"/>
      <c r="X1819" s="2"/>
      <c r="Y1819" s="16"/>
      <c r="Z1819" s="16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</row>
    <row r="1820" spans="5:53" customFormat="1" x14ac:dyDescent="0.25">
      <c r="E1820" s="16"/>
      <c r="F1820" s="16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6"/>
      <c r="T1820" s="16"/>
      <c r="U1820" s="16"/>
      <c r="V1820" s="16"/>
      <c r="W1820" s="16"/>
      <c r="X1820" s="2"/>
      <c r="Y1820" s="16"/>
      <c r="Z1820" s="16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</row>
    <row r="1821" spans="5:53" customFormat="1" x14ac:dyDescent="0.25">
      <c r="E1821" s="16"/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6"/>
      <c r="T1821" s="16"/>
      <c r="U1821" s="16"/>
      <c r="V1821" s="16"/>
      <c r="W1821" s="16"/>
      <c r="X1821" s="2"/>
      <c r="Y1821" s="16"/>
      <c r="Z1821" s="16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</row>
    <row r="1822" spans="5:53" customFormat="1" x14ac:dyDescent="0.25">
      <c r="E1822" s="16"/>
      <c r="F1822" s="16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6"/>
      <c r="T1822" s="16"/>
      <c r="U1822" s="16"/>
      <c r="V1822" s="16"/>
      <c r="W1822" s="16"/>
      <c r="X1822" s="2"/>
      <c r="Y1822" s="16"/>
      <c r="Z1822" s="16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</row>
    <row r="1823" spans="5:53" customFormat="1" x14ac:dyDescent="0.25">
      <c r="E1823" s="16"/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6"/>
      <c r="T1823" s="16"/>
      <c r="U1823" s="16"/>
      <c r="V1823" s="16"/>
      <c r="W1823" s="16"/>
      <c r="X1823" s="2"/>
      <c r="Y1823" s="16"/>
      <c r="Z1823" s="16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</row>
    <row r="1824" spans="5:53" customFormat="1" x14ac:dyDescent="0.25">
      <c r="E1824" s="16"/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  <c r="R1824" s="16"/>
      <c r="S1824" s="16"/>
      <c r="T1824" s="16"/>
      <c r="U1824" s="16"/>
      <c r="V1824" s="16"/>
      <c r="W1824" s="16"/>
      <c r="X1824" s="2"/>
      <c r="Y1824" s="16"/>
      <c r="Z1824" s="16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</row>
    <row r="1825" spans="5:53" customFormat="1" x14ac:dyDescent="0.25">
      <c r="E1825" s="16"/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  <c r="R1825" s="16"/>
      <c r="S1825" s="16"/>
      <c r="T1825" s="16"/>
      <c r="U1825" s="16"/>
      <c r="V1825" s="16"/>
      <c r="W1825" s="16"/>
      <c r="X1825" s="2"/>
      <c r="Y1825" s="16"/>
      <c r="Z1825" s="16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</row>
    <row r="1826" spans="5:53" customFormat="1" x14ac:dyDescent="0.25">
      <c r="E1826" s="16"/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  <c r="R1826" s="16"/>
      <c r="S1826" s="16"/>
      <c r="T1826" s="16"/>
      <c r="U1826" s="16"/>
      <c r="V1826" s="16"/>
      <c r="W1826" s="16"/>
      <c r="X1826" s="2"/>
      <c r="Y1826" s="16"/>
      <c r="Z1826" s="16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</row>
    <row r="1827" spans="5:53" customFormat="1" x14ac:dyDescent="0.25">
      <c r="E1827" s="16"/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  <c r="R1827" s="16"/>
      <c r="S1827" s="16"/>
      <c r="T1827" s="16"/>
      <c r="U1827" s="16"/>
      <c r="V1827" s="16"/>
      <c r="W1827" s="16"/>
      <c r="X1827" s="2"/>
      <c r="Y1827" s="16"/>
      <c r="Z1827" s="16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</row>
    <row r="1828" spans="5:53" customFormat="1" x14ac:dyDescent="0.25">
      <c r="E1828" s="16"/>
      <c r="F1828" s="16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  <c r="R1828" s="16"/>
      <c r="S1828" s="16"/>
      <c r="T1828" s="16"/>
      <c r="U1828" s="16"/>
      <c r="V1828" s="16"/>
      <c r="W1828" s="16"/>
      <c r="X1828" s="2"/>
      <c r="Y1828" s="16"/>
      <c r="Z1828" s="16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</row>
    <row r="1829" spans="5:53" customFormat="1" x14ac:dyDescent="0.25">
      <c r="E1829" s="16"/>
      <c r="F1829" s="16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  <c r="R1829" s="16"/>
      <c r="S1829" s="16"/>
      <c r="T1829" s="16"/>
      <c r="U1829" s="16"/>
      <c r="V1829" s="16"/>
      <c r="W1829" s="16"/>
      <c r="X1829" s="2"/>
      <c r="Y1829" s="16"/>
      <c r="Z1829" s="16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</row>
    <row r="1830" spans="5:53" customFormat="1" x14ac:dyDescent="0.25">
      <c r="E1830" s="16"/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  <c r="R1830" s="16"/>
      <c r="S1830" s="16"/>
      <c r="T1830" s="16"/>
      <c r="U1830" s="16"/>
      <c r="V1830" s="16"/>
      <c r="W1830" s="16"/>
      <c r="X1830" s="2"/>
      <c r="Y1830" s="16"/>
      <c r="Z1830" s="16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</row>
    <row r="1831" spans="5:53" customFormat="1" x14ac:dyDescent="0.25">
      <c r="E1831" s="16"/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  <c r="R1831" s="16"/>
      <c r="S1831" s="16"/>
      <c r="T1831" s="16"/>
      <c r="U1831" s="16"/>
      <c r="V1831" s="16"/>
      <c r="W1831" s="16"/>
      <c r="X1831" s="2"/>
      <c r="Y1831" s="16"/>
      <c r="Z1831" s="16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</row>
    <row r="1832" spans="5:53" customFormat="1" x14ac:dyDescent="0.25">
      <c r="E1832" s="16"/>
      <c r="F1832" s="16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  <c r="R1832" s="16"/>
      <c r="S1832" s="16"/>
      <c r="T1832" s="16"/>
      <c r="U1832" s="16"/>
      <c r="V1832" s="16"/>
      <c r="W1832" s="16"/>
      <c r="X1832" s="2"/>
      <c r="Y1832" s="16"/>
      <c r="Z1832" s="16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</row>
    <row r="1833" spans="5:53" customFormat="1" x14ac:dyDescent="0.25">
      <c r="E1833" s="16"/>
      <c r="F1833" s="16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  <c r="R1833" s="16"/>
      <c r="S1833" s="16"/>
      <c r="T1833" s="16"/>
      <c r="U1833" s="16"/>
      <c r="V1833" s="16"/>
      <c r="W1833" s="16"/>
      <c r="X1833" s="2"/>
      <c r="Y1833" s="16"/>
      <c r="Z1833" s="16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</row>
    <row r="1834" spans="5:53" customFormat="1" x14ac:dyDescent="0.25">
      <c r="E1834" s="16"/>
      <c r="F1834" s="16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  <c r="R1834" s="16"/>
      <c r="S1834" s="16"/>
      <c r="T1834" s="16"/>
      <c r="U1834" s="16"/>
      <c r="V1834" s="16"/>
      <c r="W1834" s="16"/>
      <c r="X1834" s="2"/>
      <c r="Y1834" s="16"/>
      <c r="Z1834" s="16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</row>
    <row r="1835" spans="5:53" customFormat="1" x14ac:dyDescent="0.25">
      <c r="E1835" s="16"/>
      <c r="F1835" s="16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  <c r="R1835" s="16"/>
      <c r="S1835" s="16"/>
      <c r="T1835" s="16"/>
      <c r="U1835" s="16"/>
      <c r="V1835" s="16"/>
      <c r="W1835" s="16"/>
      <c r="X1835" s="2"/>
      <c r="Y1835" s="16"/>
      <c r="Z1835" s="16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</row>
    <row r="1836" spans="5:53" customFormat="1" x14ac:dyDescent="0.25">
      <c r="E1836" s="16"/>
      <c r="F1836" s="16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  <c r="R1836" s="16"/>
      <c r="S1836" s="16"/>
      <c r="T1836" s="16"/>
      <c r="U1836" s="16"/>
      <c r="V1836" s="16"/>
      <c r="W1836" s="16"/>
      <c r="X1836" s="2"/>
      <c r="Y1836" s="16"/>
      <c r="Z1836" s="16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</row>
    <row r="1837" spans="5:53" customFormat="1" x14ac:dyDescent="0.25">
      <c r="E1837" s="16"/>
      <c r="F1837" s="16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  <c r="R1837" s="16"/>
      <c r="S1837" s="16"/>
      <c r="T1837" s="16"/>
      <c r="U1837" s="16"/>
      <c r="V1837" s="16"/>
      <c r="W1837" s="16"/>
      <c r="X1837" s="2"/>
      <c r="Y1837" s="16"/>
      <c r="Z1837" s="16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</row>
    <row r="1838" spans="5:53" customFormat="1" x14ac:dyDescent="0.25">
      <c r="E1838" s="16"/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  <c r="R1838" s="16"/>
      <c r="S1838" s="16"/>
      <c r="T1838" s="16"/>
      <c r="U1838" s="16"/>
      <c r="V1838" s="16"/>
      <c r="W1838" s="16"/>
      <c r="X1838" s="2"/>
      <c r="Y1838" s="16"/>
      <c r="Z1838" s="16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</row>
    <row r="1839" spans="5:53" customFormat="1" x14ac:dyDescent="0.25">
      <c r="E1839" s="16"/>
      <c r="F1839" s="16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  <c r="R1839" s="16"/>
      <c r="S1839" s="16"/>
      <c r="T1839" s="16"/>
      <c r="U1839" s="16"/>
      <c r="V1839" s="16"/>
      <c r="W1839" s="16"/>
      <c r="X1839" s="2"/>
      <c r="Y1839" s="16"/>
      <c r="Z1839" s="16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</row>
    <row r="1840" spans="5:53" customFormat="1" x14ac:dyDescent="0.25">
      <c r="E1840" s="16"/>
      <c r="F1840" s="16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  <c r="R1840" s="16"/>
      <c r="S1840" s="16"/>
      <c r="T1840" s="16"/>
      <c r="U1840" s="16"/>
      <c r="V1840" s="16"/>
      <c r="W1840" s="16"/>
      <c r="X1840" s="2"/>
      <c r="Y1840" s="16"/>
      <c r="Z1840" s="16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</row>
    <row r="1841" spans="5:53" customFormat="1" x14ac:dyDescent="0.25">
      <c r="E1841" s="16"/>
      <c r="F1841" s="16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  <c r="R1841" s="16"/>
      <c r="S1841" s="16"/>
      <c r="T1841" s="16"/>
      <c r="U1841" s="16"/>
      <c r="V1841" s="16"/>
      <c r="W1841" s="16"/>
      <c r="X1841" s="2"/>
      <c r="Y1841" s="16"/>
      <c r="Z1841" s="16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</row>
    <row r="1842" spans="5:53" customFormat="1" x14ac:dyDescent="0.25">
      <c r="E1842" s="16"/>
      <c r="F1842" s="16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  <c r="R1842" s="16"/>
      <c r="S1842" s="16"/>
      <c r="T1842" s="16"/>
      <c r="U1842" s="16"/>
      <c r="V1842" s="16"/>
      <c r="W1842" s="16"/>
      <c r="X1842" s="2"/>
      <c r="Y1842" s="16"/>
      <c r="Z1842" s="16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</row>
    <row r="1843" spans="5:53" customFormat="1" x14ac:dyDescent="0.25">
      <c r="E1843" s="16"/>
      <c r="F1843" s="16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  <c r="R1843" s="16"/>
      <c r="S1843" s="16"/>
      <c r="T1843" s="16"/>
      <c r="U1843" s="16"/>
      <c r="V1843" s="16"/>
      <c r="W1843" s="16"/>
      <c r="X1843" s="2"/>
      <c r="Y1843" s="16"/>
      <c r="Z1843" s="16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</row>
    <row r="1844" spans="5:53" customFormat="1" x14ac:dyDescent="0.25">
      <c r="E1844" s="16"/>
      <c r="F1844" s="16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  <c r="R1844" s="16"/>
      <c r="S1844" s="16"/>
      <c r="T1844" s="16"/>
      <c r="U1844" s="16"/>
      <c r="V1844" s="16"/>
      <c r="W1844" s="16"/>
      <c r="X1844" s="2"/>
      <c r="Y1844" s="16"/>
      <c r="Z1844" s="16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</row>
    <row r="1845" spans="5:53" customFormat="1" x14ac:dyDescent="0.25">
      <c r="E1845" s="16"/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  <c r="R1845" s="16"/>
      <c r="S1845" s="16"/>
      <c r="T1845" s="16"/>
      <c r="U1845" s="16"/>
      <c r="V1845" s="16"/>
      <c r="W1845" s="16"/>
      <c r="X1845" s="2"/>
      <c r="Y1845" s="16"/>
      <c r="Z1845" s="16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</row>
    <row r="1846" spans="5:53" customFormat="1" x14ac:dyDescent="0.25">
      <c r="E1846" s="16"/>
      <c r="F1846" s="16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  <c r="R1846" s="16"/>
      <c r="S1846" s="16"/>
      <c r="T1846" s="16"/>
      <c r="U1846" s="16"/>
      <c r="V1846" s="16"/>
      <c r="W1846" s="16"/>
      <c r="X1846" s="2"/>
      <c r="Y1846" s="16"/>
      <c r="Z1846" s="16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</row>
    <row r="1847" spans="5:53" customFormat="1" x14ac:dyDescent="0.25">
      <c r="E1847" s="16"/>
      <c r="F1847" s="16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  <c r="R1847" s="16"/>
      <c r="S1847" s="16"/>
      <c r="T1847" s="16"/>
      <c r="U1847" s="16"/>
      <c r="V1847" s="16"/>
      <c r="W1847" s="16"/>
      <c r="X1847" s="2"/>
      <c r="Y1847" s="16"/>
      <c r="Z1847" s="16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</row>
    <row r="1848" spans="5:53" customFormat="1" x14ac:dyDescent="0.25">
      <c r="E1848" s="16"/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  <c r="R1848" s="16"/>
      <c r="S1848" s="16"/>
      <c r="T1848" s="16"/>
      <c r="U1848" s="16"/>
      <c r="V1848" s="16"/>
      <c r="W1848" s="16"/>
      <c r="X1848" s="2"/>
      <c r="Y1848" s="16"/>
      <c r="Z1848" s="16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</row>
    <row r="1849" spans="5:53" customFormat="1" x14ac:dyDescent="0.25">
      <c r="E1849" s="16"/>
      <c r="F1849" s="16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  <c r="R1849" s="16"/>
      <c r="S1849" s="16"/>
      <c r="T1849" s="16"/>
      <c r="U1849" s="16"/>
      <c r="V1849" s="16"/>
      <c r="W1849" s="16"/>
      <c r="X1849" s="2"/>
      <c r="Y1849" s="16"/>
      <c r="Z1849" s="16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</row>
    <row r="1850" spans="5:53" customFormat="1" x14ac:dyDescent="0.25">
      <c r="E1850" s="16"/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  <c r="R1850" s="16"/>
      <c r="S1850" s="16"/>
      <c r="T1850" s="16"/>
      <c r="U1850" s="16"/>
      <c r="V1850" s="16"/>
      <c r="W1850" s="16"/>
      <c r="X1850" s="2"/>
      <c r="Y1850" s="16"/>
      <c r="Z1850" s="16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</row>
    <row r="1851" spans="5:53" customFormat="1" x14ac:dyDescent="0.25">
      <c r="E1851" s="16"/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  <c r="R1851" s="16"/>
      <c r="S1851" s="16"/>
      <c r="T1851" s="16"/>
      <c r="U1851" s="16"/>
      <c r="V1851" s="16"/>
      <c r="W1851" s="16"/>
      <c r="X1851" s="2"/>
      <c r="Y1851" s="16"/>
      <c r="Z1851" s="16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</row>
    <row r="1852" spans="5:53" customFormat="1" x14ac:dyDescent="0.25">
      <c r="E1852" s="16"/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  <c r="R1852" s="16"/>
      <c r="S1852" s="16"/>
      <c r="T1852" s="16"/>
      <c r="U1852" s="16"/>
      <c r="V1852" s="16"/>
      <c r="W1852" s="16"/>
      <c r="X1852" s="2"/>
      <c r="Y1852" s="16"/>
      <c r="Z1852" s="16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</row>
    <row r="1853" spans="5:53" customFormat="1" x14ac:dyDescent="0.25">
      <c r="E1853" s="16"/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  <c r="R1853" s="16"/>
      <c r="S1853" s="16"/>
      <c r="T1853" s="16"/>
      <c r="U1853" s="16"/>
      <c r="V1853" s="16"/>
      <c r="W1853" s="16"/>
      <c r="X1853" s="2"/>
      <c r="Y1853" s="16"/>
      <c r="Z1853" s="16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</row>
    <row r="1854" spans="5:53" customFormat="1" x14ac:dyDescent="0.25">
      <c r="E1854" s="16"/>
      <c r="F1854" s="16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  <c r="R1854" s="16"/>
      <c r="S1854" s="16"/>
      <c r="T1854" s="16"/>
      <c r="U1854" s="16"/>
      <c r="V1854" s="16"/>
      <c r="W1854" s="16"/>
      <c r="X1854" s="2"/>
      <c r="Y1854" s="16"/>
      <c r="Z1854" s="16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</row>
    <row r="1855" spans="5:53" customFormat="1" x14ac:dyDescent="0.25">
      <c r="E1855" s="16"/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  <c r="R1855" s="16"/>
      <c r="S1855" s="16"/>
      <c r="T1855" s="16"/>
      <c r="U1855" s="16"/>
      <c r="V1855" s="16"/>
      <c r="W1855" s="16"/>
      <c r="X1855" s="2"/>
      <c r="Y1855" s="16"/>
      <c r="Z1855" s="16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</row>
    <row r="1856" spans="5:53" customFormat="1" x14ac:dyDescent="0.25">
      <c r="E1856" s="16"/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  <c r="R1856" s="16"/>
      <c r="S1856" s="16"/>
      <c r="T1856" s="16"/>
      <c r="U1856" s="16"/>
      <c r="V1856" s="16"/>
      <c r="W1856" s="16"/>
      <c r="X1856" s="2"/>
      <c r="Y1856" s="16"/>
      <c r="Z1856" s="16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</row>
    <row r="1857" spans="5:53" customFormat="1" x14ac:dyDescent="0.25">
      <c r="E1857" s="16"/>
      <c r="F1857" s="16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6"/>
      <c r="T1857" s="16"/>
      <c r="U1857" s="16"/>
      <c r="V1857" s="16"/>
      <c r="W1857" s="16"/>
      <c r="X1857" s="2"/>
      <c r="Y1857" s="16"/>
      <c r="Z1857" s="16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</row>
    <row r="1858" spans="5:53" customFormat="1" x14ac:dyDescent="0.25">
      <c r="E1858" s="16"/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6"/>
      <c r="T1858" s="16"/>
      <c r="U1858" s="16"/>
      <c r="V1858" s="16"/>
      <c r="W1858" s="16"/>
      <c r="X1858" s="2"/>
      <c r="Y1858" s="16"/>
      <c r="Z1858" s="16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</row>
    <row r="1859" spans="5:53" customFormat="1" x14ac:dyDescent="0.25">
      <c r="E1859" s="16"/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6"/>
      <c r="T1859" s="16"/>
      <c r="U1859" s="16"/>
      <c r="V1859" s="16"/>
      <c r="W1859" s="16"/>
      <c r="X1859" s="2"/>
      <c r="Y1859" s="16"/>
      <c r="Z1859" s="16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</row>
    <row r="1860" spans="5:53" customFormat="1" x14ac:dyDescent="0.25">
      <c r="E1860" s="16"/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6"/>
      <c r="T1860" s="16"/>
      <c r="U1860" s="16"/>
      <c r="V1860" s="16"/>
      <c r="W1860" s="16"/>
      <c r="X1860" s="2"/>
      <c r="Y1860" s="16"/>
      <c r="Z1860" s="16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</row>
    <row r="1861" spans="5:53" customFormat="1" x14ac:dyDescent="0.25">
      <c r="E1861" s="16"/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6"/>
      <c r="T1861" s="16"/>
      <c r="U1861" s="16"/>
      <c r="V1861" s="16"/>
      <c r="W1861" s="16"/>
      <c r="X1861" s="2"/>
      <c r="Y1861" s="16"/>
      <c r="Z1861" s="16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</row>
    <row r="1862" spans="5:53" customFormat="1" x14ac:dyDescent="0.25">
      <c r="E1862" s="16"/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6"/>
      <c r="T1862" s="16"/>
      <c r="U1862" s="16"/>
      <c r="V1862" s="16"/>
      <c r="W1862" s="16"/>
      <c r="X1862" s="2"/>
      <c r="Y1862" s="16"/>
      <c r="Z1862" s="16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</row>
    <row r="1863" spans="5:53" customFormat="1" x14ac:dyDescent="0.25">
      <c r="E1863" s="16"/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  <c r="R1863" s="16"/>
      <c r="S1863" s="16"/>
      <c r="T1863" s="16"/>
      <c r="U1863" s="16"/>
      <c r="V1863" s="16"/>
      <c r="W1863" s="16"/>
      <c r="X1863" s="2"/>
      <c r="Y1863" s="16"/>
      <c r="Z1863" s="16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</row>
    <row r="1864" spans="5:53" customFormat="1" x14ac:dyDescent="0.25">
      <c r="E1864" s="16"/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  <c r="R1864" s="16"/>
      <c r="S1864" s="16"/>
      <c r="T1864" s="16"/>
      <c r="U1864" s="16"/>
      <c r="V1864" s="16"/>
      <c r="W1864" s="16"/>
      <c r="X1864" s="2"/>
      <c r="Y1864" s="16"/>
      <c r="Z1864" s="16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</row>
    <row r="1865" spans="5:53" customFormat="1" x14ac:dyDescent="0.25">
      <c r="E1865" s="16"/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  <c r="R1865" s="16"/>
      <c r="S1865" s="16"/>
      <c r="T1865" s="16"/>
      <c r="U1865" s="16"/>
      <c r="V1865" s="16"/>
      <c r="W1865" s="16"/>
      <c r="X1865" s="2"/>
      <c r="Y1865" s="16"/>
      <c r="Z1865" s="16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</row>
    <row r="1866" spans="5:53" customFormat="1" x14ac:dyDescent="0.25">
      <c r="E1866" s="16"/>
      <c r="F1866" s="16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  <c r="R1866" s="16"/>
      <c r="S1866" s="16"/>
      <c r="T1866" s="16"/>
      <c r="U1866" s="16"/>
      <c r="V1866" s="16"/>
      <c r="W1866" s="16"/>
      <c r="X1866" s="2"/>
      <c r="Y1866" s="16"/>
      <c r="Z1866" s="16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</row>
    <row r="1867" spans="5:53" customFormat="1" x14ac:dyDescent="0.25">
      <c r="E1867" s="16"/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  <c r="R1867" s="16"/>
      <c r="S1867" s="16"/>
      <c r="T1867" s="16"/>
      <c r="U1867" s="16"/>
      <c r="V1867" s="16"/>
      <c r="W1867" s="16"/>
      <c r="X1867" s="2"/>
      <c r="Y1867" s="16"/>
      <c r="Z1867" s="16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</row>
    <row r="1868" spans="5:53" customFormat="1" x14ac:dyDescent="0.25">
      <c r="E1868" s="16"/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  <c r="R1868" s="16"/>
      <c r="S1868" s="16"/>
      <c r="T1868" s="16"/>
      <c r="U1868" s="16"/>
      <c r="V1868" s="16"/>
      <c r="W1868" s="16"/>
      <c r="X1868" s="2"/>
      <c r="Y1868" s="16"/>
      <c r="Z1868" s="16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</row>
    <row r="1869" spans="5:53" customFormat="1" x14ac:dyDescent="0.25">
      <c r="E1869" s="16"/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  <c r="R1869" s="16"/>
      <c r="S1869" s="16"/>
      <c r="T1869" s="16"/>
      <c r="U1869" s="16"/>
      <c r="V1869" s="16"/>
      <c r="W1869" s="16"/>
      <c r="X1869" s="2"/>
      <c r="Y1869" s="16"/>
      <c r="Z1869" s="16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</row>
    <row r="1870" spans="5:53" customFormat="1" x14ac:dyDescent="0.25">
      <c r="E1870" s="16"/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  <c r="R1870" s="16"/>
      <c r="S1870" s="16"/>
      <c r="T1870" s="16"/>
      <c r="U1870" s="16"/>
      <c r="V1870" s="16"/>
      <c r="W1870" s="16"/>
      <c r="X1870" s="2"/>
      <c r="Y1870" s="16"/>
      <c r="Z1870" s="16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</row>
    <row r="1871" spans="5:53" customFormat="1" x14ac:dyDescent="0.25">
      <c r="E1871" s="16"/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  <c r="R1871" s="16"/>
      <c r="S1871" s="16"/>
      <c r="T1871" s="16"/>
      <c r="U1871" s="16"/>
      <c r="V1871" s="16"/>
      <c r="W1871" s="16"/>
      <c r="X1871" s="2"/>
      <c r="Y1871" s="16"/>
      <c r="Z1871" s="16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</row>
    <row r="1872" spans="5:53" customFormat="1" x14ac:dyDescent="0.25">
      <c r="E1872" s="16"/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  <c r="R1872" s="16"/>
      <c r="S1872" s="16"/>
      <c r="T1872" s="16"/>
      <c r="U1872" s="16"/>
      <c r="V1872" s="16"/>
      <c r="W1872" s="16"/>
      <c r="X1872" s="2"/>
      <c r="Y1872" s="16"/>
      <c r="Z1872" s="16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</row>
    <row r="1873" spans="5:53" customFormat="1" x14ac:dyDescent="0.25">
      <c r="E1873" s="16"/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  <c r="R1873" s="16"/>
      <c r="S1873" s="16"/>
      <c r="T1873" s="16"/>
      <c r="U1873" s="16"/>
      <c r="V1873" s="16"/>
      <c r="W1873" s="16"/>
      <c r="X1873" s="2"/>
      <c r="Y1873" s="16"/>
      <c r="Z1873" s="16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</row>
    <row r="1874" spans="5:53" customFormat="1" x14ac:dyDescent="0.25">
      <c r="E1874" s="16"/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  <c r="R1874" s="16"/>
      <c r="S1874" s="16"/>
      <c r="T1874" s="16"/>
      <c r="U1874" s="16"/>
      <c r="V1874" s="16"/>
      <c r="W1874" s="16"/>
      <c r="X1874" s="2"/>
      <c r="Y1874" s="16"/>
      <c r="Z1874" s="16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</row>
    <row r="1875" spans="5:53" customFormat="1" x14ac:dyDescent="0.25">
      <c r="E1875" s="16"/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  <c r="R1875" s="16"/>
      <c r="S1875" s="16"/>
      <c r="T1875" s="16"/>
      <c r="U1875" s="16"/>
      <c r="V1875" s="16"/>
      <c r="W1875" s="16"/>
      <c r="X1875" s="2"/>
      <c r="Y1875" s="16"/>
      <c r="Z1875" s="16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</row>
    <row r="1876" spans="5:53" customFormat="1" x14ac:dyDescent="0.25">
      <c r="E1876" s="16"/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  <c r="R1876" s="16"/>
      <c r="S1876" s="16"/>
      <c r="T1876" s="16"/>
      <c r="U1876" s="16"/>
      <c r="V1876" s="16"/>
      <c r="W1876" s="16"/>
      <c r="X1876" s="2"/>
      <c r="Y1876" s="16"/>
      <c r="Z1876" s="16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</row>
    <row r="1877" spans="5:53" customFormat="1" x14ac:dyDescent="0.25">
      <c r="E1877" s="16"/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  <c r="R1877" s="16"/>
      <c r="S1877" s="16"/>
      <c r="T1877" s="16"/>
      <c r="U1877" s="16"/>
      <c r="V1877" s="16"/>
      <c r="W1877" s="16"/>
      <c r="X1877" s="2"/>
      <c r="Y1877" s="16"/>
      <c r="Z1877" s="16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  <c r="BA1877" s="2"/>
    </row>
    <row r="1878" spans="5:53" customFormat="1" x14ac:dyDescent="0.25">
      <c r="E1878" s="16"/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  <c r="R1878" s="16"/>
      <c r="S1878" s="16"/>
      <c r="T1878" s="16"/>
      <c r="U1878" s="16"/>
      <c r="V1878" s="16"/>
      <c r="W1878" s="16"/>
      <c r="X1878" s="2"/>
      <c r="Y1878" s="16"/>
      <c r="Z1878" s="16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  <c r="BA1878" s="2"/>
    </row>
    <row r="1879" spans="5:53" customFormat="1" x14ac:dyDescent="0.25">
      <c r="E1879" s="16"/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  <c r="R1879" s="16"/>
      <c r="S1879" s="16"/>
      <c r="T1879" s="16"/>
      <c r="U1879" s="16"/>
      <c r="V1879" s="16"/>
      <c r="W1879" s="16"/>
      <c r="X1879" s="2"/>
      <c r="Y1879" s="16"/>
      <c r="Z1879" s="16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  <c r="BA1879" s="2"/>
    </row>
    <row r="1880" spans="5:53" customFormat="1" x14ac:dyDescent="0.25">
      <c r="E1880" s="16"/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  <c r="R1880" s="16"/>
      <c r="S1880" s="16"/>
      <c r="T1880" s="16"/>
      <c r="U1880" s="16"/>
      <c r="V1880" s="16"/>
      <c r="W1880" s="16"/>
      <c r="X1880" s="2"/>
      <c r="Y1880" s="16"/>
      <c r="Z1880" s="16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  <c r="BA1880" s="2"/>
    </row>
    <row r="1881" spans="5:53" customFormat="1" x14ac:dyDescent="0.25">
      <c r="E1881" s="16"/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  <c r="R1881" s="16"/>
      <c r="S1881" s="16"/>
      <c r="T1881" s="16"/>
      <c r="U1881" s="16"/>
      <c r="V1881" s="16"/>
      <c r="W1881" s="16"/>
      <c r="X1881" s="2"/>
      <c r="Y1881" s="16"/>
      <c r="Z1881" s="16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  <c r="AZ1881" s="2"/>
      <c r="BA1881" s="2"/>
    </row>
    <row r="1882" spans="5:53" customFormat="1" x14ac:dyDescent="0.25">
      <c r="E1882" s="16"/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  <c r="R1882" s="16"/>
      <c r="S1882" s="16"/>
      <c r="T1882" s="16"/>
      <c r="U1882" s="16"/>
      <c r="V1882" s="16"/>
      <c r="W1882" s="16"/>
      <c r="X1882" s="2"/>
      <c r="Y1882" s="16"/>
      <c r="Z1882" s="16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  <c r="BA1882" s="2"/>
    </row>
    <row r="1883" spans="5:53" customFormat="1" x14ac:dyDescent="0.25">
      <c r="E1883" s="16"/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  <c r="R1883" s="16"/>
      <c r="S1883" s="16"/>
      <c r="T1883" s="16"/>
      <c r="U1883" s="16"/>
      <c r="V1883" s="16"/>
      <c r="W1883" s="16"/>
      <c r="X1883" s="2"/>
      <c r="Y1883" s="16"/>
      <c r="Z1883" s="16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  <c r="BA1883" s="2"/>
    </row>
    <row r="1884" spans="5:53" customFormat="1" x14ac:dyDescent="0.25">
      <c r="E1884" s="16"/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  <c r="R1884" s="16"/>
      <c r="S1884" s="16"/>
      <c r="T1884" s="16"/>
      <c r="U1884" s="16"/>
      <c r="V1884" s="16"/>
      <c r="W1884" s="16"/>
      <c r="X1884" s="2"/>
      <c r="Y1884" s="16"/>
      <c r="Z1884" s="16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  <c r="BA1884" s="2"/>
    </row>
    <row r="1885" spans="5:53" customFormat="1" x14ac:dyDescent="0.25">
      <c r="E1885" s="16"/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  <c r="R1885" s="16"/>
      <c r="S1885" s="16"/>
      <c r="T1885" s="16"/>
      <c r="U1885" s="16"/>
      <c r="V1885" s="16"/>
      <c r="W1885" s="16"/>
      <c r="X1885" s="2"/>
      <c r="Y1885" s="16"/>
      <c r="Z1885" s="16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</row>
    <row r="1886" spans="5:53" customFormat="1" x14ac:dyDescent="0.25">
      <c r="E1886" s="16"/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  <c r="R1886" s="16"/>
      <c r="S1886" s="16"/>
      <c r="T1886" s="16"/>
      <c r="U1886" s="16"/>
      <c r="V1886" s="16"/>
      <c r="W1886" s="16"/>
      <c r="X1886" s="2"/>
      <c r="Y1886" s="16"/>
      <c r="Z1886" s="16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</row>
    <row r="1887" spans="5:53" customFormat="1" x14ac:dyDescent="0.25">
      <c r="E1887" s="16"/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  <c r="R1887" s="16"/>
      <c r="S1887" s="16"/>
      <c r="T1887" s="16"/>
      <c r="U1887" s="16"/>
      <c r="V1887" s="16"/>
      <c r="W1887" s="16"/>
      <c r="X1887" s="2"/>
      <c r="Y1887" s="16"/>
      <c r="Z1887" s="16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  <c r="AZ1887" s="2"/>
      <c r="BA1887" s="2"/>
    </row>
    <row r="1888" spans="5:53" customFormat="1" x14ac:dyDescent="0.25">
      <c r="E1888" s="16"/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  <c r="R1888" s="16"/>
      <c r="S1888" s="16"/>
      <c r="T1888" s="16"/>
      <c r="U1888" s="16"/>
      <c r="V1888" s="16"/>
      <c r="W1888" s="16"/>
      <c r="X1888" s="2"/>
      <c r="Y1888" s="16"/>
      <c r="Z1888" s="16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  <c r="BA1888" s="2"/>
    </row>
    <row r="1889" spans="5:53" customFormat="1" x14ac:dyDescent="0.25">
      <c r="E1889" s="16"/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  <c r="R1889" s="16"/>
      <c r="S1889" s="16"/>
      <c r="T1889" s="16"/>
      <c r="U1889" s="16"/>
      <c r="V1889" s="16"/>
      <c r="W1889" s="16"/>
      <c r="X1889" s="2"/>
      <c r="Y1889" s="16"/>
      <c r="Z1889" s="16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  <c r="AZ1889" s="2"/>
      <c r="BA1889" s="2"/>
    </row>
    <row r="1890" spans="5:53" customFormat="1" x14ac:dyDescent="0.25">
      <c r="E1890" s="16"/>
      <c r="F1890" s="16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  <c r="R1890" s="16"/>
      <c r="S1890" s="16"/>
      <c r="T1890" s="16"/>
      <c r="U1890" s="16"/>
      <c r="V1890" s="16"/>
      <c r="W1890" s="16"/>
      <c r="X1890" s="2"/>
      <c r="Y1890" s="16"/>
      <c r="Z1890" s="16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  <c r="AZ1890" s="2"/>
      <c r="BA1890" s="2"/>
    </row>
    <row r="1891" spans="5:53" customFormat="1" x14ac:dyDescent="0.25">
      <c r="E1891" s="16"/>
      <c r="F1891" s="16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  <c r="R1891" s="16"/>
      <c r="S1891" s="16"/>
      <c r="T1891" s="16"/>
      <c r="U1891" s="16"/>
      <c r="V1891" s="16"/>
      <c r="W1891" s="16"/>
      <c r="X1891" s="2"/>
      <c r="Y1891" s="16"/>
      <c r="Z1891" s="16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  <c r="AZ1891" s="2"/>
      <c r="BA1891" s="2"/>
    </row>
    <row r="1892" spans="5:53" customFormat="1" x14ac:dyDescent="0.25">
      <c r="E1892" s="16"/>
      <c r="F1892" s="16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  <c r="R1892" s="16"/>
      <c r="S1892" s="16"/>
      <c r="T1892" s="16"/>
      <c r="U1892" s="16"/>
      <c r="V1892" s="16"/>
      <c r="W1892" s="16"/>
      <c r="X1892" s="2"/>
      <c r="Y1892" s="16"/>
      <c r="Z1892" s="16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  <c r="BA1892" s="2"/>
    </row>
    <row r="1893" spans="5:53" customFormat="1" x14ac:dyDescent="0.25">
      <c r="E1893" s="16"/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  <c r="R1893" s="16"/>
      <c r="S1893" s="16"/>
      <c r="T1893" s="16"/>
      <c r="U1893" s="16"/>
      <c r="V1893" s="16"/>
      <c r="W1893" s="16"/>
      <c r="X1893" s="2"/>
      <c r="Y1893" s="16"/>
      <c r="Z1893" s="16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  <c r="AZ1893" s="2"/>
      <c r="BA1893" s="2"/>
    </row>
    <row r="1894" spans="5:53" customFormat="1" x14ac:dyDescent="0.25">
      <c r="E1894" s="16"/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  <c r="R1894" s="16"/>
      <c r="S1894" s="16"/>
      <c r="T1894" s="16"/>
      <c r="U1894" s="16"/>
      <c r="V1894" s="16"/>
      <c r="W1894" s="16"/>
      <c r="X1894" s="2"/>
      <c r="Y1894" s="16"/>
      <c r="Z1894" s="16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  <c r="AZ1894" s="2"/>
      <c r="BA1894" s="2"/>
    </row>
    <row r="1895" spans="5:53" customFormat="1" x14ac:dyDescent="0.25">
      <c r="E1895" s="16"/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  <c r="R1895" s="16"/>
      <c r="S1895" s="16"/>
      <c r="T1895" s="16"/>
      <c r="U1895" s="16"/>
      <c r="V1895" s="16"/>
      <c r="W1895" s="16"/>
      <c r="X1895" s="2"/>
      <c r="Y1895" s="16"/>
      <c r="Z1895" s="16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  <c r="AZ1895" s="2"/>
      <c r="BA1895" s="2"/>
    </row>
    <row r="1896" spans="5:53" customFormat="1" x14ac:dyDescent="0.25">
      <c r="E1896" s="16"/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  <c r="R1896" s="16"/>
      <c r="S1896" s="16"/>
      <c r="T1896" s="16"/>
      <c r="U1896" s="16"/>
      <c r="V1896" s="16"/>
      <c r="W1896" s="16"/>
      <c r="X1896" s="2"/>
      <c r="Y1896" s="16"/>
      <c r="Z1896" s="16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  <c r="AZ1896" s="2"/>
      <c r="BA1896" s="2"/>
    </row>
    <row r="1897" spans="5:53" customFormat="1" x14ac:dyDescent="0.25">
      <c r="E1897" s="16"/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  <c r="R1897" s="16"/>
      <c r="S1897" s="16"/>
      <c r="T1897" s="16"/>
      <c r="U1897" s="16"/>
      <c r="V1897" s="16"/>
      <c r="W1897" s="16"/>
      <c r="X1897" s="2"/>
      <c r="Y1897" s="16"/>
      <c r="Z1897" s="16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  <c r="AZ1897" s="2"/>
      <c r="BA1897" s="2"/>
    </row>
    <row r="1898" spans="5:53" customFormat="1" x14ac:dyDescent="0.25">
      <c r="E1898" s="16"/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  <c r="R1898" s="16"/>
      <c r="S1898" s="16"/>
      <c r="T1898" s="16"/>
      <c r="U1898" s="16"/>
      <c r="V1898" s="16"/>
      <c r="W1898" s="16"/>
      <c r="X1898" s="2"/>
      <c r="Y1898" s="16"/>
      <c r="Z1898" s="16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  <c r="AZ1898" s="2"/>
      <c r="BA1898" s="2"/>
    </row>
    <row r="1899" spans="5:53" customFormat="1" x14ac:dyDescent="0.25">
      <c r="E1899" s="16"/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  <c r="R1899" s="16"/>
      <c r="S1899" s="16"/>
      <c r="T1899" s="16"/>
      <c r="U1899" s="16"/>
      <c r="V1899" s="16"/>
      <c r="W1899" s="16"/>
      <c r="X1899" s="2"/>
      <c r="Y1899" s="16"/>
      <c r="Z1899" s="16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  <c r="AZ1899" s="2"/>
      <c r="BA1899" s="2"/>
    </row>
    <row r="1900" spans="5:53" customFormat="1" x14ac:dyDescent="0.25">
      <c r="E1900" s="16"/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  <c r="R1900" s="16"/>
      <c r="S1900" s="16"/>
      <c r="T1900" s="16"/>
      <c r="U1900" s="16"/>
      <c r="V1900" s="16"/>
      <c r="W1900" s="16"/>
      <c r="X1900" s="2"/>
      <c r="Y1900" s="16"/>
      <c r="Z1900" s="16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  <c r="AZ1900" s="2"/>
      <c r="BA1900" s="2"/>
    </row>
    <row r="1901" spans="5:53" customFormat="1" x14ac:dyDescent="0.25">
      <c r="E1901" s="16"/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  <c r="R1901" s="16"/>
      <c r="S1901" s="16"/>
      <c r="T1901" s="16"/>
      <c r="U1901" s="16"/>
      <c r="V1901" s="16"/>
      <c r="W1901" s="16"/>
      <c r="X1901" s="2"/>
      <c r="Y1901" s="16"/>
      <c r="Z1901" s="16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  <c r="BA1901" s="2"/>
    </row>
    <row r="1902" spans="5:53" customFormat="1" x14ac:dyDescent="0.25">
      <c r="E1902" s="16"/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  <c r="R1902" s="16"/>
      <c r="S1902" s="16"/>
      <c r="T1902" s="16"/>
      <c r="U1902" s="16"/>
      <c r="V1902" s="16"/>
      <c r="W1902" s="16"/>
      <c r="X1902" s="2"/>
      <c r="Y1902" s="16"/>
      <c r="Z1902" s="16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</row>
    <row r="1903" spans="5:53" customFormat="1" x14ac:dyDescent="0.25">
      <c r="E1903" s="16"/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  <c r="R1903" s="16"/>
      <c r="S1903" s="16"/>
      <c r="T1903" s="16"/>
      <c r="U1903" s="16"/>
      <c r="V1903" s="16"/>
      <c r="W1903" s="16"/>
      <c r="X1903" s="2"/>
      <c r="Y1903" s="16"/>
      <c r="Z1903" s="16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</row>
    <row r="1904" spans="5:53" customFormat="1" x14ac:dyDescent="0.25">
      <c r="E1904" s="16"/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  <c r="R1904" s="16"/>
      <c r="S1904" s="16"/>
      <c r="T1904" s="16"/>
      <c r="U1904" s="16"/>
      <c r="V1904" s="16"/>
      <c r="W1904" s="16"/>
      <c r="X1904" s="2"/>
      <c r="Y1904" s="16"/>
      <c r="Z1904" s="16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  <c r="AZ1904" s="2"/>
      <c r="BA1904" s="2"/>
    </row>
    <row r="1905" spans="5:53" customFormat="1" x14ac:dyDescent="0.25">
      <c r="E1905" s="16"/>
      <c r="F1905" s="16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  <c r="R1905" s="16"/>
      <c r="S1905" s="16"/>
      <c r="T1905" s="16"/>
      <c r="U1905" s="16"/>
      <c r="V1905" s="16"/>
      <c r="W1905" s="16"/>
      <c r="X1905" s="2"/>
      <c r="Y1905" s="16"/>
      <c r="Z1905" s="16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  <c r="BA1905" s="2"/>
    </row>
    <row r="1906" spans="5:53" customFormat="1" x14ac:dyDescent="0.25">
      <c r="E1906" s="16"/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  <c r="R1906" s="16"/>
      <c r="S1906" s="16"/>
      <c r="T1906" s="16"/>
      <c r="U1906" s="16"/>
      <c r="V1906" s="16"/>
      <c r="W1906" s="16"/>
      <c r="X1906" s="2"/>
      <c r="Y1906" s="16"/>
      <c r="Z1906" s="16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  <c r="BA1906" s="2"/>
    </row>
    <row r="1907" spans="5:53" customFormat="1" x14ac:dyDescent="0.25">
      <c r="E1907" s="16"/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  <c r="R1907" s="16"/>
      <c r="S1907" s="16"/>
      <c r="T1907" s="16"/>
      <c r="U1907" s="16"/>
      <c r="V1907" s="16"/>
      <c r="W1907" s="16"/>
      <c r="X1907" s="2"/>
      <c r="Y1907" s="16"/>
      <c r="Z1907" s="16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  <c r="BA1907" s="2"/>
    </row>
    <row r="1908" spans="5:53" customFormat="1" x14ac:dyDescent="0.25">
      <c r="E1908" s="16"/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  <c r="R1908" s="16"/>
      <c r="S1908" s="16"/>
      <c r="T1908" s="16"/>
      <c r="U1908" s="16"/>
      <c r="V1908" s="16"/>
      <c r="W1908" s="16"/>
      <c r="X1908" s="2"/>
      <c r="Y1908" s="16"/>
      <c r="Z1908" s="16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  <c r="BA1908" s="2"/>
    </row>
    <row r="1909" spans="5:53" customFormat="1" x14ac:dyDescent="0.25">
      <c r="E1909" s="16"/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  <c r="R1909" s="16"/>
      <c r="S1909" s="16"/>
      <c r="T1909" s="16"/>
      <c r="U1909" s="16"/>
      <c r="V1909" s="16"/>
      <c r="W1909" s="16"/>
      <c r="X1909" s="2"/>
      <c r="Y1909" s="16"/>
      <c r="Z1909" s="16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  <c r="BA1909" s="2"/>
    </row>
    <row r="1910" spans="5:53" customFormat="1" x14ac:dyDescent="0.25">
      <c r="E1910" s="16"/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  <c r="R1910" s="16"/>
      <c r="S1910" s="16"/>
      <c r="T1910" s="16"/>
      <c r="U1910" s="16"/>
      <c r="V1910" s="16"/>
      <c r="W1910" s="16"/>
      <c r="X1910" s="2"/>
      <c r="Y1910" s="16"/>
      <c r="Z1910" s="16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  <c r="AZ1910" s="2"/>
      <c r="BA1910" s="2"/>
    </row>
    <row r="1911" spans="5:53" customFormat="1" x14ac:dyDescent="0.25">
      <c r="E1911" s="16"/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  <c r="R1911" s="16"/>
      <c r="S1911" s="16"/>
      <c r="T1911" s="16"/>
      <c r="U1911" s="16"/>
      <c r="V1911" s="16"/>
      <c r="W1911" s="16"/>
      <c r="X1911" s="2"/>
      <c r="Y1911" s="16"/>
      <c r="Z1911" s="16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  <c r="AZ1911" s="2"/>
      <c r="BA1911" s="2"/>
    </row>
    <row r="1912" spans="5:53" customFormat="1" x14ac:dyDescent="0.25">
      <c r="E1912" s="16"/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  <c r="R1912" s="16"/>
      <c r="S1912" s="16"/>
      <c r="T1912" s="16"/>
      <c r="U1912" s="16"/>
      <c r="V1912" s="16"/>
      <c r="W1912" s="16"/>
      <c r="X1912" s="2"/>
      <c r="Y1912" s="16"/>
      <c r="Z1912" s="16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  <c r="AZ1912" s="2"/>
      <c r="BA1912" s="2"/>
    </row>
    <row r="1913" spans="5:53" customFormat="1" x14ac:dyDescent="0.25">
      <c r="E1913" s="16"/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  <c r="R1913" s="16"/>
      <c r="S1913" s="16"/>
      <c r="T1913" s="16"/>
      <c r="U1913" s="16"/>
      <c r="V1913" s="16"/>
      <c r="W1913" s="16"/>
      <c r="X1913" s="2"/>
      <c r="Y1913" s="16"/>
      <c r="Z1913" s="16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  <c r="BA1913" s="2"/>
    </row>
    <row r="1914" spans="5:53" customFormat="1" x14ac:dyDescent="0.25">
      <c r="E1914" s="16"/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  <c r="R1914" s="16"/>
      <c r="S1914" s="16"/>
      <c r="T1914" s="16"/>
      <c r="U1914" s="16"/>
      <c r="V1914" s="16"/>
      <c r="W1914" s="16"/>
      <c r="X1914" s="2"/>
      <c r="Y1914" s="16"/>
      <c r="Z1914" s="16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  <c r="BA1914" s="2"/>
    </row>
    <row r="1915" spans="5:53" customFormat="1" x14ac:dyDescent="0.25">
      <c r="E1915" s="16"/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  <c r="R1915" s="16"/>
      <c r="S1915" s="16"/>
      <c r="T1915" s="16"/>
      <c r="U1915" s="16"/>
      <c r="V1915" s="16"/>
      <c r="W1915" s="16"/>
      <c r="X1915" s="2"/>
      <c r="Y1915" s="16"/>
      <c r="Z1915" s="16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  <c r="BA1915" s="2"/>
    </row>
    <row r="1916" spans="5:53" customFormat="1" x14ac:dyDescent="0.25">
      <c r="E1916" s="16"/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  <c r="R1916" s="16"/>
      <c r="S1916" s="16"/>
      <c r="T1916" s="16"/>
      <c r="U1916" s="16"/>
      <c r="V1916" s="16"/>
      <c r="W1916" s="16"/>
      <c r="X1916" s="2"/>
      <c r="Y1916" s="16"/>
      <c r="Z1916" s="16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  <c r="BA1916" s="2"/>
    </row>
    <row r="1917" spans="5:53" customFormat="1" x14ac:dyDescent="0.25">
      <c r="E1917" s="16"/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  <c r="R1917" s="16"/>
      <c r="S1917" s="16"/>
      <c r="T1917" s="16"/>
      <c r="U1917" s="16"/>
      <c r="V1917" s="16"/>
      <c r="W1917" s="16"/>
      <c r="X1917" s="2"/>
      <c r="Y1917" s="16"/>
      <c r="Z1917" s="16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  <c r="BA1917" s="2"/>
    </row>
    <row r="1918" spans="5:53" customFormat="1" x14ac:dyDescent="0.25">
      <c r="E1918" s="16"/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  <c r="R1918" s="16"/>
      <c r="S1918" s="16"/>
      <c r="T1918" s="16"/>
      <c r="U1918" s="16"/>
      <c r="V1918" s="16"/>
      <c r="W1918" s="16"/>
      <c r="X1918" s="2"/>
      <c r="Y1918" s="16"/>
      <c r="Z1918" s="16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  <c r="BA1918" s="2"/>
    </row>
    <row r="1919" spans="5:53" customFormat="1" x14ac:dyDescent="0.25">
      <c r="E1919" s="16"/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  <c r="R1919" s="16"/>
      <c r="S1919" s="16"/>
      <c r="T1919" s="16"/>
      <c r="U1919" s="16"/>
      <c r="V1919" s="16"/>
      <c r="W1919" s="16"/>
      <c r="X1919" s="2"/>
      <c r="Y1919" s="16"/>
      <c r="Z1919" s="16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</row>
    <row r="1920" spans="5:53" customFormat="1" x14ac:dyDescent="0.25">
      <c r="E1920" s="16"/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  <c r="R1920" s="16"/>
      <c r="S1920" s="16"/>
      <c r="T1920" s="16"/>
      <c r="U1920" s="16"/>
      <c r="V1920" s="16"/>
      <c r="W1920" s="16"/>
      <c r="X1920" s="2"/>
      <c r="Y1920" s="16"/>
      <c r="Z1920" s="16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  <c r="BA1920" s="2"/>
    </row>
    <row r="1921" spans="5:53" customFormat="1" x14ac:dyDescent="0.25">
      <c r="E1921" s="16"/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  <c r="R1921" s="16"/>
      <c r="S1921" s="16"/>
      <c r="T1921" s="16"/>
      <c r="U1921" s="16"/>
      <c r="V1921" s="16"/>
      <c r="W1921" s="16"/>
      <c r="X1921" s="2"/>
      <c r="Y1921" s="16"/>
      <c r="Z1921" s="16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  <c r="AZ1921" s="2"/>
      <c r="BA1921" s="2"/>
    </row>
    <row r="1922" spans="5:53" customFormat="1" x14ac:dyDescent="0.25">
      <c r="E1922" s="16"/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  <c r="R1922" s="16"/>
      <c r="S1922" s="16"/>
      <c r="T1922" s="16"/>
      <c r="U1922" s="16"/>
      <c r="V1922" s="16"/>
      <c r="W1922" s="16"/>
      <c r="X1922" s="2"/>
      <c r="Y1922" s="16"/>
      <c r="Z1922" s="16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  <c r="AZ1922" s="2"/>
      <c r="BA1922" s="2"/>
    </row>
    <row r="1923" spans="5:53" customFormat="1" x14ac:dyDescent="0.25">
      <c r="E1923" s="16"/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  <c r="R1923" s="16"/>
      <c r="S1923" s="16"/>
      <c r="T1923" s="16"/>
      <c r="U1923" s="16"/>
      <c r="V1923" s="16"/>
      <c r="W1923" s="16"/>
      <c r="X1923" s="2"/>
      <c r="Y1923" s="16"/>
      <c r="Z1923" s="16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  <c r="AZ1923" s="2"/>
      <c r="BA1923" s="2"/>
    </row>
    <row r="1924" spans="5:53" customFormat="1" x14ac:dyDescent="0.25">
      <c r="E1924" s="16"/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  <c r="R1924" s="16"/>
      <c r="S1924" s="16"/>
      <c r="T1924" s="16"/>
      <c r="U1924" s="16"/>
      <c r="V1924" s="16"/>
      <c r="W1924" s="16"/>
      <c r="X1924" s="2"/>
      <c r="Y1924" s="16"/>
      <c r="Z1924" s="16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  <c r="BA1924" s="2"/>
    </row>
    <row r="1925" spans="5:53" customFormat="1" x14ac:dyDescent="0.25">
      <c r="E1925" s="16"/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  <c r="R1925" s="16"/>
      <c r="S1925" s="16"/>
      <c r="T1925" s="16"/>
      <c r="U1925" s="16"/>
      <c r="V1925" s="16"/>
      <c r="W1925" s="16"/>
      <c r="X1925" s="2"/>
      <c r="Y1925" s="16"/>
      <c r="Z1925" s="16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</row>
    <row r="1926" spans="5:53" customFormat="1" x14ac:dyDescent="0.25">
      <c r="E1926" s="16"/>
      <c r="F1926" s="16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  <c r="R1926" s="16"/>
      <c r="S1926" s="16"/>
      <c r="T1926" s="16"/>
      <c r="U1926" s="16"/>
      <c r="V1926" s="16"/>
      <c r="W1926" s="16"/>
      <c r="X1926" s="2"/>
      <c r="Y1926" s="16"/>
      <c r="Z1926" s="16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  <c r="BA1926" s="2"/>
    </row>
    <row r="1927" spans="5:53" customFormat="1" x14ac:dyDescent="0.25">
      <c r="E1927" s="16"/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  <c r="R1927" s="16"/>
      <c r="S1927" s="16"/>
      <c r="T1927" s="16"/>
      <c r="U1927" s="16"/>
      <c r="V1927" s="16"/>
      <c r="W1927" s="16"/>
      <c r="X1927" s="2"/>
      <c r="Y1927" s="16"/>
      <c r="Z1927" s="16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  <c r="AZ1927" s="2"/>
      <c r="BA1927" s="2"/>
    </row>
    <row r="1928" spans="5:53" customFormat="1" x14ac:dyDescent="0.25">
      <c r="E1928" s="16"/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  <c r="R1928" s="16"/>
      <c r="S1928" s="16"/>
      <c r="T1928" s="16"/>
      <c r="U1928" s="16"/>
      <c r="V1928" s="16"/>
      <c r="W1928" s="16"/>
      <c r="X1928" s="2"/>
      <c r="Y1928" s="16"/>
      <c r="Z1928" s="16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  <c r="BA1928" s="2"/>
    </row>
    <row r="1929" spans="5:53" customFormat="1" x14ac:dyDescent="0.25">
      <c r="E1929" s="16"/>
      <c r="F1929" s="16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  <c r="R1929" s="16"/>
      <c r="S1929" s="16"/>
      <c r="T1929" s="16"/>
      <c r="U1929" s="16"/>
      <c r="V1929" s="16"/>
      <c r="W1929" s="16"/>
      <c r="X1929" s="2"/>
      <c r="Y1929" s="16"/>
      <c r="Z1929" s="16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  <c r="BA1929" s="2"/>
    </row>
    <row r="1930" spans="5:53" customFormat="1" x14ac:dyDescent="0.25">
      <c r="E1930" s="16"/>
      <c r="F1930" s="16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  <c r="R1930" s="16"/>
      <c r="S1930" s="16"/>
      <c r="T1930" s="16"/>
      <c r="U1930" s="16"/>
      <c r="V1930" s="16"/>
      <c r="W1930" s="16"/>
      <c r="X1930" s="2"/>
      <c r="Y1930" s="16"/>
      <c r="Z1930" s="16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  <c r="BA1930" s="2"/>
    </row>
    <row r="1931" spans="5:53" customFormat="1" x14ac:dyDescent="0.25">
      <c r="E1931" s="16"/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  <c r="R1931" s="16"/>
      <c r="S1931" s="16"/>
      <c r="T1931" s="16"/>
      <c r="U1931" s="16"/>
      <c r="V1931" s="16"/>
      <c r="W1931" s="16"/>
      <c r="X1931" s="2"/>
      <c r="Y1931" s="16"/>
      <c r="Z1931" s="16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  <c r="BA1931" s="2"/>
    </row>
    <row r="1932" spans="5:53" customFormat="1" x14ac:dyDescent="0.25">
      <c r="E1932" s="16"/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  <c r="R1932" s="16"/>
      <c r="S1932" s="16"/>
      <c r="T1932" s="16"/>
      <c r="U1932" s="16"/>
      <c r="V1932" s="16"/>
      <c r="W1932" s="16"/>
      <c r="X1932" s="2"/>
      <c r="Y1932" s="16"/>
      <c r="Z1932" s="16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  <c r="BA1932" s="2"/>
    </row>
    <row r="1933" spans="5:53" customFormat="1" x14ac:dyDescent="0.25">
      <c r="E1933" s="16"/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  <c r="R1933" s="16"/>
      <c r="S1933" s="16"/>
      <c r="T1933" s="16"/>
      <c r="U1933" s="16"/>
      <c r="V1933" s="16"/>
      <c r="W1933" s="16"/>
      <c r="X1933" s="2"/>
      <c r="Y1933" s="16"/>
      <c r="Z1933" s="16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  <c r="AZ1933" s="2"/>
      <c r="BA1933" s="2"/>
    </row>
    <row r="1934" spans="5:53" customFormat="1" x14ac:dyDescent="0.25">
      <c r="E1934" s="16"/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  <c r="R1934" s="16"/>
      <c r="S1934" s="16"/>
      <c r="T1934" s="16"/>
      <c r="U1934" s="16"/>
      <c r="V1934" s="16"/>
      <c r="W1934" s="16"/>
      <c r="X1934" s="2"/>
      <c r="Y1934" s="16"/>
      <c r="Z1934" s="16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  <c r="BA1934" s="2"/>
    </row>
    <row r="1935" spans="5:53" customFormat="1" x14ac:dyDescent="0.25">
      <c r="E1935" s="16"/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  <c r="R1935" s="16"/>
      <c r="S1935" s="16"/>
      <c r="T1935" s="16"/>
      <c r="U1935" s="16"/>
      <c r="V1935" s="16"/>
      <c r="W1935" s="16"/>
      <c r="X1935" s="2"/>
      <c r="Y1935" s="16"/>
      <c r="Z1935" s="16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  <c r="BA1935" s="2"/>
    </row>
    <row r="1936" spans="5:53" customFormat="1" x14ac:dyDescent="0.25">
      <c r="E1936" s="16"/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  <c r="R1936" s="16"/>
      <c r="S1936" s="16"/>
      <c r="T1936" s="16"/>
      <c r="U1936" s="16"/>
      <c r="V1936" s="16"/>
      <c r="W1936" s="16"/>
      <c r="X1936" s="2"/>
      <c r="Y1936" s="16"/>
      <c r="Z1936" s="16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  <c r="AZ1936" s="2"/>
      <c r="BA1936" s="2"/>
    </row>
    <row r="1937" spans="5:53" customFormat="1" x14ac:dyDescent="0.25">
      <c r="E1937" s="16"/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  <c r="R1937" s="16"/>
      <c r="S1937" s="16"/>
      <c r="T1937" s="16"/>
      <c r="U1937" s="16"/>
      <c r="V1937" s="16"/>
      <c r="W1937" s="16"/>
      <c r="X1937" s="2"/>
      <c r="Y1937" s="16"/>
      <c r="Z1937" s="16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  <c r="BA1937" s="2"/>
    </row>
    <row r="1938" spans="5:53" customFormat="1" x14ac:dyDescent="0.25">
      <c r="E1938" s="16"/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  <c r="R1938" s="16"/>
      <c r="S1938" s="16"/>
      <c r="T1938" s="16"/>
      <c r="U1938" s="16"/>
      <c r="V1938" s="16"/>
      <c r="W1938" s="16"/>
      <c r="X1938" s="2"/>
      <c r="Y1938" s="16"/>
      <c r="Z1938" s="16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  <c r="BA1938" s="2"/>
    </row>
    <row r="1939" spans="5:53" customFormat="1" x14ac:dyDescent="0.25">
      <c r="E1939" s="16"/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  <c r="R1939" s="16"/>
      <c r="S1939" s="16"/>
      <c r="T1939" s="16"/>
      <c r="U1939" s="16"/>
      <c r="V1939" s="16"/>
      <c r="W1939" s="16"/>
      <c r="X1939" s="2"/>
      <c r="Y1939" s="16"/>
      <c r="Z1939" s="16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  <c r="AZ1939" s="2"/>
      <c r="BA1939" s="2"/>
    </row>
    <row r="1940" spans="5:53" customFormat="1" x14ac:dyDescent="0.25">
      <c r="E1940" s="16"/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  <c r="R1940" s="16"/>
      <c r="S1940" s="16"/>
      <c r="T1940" s="16"/>
      <c r="U1940" s="16"/>
      <c r="V1940" s="16"/>
      <c r="W1940" s="16"/>
      <c r="X1940" s="2"/>
      <c r="Y1940" s="16"/>
      <c r="Z1940" s="16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  <c r="AZ1940" s="2"/>
      <c r="BA1940" s="2"/>
    </row>
    <row r="1941" spans="5:53" customFormat="1" x14ac:dyDescent="0.25">
      <c r="E1941" s="16"/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  <c r="R1941" s="16"/>
      <c r="S1941" s="16"/>
      <c r="T1941" s="16"/>
      <c r="U1941" s="16"/>
      <c r="V1941" s="16"/>
      <c r="W1941" s="16"/>
      <c r="X1941" s="2"/>
      <c r="Y1941" s="16"/>
      <c r="Z1941" s="16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  <c r="BA1941" s="2"/>
    </row>
    <row r="1942" spans="5:53" customFormat="1" x14ac:dyDescent="0.25">
      <c r="E1942" s="16"/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  <c r="R1942" s="16"/>
      <c r="S1942" s="16"/>
      <c r="T1942" s="16"/>
      <c r="U1942" s="16"/>
      <c r="V1942" s="16"/>
      <c r="W1942" s="16"/>
      <c r="X1942" s="2"/>
      <c r="Y1942" s="16"/>
      <c r="Z1942" s="16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  <c r="AZ1942" s="2"/>
      <c r="BA1942" s="2"/>
    </row>
    <row r="1943" spans="5:53" customFormat="1" x14ac:dyDescent="0.25">
      <c r="E1943" s="16"/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  <c r="R1943" s="16"/>
      <c r="S1943" s="16"/>
      <c r="T1943" s="16"/>
      <c r="U1943" s="16"/>
      <c r="V1943" s="16"/>
      <c r="W1943" s="16"/>
      <c r="X1943" s="2"/>
      <c r="Y1943" s="16"/>
      <c r="Z1943" s="16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  <c r="AZ1943" s="2"/>
      <c r="BA1943" s="2"/>
    </row>
    <row r="1944" spans="5:53" customFormat="1" x14ac:dyDescent="0.25">
      <c r="E1944" s="16"/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  <c r="R1944" s="16"/>
      <c r="S1944" s="16"/>
      <c r="T1944" s="16"/>
      <c r="U1944" s="16"/>
      <c r="V1944" s="16"/>
      <c r="W1944" s="16"/>
      <c r="X1944" s="2"/>
      <c r="Y1944" s="16"/>
      <c r="Z1944" s="16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  <c r="AZ1944" s="2"/>
      <c r="BA1944" s="2"/>
    </row>
    <row r="1945" spans="5:53" customFormat="1" x14ac:dyDescent="0.25">
      <c r="E1945" s="16"/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  <c r="R1945" s="16"/>
      <c r="S1945" s="16"/>
      <c r="T1945" s="16"/>
      <c r="U1945" s="16"/>
      <c r="V1945" s="16"/>
      <c r="W1945" s="16"/>
      <c r="X1945" s="2"/>
      <c r="Y1945" s="16"/>
      <c r="Z1945" s="16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  <c r="BA1945" s="2"/>
    </row>
    <row r="1946" spans="5:53" customFormat="1" x14ac:dyDescent="0.25">
      <c r="E1946" s="16"/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  <c r="R1946" s="16"/>
      <c r="S1946" s="16"/>
      <c r="T1946" s="16"/>
      <c r="U1946" s="16"/>
      <c r="V1946" s="16"/>
      <c r="W1946" s="16"/>
      <c r="X1946" s="2"/>
      <c r="Y1946" s="16"/>
      <c r="Z1946" s="16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  <c r="BA1946" s="2"/>
    </row>
    <row r="1947" spans="5:53" customFormat="1" x14ac:dyDescent="0.25">
      <c r="E1947" s="16"/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  <c r="R1947" s="16"/>
      <c r="S1947" s="16"/>
      <c r="T1947" s="16"/>
      <c r="U1947" s="16"/>
      <c r="V1947" s="16"/>
      <c r="W1947" s="16"/>
      <c r="X1947" s="2"/>
      <c r="Y1947" s="16"/>
      <c r="Z1947" s="16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  <c r="AZ1947" s="2"/>
      <c r="BA1947" s="2"/>
    </row>
    <row r="1948" spans="5:53" customFormat="1" x14ac:dyDescent="0.25">
      <c r="E1948" s="16"/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  <c r="R1948" s="16"/>
      <c r="S1948" s="16"/>
      <c r="T1948" s="16"/>
      <c r="U1948" s="16"/>
      <c r="V1948" s="16"/>
      <c r="W1948" s="16"/>
      <c r="X1948" s="2"/>
      <c r="Y1948" s="16"/>
      <c r="Z1948" s="16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  <c r="BA1948" s="2"/>
    </row>
    <row r="1949" spans="5:53" customFormat="1" x14ac:dyDescent="0.25">
      <c r="E1949" s="16"/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6"/>
      <c r="T1949" s="16"/>
      <c r="U1949" s="16"/>
      <c r="V1949" s="16"/>
      <c r="W1949" s="16"/>
      <c r="X1949" s="2"/>
      <c r="Y1949" s="16"/>
      <c r="Z1949" s="16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  <c r="BA1949" s="2"/>
    </row>
    <row r="1950" spans="5:53" customFormat="1" x14ac:dyDescent="0.25">
      <c r="E1950" s="16"/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6"/>
      <c r="T1950" s="16"/>
      <c r="U1950" s="16"/>
      <c r="V1950" s="16"/>
      <c r="W1950" s="16"/>
      <c r="X1950" s="2"/>
      <c r="Y1950" s="16"/>
      <c r="Z1950" s="16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  <c r="BA1950" s="2"/>
    </row>
    <row r="1951" spans="5:53" customFormat="1" x14ac:dyDescent="0.25">
      <c r="E1951" s="16"/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6"/>
      <c r="T1951" s="16"/>
      <c r="U1951" s="16"/>
      <c r="V1951" s="16"/>
      <c r="W1951" s="16"/>
      <c r="X1951" s="2"/>
      <c r="Y1951" s="16"/>
      <c r="Z1951" s="16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  <c r="BA1951" s="2"/>
    </row>
    <row r="1952" spans="5:53" customFormat="1" x14ac:dyDescent="0.25">
      <c r="E1952" s="16"/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6"/>
      <c r="T1952" s="16"/>
      <c r="U1952" s="16"/>
      <c r="V1952" s="16"/>
      <c r="W1952" s="16"/>
      <c r="X1952" s="2"/>
      <c r="Y1952" s="16"/>
      <c r="Z1952" s="16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  <c r="BA1952" s="2"/>
    </row>
    <row r="1953" spans="5:53" customFormat="1" x14ac:dyDescent="0.25">
      <c r="E1953" s="16"/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6"/>
      <c r="T1953" s="16"/>
      <c r="U1953" s="16"/>
      <c r="V1953" s="16"/>
      <c r="W1953" s="16"/>
      <c r="X1953" s="2"/>
      <c r="Y1953" s="16"/>
      <c r="Z1953" s="16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  <c r="BA1953" s="2"/>
    </row>
    <row r="1954" spans="5:53" customFormat="1" x14ac:dyDescent="0.25">
      <c r="E1954" s="16"/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6"/>
      <c r="T1954" s="16"/>
      <c r="U1954" s="16"/>
      <c r="V1954" s="16"/>
      <c r="W1954" s="16"/>
      <c r="X1954" s="2"/>
      <c r="Y1954" s="16"/>
      <c r="Z1954" s="16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  <c r="BA1954" s="2"/>
    </row>
    <row r="1955" spans="5:53" customFormat="1" x14ac:dyDescent="0.25">
      <c r="E1955" s="16"/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6"/>
      <c r="T1955" s="16"/>
      <c r="U1955" s="16"/>
      <c r="V1955" s="16"/>
      <c r="W1955" s="16"/>
      <c r="X1955" s="2"/>
      <c r="Y1955" s="16"/>
      <c r="Z1955" s="16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  <c r="BA1955" s="2"/>
    </row>
    <row r="1956" spans="5:53" customFormat="1" x14ac:dyDescent="0.25">
      <c r="E1956" s="16"/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6"/>
      <c r="T1956" s="16"/>
      <c r="U1956" s="16"/>
      <c r="V1956" s="16"/>
      <c r="W1956" s="16"/>
      <c r="X1956" s="2"/>
      <c r="Y1956" s="16"/>
      <c r="Z1956" s="16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  <c r="BA1956" s="2"/>
    </row>
    <row r="1957" spans="5:53" customFormat="1" x14ac:dyDescent="0.25">
      <c r="E1957" s="16"/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16"/>
      <c r="T1957" s="16"/>
      <c r="U1957" s="16"/>
      <c r="V1957" s="16"/>
      <c r="W1957" s="16"/>
      <c r="X1957" s="2"/>
      <c r="Y1957" s="16"/>
      <c r="Z1957" s="16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  <c r="AZ1957" s="2"/>
      <c r="BA1957" s="2"/>
    </row>
    <row r="1958" spans="5:53" customFormat="1" x14ac:dyDescent="0.25">
      <c r="E1958" s="16"/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  <c r="R1958" s="16"/>
      <c r="S1958" s="16"/>
      <c r="T1958" s="16"/>
      <c r="U1958" s="16"/>
      <c r="V1958" s="16"/>
      <c r="W1958" s="16"/>
      <c r="X1958" s="2"/>
      <c r="Y1958" s="16"/>
      <c r="Z1958" s="16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  <c r="BA1958" s="2"/>
    </row>
    <row r="1959" spans="5:53" customFormat="1" x14ac:dyDescent="0.25">
      <c r="E1959" s="16"/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  <c r="R1959" s="16"/>
      <c r="S1959" s="16"/>
      <c r="T1959" s="16"/>
      <c r="U1959" s="16"/>
      <c r="V1959" s="16"/>
      <c r="W1959" s="16"/>
      <c r="X1959" s="2"/>
      <c r="Y1959" s="16"/>
      <c r="Z1959" s="16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  <c r="BA1959" s="2"/>
    </row>
    <row r="1960" spans="5:53" customFormat="1" x14ac:dyDescent="0.25">
      <c r="E1960" s="16"/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  <c r="R1960" s="16"/>
      <c r="S1960" s="16"/>
      <c r="T1960" s="16"/>
      <c r="U1960" s="16"/>
      <c r="V1960" s="16"/>
      <c r="W1960" s="16"/>
      <c r="X1960" s="2"/>
      <c r="Y1960" s="16"/>
      <c r="Z1960" s="16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  <c r="BA1960" s="2"/>
    </row>
    <row r="1961" spans="5:53" customFormat="1" x14ac:dyDescent="0.25">
      <c r="E1961" s="16"/>
      <c r="F1961" s="16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  <c r="R1961" s="16"/>
      <c r="S1961" s="16"/>
      <c r="T1961" s="16"/>
      <c r="U1961" s="16"/>
      <c r="V1961" s="16"/>
      <c r="W1961" s="16"/>
      <c r="X1961" s="2"/>
      <c r="Y1961" s="16"/>
      <c r="Z1961" s="16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  <c r="BA1961" s="2"/>
    </row>
    <row r="1962" spans="5:53" customFormat="1" x14ac:dyDescent="0.25">
      <c r="E1962" s="16"/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  <c r="R1962" s="16"/>
      <c r="S1962" s="16"/>
      <c r="T1962" s="16"/>
      <c r="U1962" s="16"/>
      <c r="V1962" s="16"/>
      <c r="W1962" s="16"/>
      <c r="X1962" s="2"/>
      <c r="Y1962" s="16"/>
      <c r="Z1962" s="16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  <c r="AZ1962" s="2"/>
      <c r="BA1962" s="2"/>
    </row>
    <row r="1963" spans="5:53" customFormat="1" x14ac:dyDescent="0.25">
      <c r="E1963" s="16"/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  <c r="R1963" s="16"/>
      <c r="S1963" s="16"/>
      <c r="T1963" s="16"/>
      <c r="U1963" s="16"/>
      <c r="V1963" s="16"/>
      <c r="W1963" s="16"/>
      <c r="X1963" s="2"/>
      <c r="Y1963" s="16"/>
      <c r="Z1963" s="16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  <c r="BA1963" s="2"/>
    </row>
    <row r="1964" spans="5:53" customFormat="1" x14ac:dyDescent="0.25">
      <c r="E1964" s="16"/>
      <c r="F1964" s="16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  <c r="R1964" s="16"/>
      <c r="S1964" s="16"/>
      <c r="T1964" s="16"/>
      <c r="U1964" s="16"/>
      <c r="V1964" s="16"/>
      <c r="W1964" s="16"/>
      <c r="X1964" s="2"/>
      <c r="Y1964" s="16"/>
      <c r="Z1964" s="16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  <c r="BA1964" s="2"/>
    </row>
    <row r="1965" spans="5:53" customFormat="1" x14ac:dyDescent="0.25">
      <c r="E1965" s="16"/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  <c r="R1965" s="16"/>
      <c r="S1965" s="16"/>
      <c r="T1965" s="16"/>
      <c r="U1965" s="16"/>
      <c r="V1965" s="16"/>
      <c r="W1965" s="16"/>
      <c r="X1965" s="2"/>
      <c r="Y1965" s="16"/>
      <c r="Z1965" s="16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  <c r="BA1965" s="2"/>
    </row>
    <row r="1966" spans="5:53" customFormat="1" x14ac:dyDescent="0.25">
      <c r="E1966" s="16"/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  <c r="R1966" s="16"/>
      <c r="S1966" s="16"/>
      <c r="T1966" s="16"/>
      <c r="U1966" s="16"/>
      <c r="V1966" s="16"/>
      <c r="W1966" s="16"/>
      <c r="X1966" s="2"/>
      <c r="Y1966" s="16"/>
      <c r="Z1966" s="16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</row>
    <row r="1967" spans="5:53" customFormat="1" x14ac:dyDescent="0.25">
      <c r="E1967" s="16"/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  <c r="R1967" s="16"/>
      <c r="S1967" s="16"/>
      <c r="T1967" s="16"/>
      <c r="U1967" s="16"/>
      <c r="V1967" s="16"/>
      <c r="W1967" s="16"/>
      <c r="X1967" s="2"/>
      <c r="Y1967" s="16"/>
      <c r="Z1967" s="16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  <c r="AZ1967" s="2"/>
      <c r="BA1967" s="2"/>
    </row>
    <row r="1968" spans="5:53" customFormat="1" x14ac:dyDescent="0.25">
      <c r="E1968" s="16"/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  <c r="R1968" s="16"/>
      <c r="S1968" s="16"/>
      <c r="T1968" s="16"/>
      <c r="U1968" s="16"/>
      <c r="V1968" s="16"/>
      <c r="W1968" s="16"/>
      <c r="X1968" s="2"/>
      <c r="Y1968" s="16"/>
      <c r="Z1968" s="16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  <c r="BA1968" s="2"/>
    </row>
    <row r="1969" spans="5:53" customFormat="1" x14ac:dyDescent="0.25">
      <c r="E1969" s="16"/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  <c r="R1969" s="16"/>
      <c r="S1969" s="16"/>
      <c r="T1969" s="16"/>
      <c r="U1969" s="16"/>
      <c r="V1969" s="16"/>
      <c r="W1969" s="16"/>
      <c r="X1969" s="2"/>
      <c r="Y1969" s="16"/>
      <c r="Z1969" s="16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  <c r="BA1969" s="2"/>
    </row>
    <row r="1970" spans="5:53" customFormat="1" x14ac:dyDescent="0.25">
      <c r="E1970" s="16"/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  <c r="R1970" s="16"/>
      <c r="S1970" s="16"/>
      <c r="T1970" s="16"/>
      <c r="U1970" s="16"/>
      <c r="V1970" s="16"/>
      <c r="W1970" s="16"/>
      <c r="X1970" s="2"/>
      <c r="Y1970" s="16"/>
      <c r="Z1970" s="16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  <c r="BA1970" s="2"/>
    </row>
    <row r="1971" spans="5:53" customFormat="1" x14ac:dyDescent="0.25">
      <c r="E1971" s="16"/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  <c r="R1971" s="16"/>
      <c r="S1971" s="16"/>
      <c r="T1971" s="16"/>
      <c r="U1971" s="16"/>
      <c r="V1971" s="16"/>
      <c r="W1971" s="16"/>
      <c r="X1971" s="2"/>
      <c r="Y1971" s="16"/>
      <c r="Z1971" s="16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  <c r="AZ1971" s="2"/>
      <c r="BA1971" s="2"/>
    </row>
    <row r="1972" spans="5:53" customFormat="1" x14ac:dyDescent="0.25">
      <c r="E1972" s="16"/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  <c r="R1972" s="16"/>
      <c r="S1972" s="16"/>
      <c r="T1972" s="16"/>
      <c r="U1972" s="16"/>
      <c r="V1972" s="16"/>
      <c r="W1972" s="16"/>
      <c r="X1972" s="2"/>
      <c r="Y1972" s="16"/>
      <c r="Z1972" s="16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  <c r="BA1972" s="2"/>
    </row>
    <row r="1973" spans="5:53" customFormat="1" x14ac:dyDescent="0.25">
      <c r="E1973" s="16"/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  <c r="R1973" s="16"/>
      <c r="S1973" s="16"/>
      <c r="T1973" s="16"/>
      <c r="U1973" s="16"/>
      <c r="V1973" s="16"/>
      <c r="W1973" s="16"/>
      <c r="X1973" s="2"/>
      <c r="Y1973" s="16"/>
      <c r="Z1973" s="16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  <c r="BA1973" s="2"/>
    </row>
    <row r="1974" spans="5:53" customFormat="1" x14ac:dyDescent="0.25">
      <c r="E1974" s="16"/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  <c r="R1974" s="16"/>
      <c r="S1974" s="16"/>
      <c r="T1974" s="16"/>
      <c r="U1974" s="16"/>
      <c r="V1974" s="16"/>
      <c r="W1974" s="16"/>
      <c r="X1974" s="2"/>
      <c r="Y1974" s="16"/>
      <c r="Z1974" s="16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  <c r="BA1974" s="2"/>
    </row>
    <row r="1975" spans="5:53" customFormat="1" x14ac:dyDescent="0.25">
      <c r="E1975" s="16"/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  <c r="R1975" s="16"/>
      <c r="S1975" s="16"/>
      <c r="T1975" s="16"/>
      <c r="U1975" s="16"/>
      <c r="V1975" s="16"/>
      <c r="W1975" s="16"/>
      <c r="X1975" s="2"/>
      <c r="Y1975" s="16"/>
      <c r="Z1975" s="16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  <c r="BA1975" s="2"/>
    </row>
    <row r="1976" spans="5:53" customFormat="1" x14ac:dyDescent="0.25">
      <c r="E1976" s="16"/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  <c r="R1976" s="16"/>
      <c r="S1976" s="16"/>
      <c r="T1976" s="16"/>
      <c r="U1976" s="16"/>
      <c r="V1976" s="16"/>
      <c r="W1976" s="16"/>
      <c r="X1976" s="2"/>
      <c r="Y1976" s="16"/>
      <c r="Z1976" s="16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  <c r="BA1976" s="2"/>
    </row>
    <row r="1977" spans="5:53" customFormat="1" x14ac:dyDescent="0.25">
      <c r="E1977" s="16"/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  <c r="R1977" s="16"/>
      <c r="S1977" s="16"/>
      <c r="T1977" s="16"/>
      <c r="U1977" s="16"/>
      <c r="V1977" s="16"/>
      <c r="W1977" s="16"/>
      <c r="X1977" s="2"/>
      <c r="Y1977" s="16"/>
      <c r="Z1977" s="16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  <c r="BA1977" s="2"/>
    </row>
    <row r="1978" spans="5:53" customFormat="1" x14ac:dyDescent="0.25">
      <c r="E1978" s="16"/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  <c r="R1978" s="16"/>
      <c r="S1978" s="16"/>
      <c r="T1978" s="16"/>
      <c r="U1978" s="16"/>
      <c r="V1978" s="16"/>
      <c r="W1978" s="16"/>
      <c r="X1978" s="2"/>
      <c r="Y1978" s="16"/>
      <c r="Z1978" s="16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</row>
    <row r="1979" spans="5:53" customFormat="1" x14ac:dyDescent="0.25">
      <c r="E1979" s="16"/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  <c r="R1979" s="16"/>
      <c r="S1979" s="16"/>
      <c r="T1979" s="16"/>
      <c r="U1979" s="16"/>
      <c r="V1979" s="16"/>
      <c r="W1979" s="16"/>
      <c r="X1979" s="2"/>
      <c r="Y1979" s="16"/>
      <c r="Z1979" s="16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</row>
    <row r="1980" spans="5:53" customFormat="1" x14ac:dyDescent="0.25">
      <c r="E1980" s="16"/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  <c r="R1980" s="16"/>
      <c r="S1980" s="16"/>
      <c r="T1980" s="16"/>
      <c r="U1980" s="16"/>
      <c r="V1980" s="16"/>
      <c r="W1980" s="16"/>
      <c r="X1980" s="2"/>
      <c r="Y1980" s="16"/>
      <c r="Z1980" s="16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  <c r="BA1980" s="2"/>
    </row>
    <row r="1981" spans="5:53" customFormat="1" x14ac:dyDescent="0.25">
      <c r="E1981" s="16"/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  <c r="R1981" s="16"/>
      <c r="S1981" s="16"/>
      <c r="T1981" s="16"/>
      <c r="U1981" s="16"/>
      <c r="V1981" s="16"/>
      <c r="W1981" s="16"/>
      <c r="X1981" s="2"/>
      <c r="Y1981" s="16"/>
      <c r="Z1981" s="16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  <c r="BA1981" s="2"/>
    </row>
    <row r="1982" spans="5:53" customFormat="1" x14ac:dyDescent="0.25">
      <c r="E1982" s="16"/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  <c r="R1982" s="16"/>
      <c r="S1982" s="16"/>
      <c r="T1982" s="16"/>
      <c r="U1982" s="16"/>
      <c r="V1982" s="16"/>
      <c r="W1982" s="16"/>
      <c r="X1982" s="2"/>
      <c r="Y1982" s="16"/>
      <c r="Z1982" s="16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</row>
    <row r="1983" spans="5:53" customFormat="1" x14ac:dyDescent="0.25">
      <c r="E1983" s="16"/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  <c r="R1983" s="16"/>
      <c r="S1983" s="16"/>
      <c r="T1983" s="16"/>
      <c r="U1983" s="16"/>
      <c r="V1983" s="16"/>
      <c r="W1983" s="16"/>
      <c r="X1983" s="2"/>
      <c r="Y1983" s="16"/>
      <c r="Z1983" s="16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</row>
    <row r="1984" spans="5:53" customFormat="1" x14ac:dyDescent="0.25">
      <c r="E1984" s="16"/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  <c r="R1984" s="16"/>
      <c r="S1984" s="16"/>
      <c r="T1984" s="16"/>
      <c r="U1984" s="16"/>
      <c r="V1984" s="16"/>
      <c r="W1984" s="16"/>
      <c r="X1984" s="2"/>
      <c r="Y1984" s="16"/>
      <c r="Z1984" s="16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  <c r="BA1984" s="2"/>
    </row>
    <row r="1985" spans="5:53" customFormat="1" x14ac:dyDescent="0.25">
      <c r="E1985" s="16"/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  <c r="R1985" s="16"/>
      <c r="S1985" s="16"/>
      <c r="T1985" s="16"/>
      <c r="U1985" s="16"/>
      <c r="V1985" s="16"/>
      <c r="W1985" s="16"/>
      <c r="X1985" s="2"/>
      <c r="Y1985" s="16"/>
      <c r="Z1985" s="16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  <c r="BA1985" s="2"/>
    </row>
    <row r="1986" spans="5:53" customFormat="1" x14ac:dyDescent="0.25">
      <c r="E1986" s="16"/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  <c r="R1986" s="16"/>
      <c r="S1986" s="16"/>
      <c r="T1986" s="16"/>
      <c r="U1986" s="16"/>
      <c r="V1986" s="16"/>
      <c r="W1986" s="16"/>
      <c r="X1986" s="2"/>
      <c r="Y1986" s="16"/>
      <c r="Z1986" s="16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  <c r="BA1986" s="2"/>
    </row>
    <row r="1987" spans="5:53" customFormat="1" x14ac:dyDescent="0.25">
      <c r="E1987" s="16"/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6"/>
      <c r="T1987" s="16"/>
      <c r="U1987" s="16"/>
      <c r="V1987" s="16"/>
      <c r="W1987" s="16"/>
      <c r="X1987" s="2"/>
      <c r="Y1987" s="16"/>
      <c r="Z1987" s="16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  <c r="BA1987" s="2"/>
    </row>
    <row r="1988" spans="5:53" customFormat="1" x14ac:dyDescent="0.25">
      <c r="E1988" s="16"/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6"/>
      <c r="T1988" s="16"/>
      <c r="U1988" s="16"/>
      <c r="V1988" s="16"/>
      <c r="W1988" s="16"/>
      <c r="X1988" s="2"/>
      <c r="Y1988" s="16"/>
      <c r="Z1988" s="16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  <c r="AZ1988" s="2"/>
      <c r="BA1988" s="2"/>
    </row>
    <row r="1989" spans="5:53" customFormat="1" x14ac:dyDescent="0.25">
      <c r="E1989" s="16"/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6"/>
      <c r="T1989" s="16"/>
      <c r="U1989" s="16"/>
      <c r="V1989" s="16"/>
      <c r="W1989" s="16"/>
      <c r="X1989" s="2"/>
      <c r="Y1989" s="16"/>
      <c r="Z1989" s="16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  <c r="BA1989" s="2"/>
    </row>
    <row r="1990" spans="5:53" customFormat="1" x14ac:dyDescent="0.25">
      <c r="E1990" s="16"/>
      <c r="F1990" s="16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6"/>
      <c r="T1990" s="16"/>
      <c r="U1990" s="16"/>
      <c r="V1990" s="16"/>
      <c r="W1990" s="16"/>
      <c r="X1990" s="2"/>
      <c r="Y1990" s="16"/>
      <c r="Z1990" s="16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</row>
    <row r="1991" spans="5:53" customFormat="1" x14ac:dyDescent="0.25">
      <c r="E1991" s="16"/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6"/>
      <c r="T1991" s="16"/>
      <c r="U1991" s="16"/>
      <c r="V1991" s="16"/>
      <c r="W1991" s="16"/>
      <c r="X1991" s="2"/>
      <c r="Y1991" s="16"/>
      <c r="Z1991" s="16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</row>
    <row r="1992" spans="5:53" customFormat="1" x14ac:dyDescent="0.25">
      <c r="E1992" s="16"/>
      <c r="F1992" s="16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6"/>
      <c r="T1992" s="16"/>
      <c r="U1992" s="16"/>
      <c r="V1992" s="16"/>
      <c r="W1992" s="16"/>
      <c r="X1992" s="2"/>
      <c r="Y1992" s="16"/>
      <c r="Z1992" s="16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</row>
    <row r="1993" spans="5:53" customFormat="1" x14ac:dyDescent="0.25">
      <c r="E1993" s="16"/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6"/>
      <c r="T1993" s="16"/>
      <c r="U1993" s="16"/>
      <c r="V1993" s="16"/>
      <c r="W1993" s="16"/>
      <c r="X1993" s="2"/>
      <c r="Y1993" s="16"/>
      <c r="Z1993" s="16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</row>
    <row r="1994" spans="5:53" customFormat="1" x14ac:dyDescent="0.25">
      <c r="E1994" s="16"/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6"/>
      <c r="T1994" s="16"/>
      <c r="U1994" s="16"/>
      <c r="V1994" s="16"/>
      <c r="W1994" s="16"/>
      <c r="X1994" s="2"/>
      <c r="Y1994" s="16"/>
      <c r="Z1994" s="16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</row>
    <row r="1995" spans="5:53" customFormat="1" x14ac:dyDescent="0.25">
      <c r="E1995" s="16"/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6"/>
      <c r="T1995" s="16"/>
      <c r="U1995" s="16"/>
      <c r="V1995" s="16"/>
      <c r="W1995" s="16"/>
      <c r="X1995" s="2"/>
      <c r="Y1995" s="16"/>
      <c r="Z1995" s="16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</row>
    <row r="1996" spans="5:53" customFormat="1" x14ac:dyDescent="0.25">
      <c r="E1996" s="16"/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6"/>
      <c r="T1996" s="16"/>
      <c r="U1996" s="16"/>
      <c r="V1996" s="16"/>
      <c r="W1996" s="16"/>
      <c r="X1996" s="2"/>
      <c r="Y1996" s="16"/>
      <c r="Z1996" s="16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</row>
    <row r="1997" spans="5:53" customFormat="1" x14ac:dyDescent="0.25">
      <c r="E1997" s="16"/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6"/>
      <c r="T1997" s="16"/>
      <c r="U1997" s="16"/>
      <c r="V1997" s="16"/>
      <c r="W1997" s="16"/>
      <c r="X1997" s="2"/>
      <c r="Y1997" s="16"/>
      <c r="Z1997" s="16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</row>
    <row r="1998" spans="5:53" customFormat="1" x14ac:dyDescent="0.25">
      <c r="E1998" s="16"/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6"/>
      <c r="T1998" s="16"/>
      <c r="U1998" s="16"/>
      <c r="V1998" s="16"/>
      <c r="W1998" s="16"/>
      <c r="X1998" s="2"/>
      <c r="Y1998" s="16"/>
      <c r="Z1998" s="16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</row>
    <row r="1999" spans="5:53" customFormat="1" x14ac:dyDescent="0.25">
      <c r="E1999" s="16"/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6"/>
      <c r="T1999" s="16"/>
      <c r="U1999" s="16"/>
      <c r="V1999" s="16"/>
      <c r="W1999" s="16"/>
      <c r="X1999" s="2"/>
      <c r="Y1999" s="16"/>
      <c r="Z1999" s="16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</row>
    <row r="2000" spans="5:53" customFormat="1" x14ac:dyDescent="0.25">
      <c r="E2000" s="16"/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6"/>
      <c r="T2000" s="16"/>
      <c r="U2000" s="16"/>
      <c r="V2000" s="16"/>
      <c r="W2000" s="16"/>
      <c r="X2000" s="2"/>
      <c r="Y2000" s="16"/>
      <c r="Z2000" s="16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</row>
    <row r="2001" spans="5:53" customFormat="1" x14ac:dyDescent="0.25">
      <c r="E2001" s="16"/>
      <c r="F2001" s="16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6"/>
      <c r="T2001" s="16"/>
      <c r="U2001" s="16"/>
      <c r="V2001" s="16"/>
      <c r="W2001" s="16"/>
      <c r="X2001" s="2"/>
      <c r="Y2001" s="16"/>
      <c r="Z2001" s="16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</row>
    <row r="2002" spans="5:53" customFormat="1" x14ac:dyDescent="0.25">
      <c r="E2002" s="16"/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6"/>
      <c r="T2002" s="16"/>
      <c r="U2002" s="16"/>
      <c r="V2002" s="16"/>
      <c r="W2002" s="16"/>
      <c r="X2002" s="2"/>
      <c r="Y2002" s="16"/>
      <c r="Z2002" s="16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  <c r="BA2002" s="2"/>
    </row>
    <row r="2003" spans="5:53" customFormat="1" x14ac:dyDescent="0.25">
      <c r="E2003" s="16"/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6"/>
      <c r="T2003" s="16"/>
      <c r="U2003" s="16"/>
      <c r="V2003" s="16"/>
      <c r="W2003" s="16"/>
      <c r="X2003" s="2"/>
      <c r="Y2003" s="16"/>
      <c r="Z2003" s="16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</row>
    <row r="2004" spans="5:53" customFormat="1" x14ac:dyDescent="0.25">
      <c r="E2004" s="16"/>
      <c r="F2004" s="16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6"/>
      <c r="T2004" s="16"/>
      <c r="U2004" s="16"/>
      <c r="V2004" s="16"/>
      <c r="W2004" s="16"/>
      <c r="X2004" s="2"/>
      <c r="Y2004" s="16"/>
      <c r="Z2004" s="16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</row>
    <row r="2005" spans="5:53" customFormat="1" x14ac:dyDescent="0.25">
      <c r="E2005" s="16"/>
      <c r="F2005" s="16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6"/>
      <c r="T2005" s="16"/>
      <c r="U2005" s="16"/>
      <c r="V2005" s="16"/>
      <c r="W2005" s="16"/>
      <c r="X2005" s="2"/>
      <c r="Y2005" s="16"/>
      <c r="Z2005" s="16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</row>
    <row r="2006" spans="5:53" customFormat="1" x14ac:dyDescent="0.25">
      <c r="E2006" s="16"/>
      <c r="F2006" s="16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6"/>
      <c r="T2006" s="16"/>
      <c r="U2006" s="16"/>
      <c r="V2006" s="16"/>
      <c r="W2006" s="16"/>
      <c r="X2006" s="2"/>
      <c r="Y2006" s="16"/>
      <c r="Z2006" s="16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</row>
    <row r="2007" spans="5:53" customFormat="1" x14ac:dyDescent="0.25">
      <c r="E2007" s="16"/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6"/>
      <c r="T2007" s="16"/>
      <c r="U2007" s="16"/>
      <c r="V2007" s="16"/>
      <c r="W2007" s="16"/>
      <c r="X2007" s="2"/>
      <c r="Y2007" s="16"/>
      <c r="Z2007" s="16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  <c r="BA2007" s="2"/>
    </row>
    <row r="2008" spans="5:53" customFormat="1" x14ac:dyDescent="0.25">
      <c r="E2008" s="16"/>
      <c r="F2008" s="16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6"/>
      <c r="T2008" s="16"/>
      <c r="U2008" s="16"/>
      <c r="V2008" s="16"/>
      <c r="W2008" s="16"/>
      <c r="X2008" s="2"/>
      <c r="Y2008" s="16"/>
      <c r="Z2008" s="16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  <c r="BA2008" s="2"/>
    </row>
    <row r="2009" spans="5:53" customFormat="1" x14ac:dyDescent="0.25">
      <c r="E2009" s="16"/>
      <c r="F2009" s="16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6"/>
      <c r="T2009" s="16"/>
      <c r="U2009" s="16"/>
      <c r="V2009" s="16"/>
      <c r="W2009" s="16"/>
      <c r="X2009" s="2"/>
      <c r="Y2009" s="16"/>
      <c r="Z2009" s="16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  <c r="AZ2009" s="2"/>
      <c r="BA2009" s="2"/>
    </row>
    <row r="2010" spans="5:53" customFormat="1" x14ac:dyDescent="0.25">
      <c r="E2010" s="16"/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6"/>
      <c r="T2010" s="16"/>
      <c r="U2010" s="16"/>
      <c r="V2010" s="16"/>
      <c r="W2010" s="16"/>
      <c r="Y2010" s="18"/>
      <c r="Z2010" s="18"/>
    </row>
    <row r="2011" spans="5:53" customFormat="1" x14ac:dyDescent="0.25">
      <c r="E2011" s="16"/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6"/>
      <c r="T2011" s="16"/>
      <c r="U2011" s="16"/>
      <c r="V2011" s="16"/>
      <c r="W2011" s="16"/>
      <c r="Y2011" s="18"/>
      <c r="Z2011" s="18"/>
    </row>
    <row r="2012" spans="5:53" customFormat="1" x14ac:dyDescent="0.25">
      <c r="E2012" s="16"/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6"/>
      <c r="T2012" s="16"/>
      <c r="U2012" s="16"/>
      <c r="V2012" s="16"/>
      <c r="W2012" s="16"/>
      <c r="Y2012" s="18"/>
      <c r="Z2012" s="18"/>
    </row>
    <row r="2013" spans="5:53" customFormat="1" x14ac:dyDescent="0.25">
      <c r="E2013" s="16"/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6"/>
      <c r="T2013" s="16"/>
      <c r="U2013" s="16"/>
      <c r="V2013" s="16"/>
      <c r="W2013" s="16"/>
      <c r="Y2013" s="18"/>
      <c r="Z2013" s="18"/>
    </row>
    <row r="2014" spans="5:53" customFormat="1" x14ac:dyDescent="0.25"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6"/>
      <c r="T2014" s="16"/>
      <c r="U2014" s="16"/>
      <c r="V2014" s="16"/>
      <c r="W2014" s="16"/>
      <c r="Y2014" s="18"/>
      <c r="Z2014" s="18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AC103"/>
  <sheetViews>
    <sheetView zoomScale="70" zoomScaleNormal="70" workbookViewId="0">
      <selection activeCell="AI84" sqref="AI84"/>
    </sheetView>
  </sheetViews>
  <sheetFormatPr defaultRowHeight="15" x14ac:dyDescent="0.25"/>
  <sheetData>
    <row r="1" spans="1:29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29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29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29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</row>
    <row r="8" spans="1:29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29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</row>
    <row r="11" spans="1:29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</row>
    <row r="18" spans="1:29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</row>
    <row r="20" spans="1:29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</row>
    <row r="21" spans="1:29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</row>
    <row r="22" spans="1:29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29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</row>
    <row r="26" spans="1:29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</row>
    <row r="27" spans="1:29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</row>
    <row r="28" spans="1:29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1:29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</row>
    <row r="30" spans="1:29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  <row r="31" spans="1:29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</row>
    <row r="32" spans="1:29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</row>
    <row r="33" spans="1:29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</row>
    <row r="34" spans="1:29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</row>
    <row r="35" spans="1:29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</row>
    <row r="37" spans="1:29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</row>
    <row r="38" spans="1:29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</row>
    <row r="39" spans="1:29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</row>
    <row r="40" spans="1:29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</row>
    <row r="41" spans="1:29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</row>
    <row r="42" spans="1:29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</row>
    <row r="43" spans="1:29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</row>
    <row r="44" spans="1:29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</row>
    <row r="45" spans="1:29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</row>
    <row r="46" spans="1:29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</row>
    <row r="47" spans="1:29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</row>
    <row r="48" spans="1:29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</row>
    <row r="49" spans="1:29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</row>
    <row r="50" spans="1:29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</row>
    <row r="52" spans="1:29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</row>
    <row r="53" spans="1:29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</row>
    <row r="54" spans="1:29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</row>
    <row r="55" spans="1:29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</row>
    <row r="56" spans="1:29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</row>
    <row r="57" spans="1:29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</row>
    <row r="58" spans="1:29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</row>
    <row r="59" spans="1:29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</row>
    <row r="60" spans="1:29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</row>
    <row r="61" spans="1:29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</row>
    <row r="62" spans="1:29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</row>
    <row r="63" spans="1:29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</row>
    <row r="64" spans="1:29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</row>
    <row r="65" spans="1:29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</row>
    <row r="66" spans="1:29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</row>
    <row r="67" spans="1:29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</row>
    <row r="68" spans="1:29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</row>
    <row r="69" spans="1:29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</row>
    <row r="70" spans="1:29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</row>
    <row r="71" spans="1:29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</row>
    <row r="72" spans="1:29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</row>
    <row r="73" spans="1:29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</row>
    <row r="74" spans="1:29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</row>
    <row r="75" spans="1:29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</row>
    <row r="77" spans="1:29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</row>
    <row r="78" spans="1:29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</row>
    <row r="79" spans="1:29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</row>
    <row r="80" spans="1:29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</row>
    <row r="81" spans="1:29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</row>
    <row r="83" spans="1:29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</row>
    <row r="84" spans="1:29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</row>
    <row r="85" spans="1:29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</row>
    <row r="86" spans="1:29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</row>
    <row r="87" spans="1:29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</row>
    <row r="88" spans="1:29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</row>
    <row r="89" spans="1:29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</row>
    <row r="90" spans="1:29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</row>
    <row r="91" spans="1:29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</row>
    <row r="92" spans="1:29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</row>
    <row r="93" spans="1:29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</row>
    <row r="94" spans="1:29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</row>
    <row r="95" spans="1:29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</row>
    <row r="96" spans="1:29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</row>
    <row r="97" spans="1:29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</row>
    <row r="98" spans="1:29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</row>
    <row r="99" spans="1:29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</row>
    <row r="100" spans="1:29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</row>
    <row r="101" spans="1:29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</row>
    <row r="102" spans="1:29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</row>
    <row r="103" spans="1:29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"/>
  <sheetViews>
    <sheetView zoomScale="40" zoomScaleNormal="40" workbookViewId="0">
      <selection activeCell="AM54" sqref="AM5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"/>
  <sheetViews>
    <sheetView zoomScale="40" zoomScaleNormal="40" workbookViewId="0">
      <selection activeCell="AQ68" sqref="AQ6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"/>
  <sheetViews>
    <sheetView zoomScale="40" zoomScaleNormal="40" workbookViewId="0">
      <selection activeCell="AE90" sqref="AE9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AL49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4" sqref="B4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576</v>
      </c>
      <c r="Q2" t="s">
        <v>577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MATCH("Hours", quarterly!2:2,0),FALSE)</f>
        <v>2.7509654505115182</v>
      </c>
      <c r="C4" s="2">
        <f>VLOOKUP(C2, quarterly!$A:$BZ, MATCH("Hours", quarterly!2:2,0),FALSE)</f>
        <v>0.60453031162284965</v>
      </c>
      <c r="D4" s="2">
        <f>VLOOKUP(D2, quarterly!$A:$BZ, MATCH("Hours", quarterly!2:2,0),FALSE)</f>
        <v>-1.3761613370613155</v>
      </c>
      <c r="E4" s="2">
        <f>VLOOKUP(E2, quarterly!$A:$BZ, MATCH("Hours", quarterly!2:2,0),FALSE)</f>
        <v>1.6061828720285458</v>
      </c>
      <c r="F4" s="2">
        <f>VLOOKUP(F2, quarterly!$A:$BZ, MATCH("Hours", quarterly!2:2,0),FALSE)</f>
        <v>1.9018379956391509</v>
      </c>
      <c r="G4" s="2">
        <f>VLOOKUP(G2, quarterly!$A:$BZ, MATCH("Hours", quarterly!2:2,0),FALSE)</f>
        <v>2.8638707734281876</v>
      </c>
      <c r="H4" s="2">
        <f>VLOOKUP(H2, quarterly!$A:$BZ, MATCH("Hours", quarterly!2:2,0),FALSE)</f>
        <v>7.8791668078192378E-2</v>
      </c>
      <c r="I4" s="2">
        <f>VLOOKUP(I2, quarterly!$A:$BZ, MATCH("Hours", quarterly!2:2,0),FALSE)</f>
        <v>0.82153623820702126</v>
      </c>
      <c r="J4" s="2">
        <f>VLOOKUP(J2, quarterly!$A:$BZ, MATCH("Hours", quarterly!2:2,0),FALSE)</f>
        <v>5.17647038814866</v>
      </c>
      <c r="K4" s="2">
        <f>VLOOKUP(K2, quarterly!$A:$BZ, MATCH("Hours", quarterly!2:2,0),FALSE)</f>
        <v>3.7610284480144323</v>
      </c>
      <c r="L4" s="2">
        <f>VLOOKUP(L2, quarterly!$A:$BZ, MATCH("Hours", quarterly!2:2,0),FALSE)</f>
        <v>3.7610284480144323</v>
      </c>
      <c r="S4" s="2">
        <f>VLOOKUP(S2, quarterly!$A:$BZ, MATCH("Hours", quarterly!2:2,0),FALSE)</f>
        <v>-2.2108634980906876</v>
      </c>
      <c r="T4" s="2">
        <f>VLOOKUP(T2, quarterly!$A:$BZ, MATCH("Hours", quarterly!2:2,0),FALSE)</f>
        <v>-5.8235683969095877</v>
      </c>
      <c r="U4" s="2">
        <f>VLOOKUP(U2, quarterly!$A:$BZ, MATCH("Hours", quarterly!2:2,0),FALSE)</f>
        <v>-3.7886221534461186</v>
      </c>
      <c r="V4" s="2">
        <f>VLOOKUP(V2, quarterly!$A:$BZ, MATCH("Hours", quarterly!2:2,0),FALSE)</f>
        <v>-2.8406475056214697</v>
      </c>
      <c r="W4" s="2">
        <f>VLOOKUP(W2, quarterly!$A:$BZ, MATCH("Hours", quarterly!2:2,0),FALSE)</f>
        <v>-5.3803348720844095</v>
      </c>
      <c r="X4" s="2">
        <f>VLOOKUP(X2, quarterly!$A:$BZ, MATCH("Hours", quarterly!2:2,0),FALSE)</f>
        <v>-3.2751821155755367E-3</v>
      </c>
      <c r="Y4" s="2">
        <f>VLOOKUP(Y2, quarterly!$A:$BZ, MATCH("Hours", quarterly!2:2,0),FALSE)</f>
        <v>-5.2205407626208533</v>
      </c>
      <c r="Z4" s="2">
        <f>VLOOKUP(Z2, quarterly!$A:$BZ, MATCH("Hours", quarterly!2:2,0),FALSE)</f>
        <v>-1.3477489219127377</v>
      </c>
      <c r="AA4" s="2">
        <f>VLOOKUP(AA2, quarterly!$A:$BZ, MATCH("Hours", quarterly!2:2,0),FALSE)</f>
        <v>1.5485484204984292</v>
      </c>
      <c r="AB4" s="2">
        <f>VLOOKUP(AB2, quarterly!$A:$BZ, MATCH("Hours", quarterly!2:2,0),FALSE)</f>
        <v>-5.4310840441668198</v>
      </c>
      <c r="AC4" s="2">
        <f>VLOOKUP(AC2, quarterly!$A:$BZ, MATCH("Hours", quarterly!2:2,0),FALSE)</f>
        <v>-5.4310840441668198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MATCH("Hours", quarterly!$2:$2,0),FALSE) -B$4</f>
        <v>-4.5901147311517656</v>
      </c>
      <c r="C5" s="2">
        <f>VLOOKUP(DATE(YEAR(C$2), MONTH(C$2)+3*$A5,1), quarterly!$A:$BZ, MATCH("Hours", quarterly!$2:$2,0),FALSE) -C$4</f>
        <v>1.1682142447275625</v>
      </c>
      <c r="D5" s="2">
        <f>VLOOKUP(DATE(YEAR(D$2), MONTH(D$2)+3*$A5,1), quarterly!$A:$BZ, MATCH("Hours", quarterly!$2:$2,0),FALSE) -D$4</f>
        <v>4.0443115307901323</v>
      </c>
      <c r="E5" s="2">
        <f>VLOOKUP(DATE(YEAR(E$2), MONTH(E$2)+3*$A5,1), quarterly!$A:$BZ, MATCH("Hours", quarterly!$2:$2,0),FALSE) -E$4</f>
        <v>-0.37502921940721845</v>
      </c>
      <c r="F5" s="2">
        <f>VLOOKUP(DATE(YEAR(F$2), MONTH(F$2)+3*$A5,1), quarterly!$A:$BZ, MATCH("Hours", quarterly!$2:$2,0),FALSE) -F$4</f>
        <v>-0.29565512361060509</v>
      </c>
      <c r="G5" s="2">
        <f>VLOOKUP(DATE(YEAR(G$2), MONTH(G$2)+3*$A5,1), quarterly!$A:$BZ, MATCH("Hours", quarterly!$2:$2,0),FALSE) -G$4</f>
        <v>-6.6511597153781672</v>
      </c>
      <c r="H5" s="2">
        <f>VLOOKUP(DATE(YEAR(H$2), MONTH(H$2)+3*$A5,1), quarterly!$A:$BZ, MATCH("Hours", quarterly!$2:$2,0),FALSE) -H$4</f>
        <v>-1.2310457302932654</v>
      </c>
      <c r="I5" s="2">
        <f>VLOOKUP(DATE(YEAR(I$2), MONTH(I$2)+3*$A5,1), quarterly!$A:$BZ, MATCH("Hours", quarterly!$2:$2,0),FALSE) -I$4</f>
        <v>-0.70000204394365784</v>
      </c>
      <c r="J5" s="2">
        <f>VLOOKUP(DATE(YEAR(J$2), MONTH(J$2)+3*$A5,1), quarterly!$A:$BZ, MATCH("Hours", quarterly!$2:$2,0),FALSE) -J$4</f>
        <v>-1.9206534612830319</v>
      </c>
      <c r="K5" s="2">
        <f>VLOOKUP(DATE(YEAR(K$2), MONTH(K$2)+3*$A5,1), quarterly!$A:$BZ, MATCH("Hours", quarterly!$2:$2,0),FALSE) -K$4</f>
        <v>-4.1139698115221268</v>
      </c>
      <c r="L5" s="2">
        <f>VLOOKUP(DATE(YEAR(L$2), MONTH(L$2)+3*$A5,1), quarterly!$A:$BZ, MATCH("Hours", quarterly!$2:$2,0),FALSE) -L$4</f>
        <v>-4.1139698115221268</v>
      </c>
      <c r="M5" s="2">
        <f t="shared" ref="M5:M20" si="0">MIN(B5:J5)</f>
        <v>-6.6511597153781672</v>
      </c>
      <c r="N5" s="2">
        <f t="shared" ref="N5:N20" si="1">MAX(B5:J5)</f>
        <v>4.0443115307901323</v>
      </c>
      <c r="O5" s="2">
        <f>AVERAGE(E5:K5)</f>
        <v>-2.1839307293482961</v>
      </c>
      <c r="P5" s="2">
        <f t="shared" ref="P5:P14" si="2">AVERAGE(I5:J5)</f>
        <v>-1.310327752613345</v>
      </c>
      <c r="Q5" s="2">
        <f>AVERAGE(F5,H5)</f>
        <v>-0.76335042695193522</v>
      </c>
      <c r="R5" s="2"/>
      <c r="S5" s="2">
        <f>VLOOKUP(DATE(YEAR(S$2),MONTH(S$2)+3*$A5,1),quarterly!$A:$BZ,MATCH("Hours",quarterly!$2:$2,0),FALSE)-S$4</f>
        <v>-0.35884589768748132</v>
      </c>
      <c r="T5" s="2">
        <f>VLOOKUP(DATE(YEAR(T$2),MONTH(T$2)+3*$A5,1),quarterly!$A:$BZ,MATCH("Hours",quarterly!$2:$2,0),FALSE)-T$4</f>
        <v>3.6127048988189001</v>
      </c>
      <c r="U5" s="2">
        <f>VLOOKUP(DATE(YEAR(U$2),MONTH(U$2)+3*$A5,1),quarterly!$A:$BZ,MATCH("Hours",quarterly!$2:$2,0),FALSE)-U$4</f>
        <v>5.3133393912737255</v>
      </c>
      <c r="V5" s="2">
        <f>VLOOKUP(DATE(YEAR(V$2),MONTH(V$2)+3*$A5,1),quarterly!$A:$BZ,MATCH("Hours",quarterly!$2:$2,0),FALSE)-V$4</f>
        <v>4.6439916488105446</v>
      </c>
      <c r="W5" s="2">
        <f>VLOOKUP(DATE(YEAR(W$2),MONTH(W$2)+3*$A5,1),quarterly!$A:$BZ,MATCH("Hours",quarterly!$2:$2,0),FALSE)-W$4</f>
        <v>2.690474790734688</v>
      </c>
      <c r="X5" s="2">
        <f>VLOOKUP(DATE(YEAR(X$2),MONTH(X$2)+3*$A5,1),quarterly!$A:$BZ,MATCH("Hours",quarterly!$2:$2,0),FALSE)-X$4</f>
        <v>-3.8453096409759824</v>
      </c>
      <c r="Y5" s="2">
        <f>VLOOKUP(DATE(YEAR(Y$2),MONTH(Y$2)+3*$A5,1),quarterly!$A:$BZ,MATCH("Hours",quarterly!$2:$2,0),FALSE)-Y$4</f>
        <v>8.3590967622914221</v>
      </c>
      <c r="Z5" s="2">
        <f>VLOOKUP(DATE(YEAR(Z$2),MONTH(Z$2)+3*$A5,1),quarterly!$A:$BZ,MATCH("Hours",quarterly!$2:$2,0),FALSE)-Z$4</f>
        <v>2.5251181283771018</v>
      </c>
      <c r="AA5" s="2">
        <f>VLOOKUP(DATE(YEAR(AA$2),MONTH(AA$2)+3*$A5,1),quarterly!$A:$BZ,MATCH("Hours",quarterly!$2:$2,0),FALSE)-AA$4</f>
        <v>2.3955299429796768</v>
      </c>
      <c r="AB5" s="2">
        <f>VLOOKUP(DATE(YEAR(AB$2),MONTH(AB$2)+3*$A5,1),quarterly!$A:$BZ,MATCH("Hours",quarterly!$2:$2,0),FALSE)-AB$4</f>
        <v>7.0628304251728196</v>
      </c>
      <c r="AC5" s="2">
        <f>VLOOKUP(DATE(YEAR(AC$2),MONTH(AC$2)+3*$A5,1),quarterly!$A:$BZ,MATCH("Hours",quarterly!$2:$2,0),FALSE)-AC$4</f>
        <v>7.0628304251728196</v>
      </c>
      <c r="AD5" s="2">
        <f t="shared" ref="AD5:AD20" si="3">MIN(S5:AA5)</f>
        <v>-3.8453096409759824</v>
      </c>
      <c r="AE5" s="2">
        <f>MAX(S5:AA5)</f>
        <v>8.3590967622914221</v>
      </c>
      <c r="AF5" s="2">
        <f>AVERAGE(S5:AB5)</f>
        <v>3.2398930449795413</v>
      </c>
      <c r="AG5" s="2"/>
      <c r="AH5" s="6"/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MATCH("Hours", quarterly!$2:$2,0),FALSE) -B$4</f>
        <v>-6.3082779580984223</v>
      </c>
      <c r="C6" s="2">
        <f>VLOOKUP(DATE(YEAR(C$2), MONTH(C$2)+3*$A6,1), quarterly!$A:$BZ, MATCH("Hours", quarterly!$2:$2,0),FALSE) -C$4</f>
        <v>-0.59534713710859</v>
      </c>
      <c r="D6" s="2">
        <f>VLOOKUP(DATE(YEAR(D$2), MONTH(D$2)+3*$A6,1), quarterly!$A:$BZ, MATCH("Hours", quarterly!$2:$2,0),FALSE) -D$4</f>
        <v>3.4990173045623951</v>
      </c>
      <c r="E6" s="2">
        <f>VLOOKUP(DATE(YEAR(E$2), MONTH(E$2)+3*$A6,1), quarterly!$A:$BZ, MATCH("Hours", quarterly!$2:$2,0),FALSE) -E$4</f>
        <v>0.34496488867009378</v>
      </c>
      <c r="F6" s="2">
        <f>VLOOKUP(DATE(YEAR(F$2), MONTH(F$2)+3*$A6,1), quarterly!$A:$BZ, MATCH("Hours", quarterly!$2:$2,0),FALSE) -F$4</f>
        <v>-1.1439217471048737</v>
      </c>
      <c r="G6" s="2">
        <f>VLOOKUP(DATE(YEAR(G$2), MONTH(G$2)+3*$A6,1), quarterly!$A:$BZ, MATCH("Hours", quarterly!$2:$2,0),FALSE) -G$4</f>
        <v>-6.8010807980574457</v>
      </c>
      <c r="H6" s="2">
        <f>VLOOKUP(DATE(YEAR(H$2), MONTH(H$2)+3*$A6,1), quarterly!$A:$BZ, MATCH("Hours", quarterly!$2:$2,0),FALSE) -H$4</f>
        <v>-0.60371968458351521</v>
      </c>
      <c r="I6" s="2">
        <f>VLOOKUP(DATE(YEAR(I$2), MONTH(I$2)+3*$A6,1), quarterly!$A:$BZ, MATCH("Hours", quarterly!$2:$2,0),FALSE) -I$4</f>
        <v>-0.37870082862279231</v>
      </c>
      <c r="J6" s="2">
        <f>VLOOKUP(DATE(YEAR(J$2), MONTH(J$2)+3*$A6,1), quarterly!$A:$BZ, MATCH("Hours", quarterly!$2:$2,0),FALSE) -J$4</f>
        <v>-1.6254626312438334</v>
      </c>
      <c r="K6" s="2">
        <f>VLOOKUP(DATE(YEAR(K$2), MONTH(K$2)+3*$A6,1), quarterly!$A:$BZ, MATCH("Hours", quarterly!$2:$2,0),FALSE) -K$4</f>
        <v>-3.8819127573145491</v>
      </c>
      <c r="L6" s="2">
        <f>VLOOKUP(DATE(YEAR(L$2), MONTH(L$2)+3*$A6,1), quarterly!$A:$BZ, MATCH("Hours", quarterly!$2:$2,0),FALSE) -L$4</f>
        <v>-3.8819127573145491</v>
      </c>
      <c r="M6" s="2">
        <f t="shared" si="0"/>
        <v>-6.8010807980574457</v>
      </c>
      <c r="N6" s="2">
        <f t="shared" si="1"/>
        <v>3.4990173045623951</v>
      </c>
      <c r="O6" s="2">
        <f t="shared" ref="O6:O45" si="4">AVERAGE(E6:K6)</f>
        <v>-2.0128333654652737</v>
      </c>
      <c r="P6" s="2">
        <f t="shared" si="2"/>
        <v>-1.0020817299333129</v>
      </c>
      <c r="Q6" s="2">
        <f t="shared" ref="Q6:Q45" si="5">AVERAGE(F6,H6)</f>
        <v>-0.87382071584419441</v>
      </c>
      <c r="R6" s="2"/>
      <c r="S6" s="2">
        <f>VLOOKUP(DATE(YEAR(S$2),MONTH(S$2)+3*$A6,1),quarterly!$A:$BZ,MATCH("Hours",quarterly!$2:$2,0),FALSE)-S$4</f>
        <v>2.1042842656859149</v>
      </c>
      <c r="T6" s="2">
        <f>VLOOKUP(DATE(YEAR(T$2),MONTH(T$2)+3*$A6,1),quarterly!$A:$BZ,MATCH("Hours",quarterly!$2:$2,0),FALSE)-T$4</f>
        <v>3.121385060414148</v>
      </c>
      <c r="U6" s="2">
        <f>VLOOKUP(DATE(YEAR(U$2),MONTH(U$2)+3*$A6,1),quarterly!$A:$BZ,MATCH("Hours",quarterly!$2:$2,0),FALSE)-U$4</f>
        <v>4.6214941524231108</v>
      </c>
      <c r="V6" s="2">
        <f>VLOOKUP(DATE(YEAR(V$2),MONTH(V$2)+3*$A6,1),quarterly!$A:$BZ,MATCH("Hours",quarterly!$2:$2,0),FALSE)-V$4</f>
        <v>4.2994000760870419</v>
      </c>
      <c r="W6" s="2">
        <f>VLOOKUP(DATE(YEAR(W$2),MONTH(W$2)+3*$A6,1),quarterly!$A:$BZ,MATCH("Hours",quarterly!$2:$2,0),FALSE)-W$4</f>
        <v>2.9410152423182723</v>
      </c>
      <c r="X6" s="2">
        <f>VLOOKUP(DATE(YEAR(X$2),MONTH(X$2)+3*$A6,1),quarterly!$A:$BZ,MATCH("Hours",quarterly!$2:$2,0),FALSE)-X$4</f>
        <v>-4.004770563346951</v>
      </c>
      <c r="Y6" s="2">
        <f>VLOOKUP(DATE(YEAR(Y$2),MONTH(Y$2)+3*$A6,1),quarterly!$A:$BZ,MATCH("Hours",quarterly!$2:$2,0),FALSE)-Y$4</f>
        <v>8.6629647407143207</v>
      </c>
      <c r="Z6" s="2">
        <f>VLOOKUP(DATE(YEAR(Z$2),MONTH(Z$2)+3*$A6,1),quarterly!$A:$BZ,MATCH("Hours",quarterly!$2:$2,0),FALSE)-Z$4</f>
        <v>2.7312254859211302</v>
      </c>
      <c r="AA6" s="2">
        <f>VLOOKUP(DATE(YEAR(AA$2),MONTH(AA$2)+3*$A6,1),quarterly!$A:$BZ,MATCH("Hours",quarterly!$2:$2,0),FALSE)-AA$4</f>
        <v>2.6522157930477466</v>
      </c>
      <c r="AB6" s="2">
        <f>VLOOKUP(DATE(YEAR(AB$2),MONTH(AB$2)+3*$A6,1),quarterly!$A:$BZ,MATCH("Hours",quarterly!$2:$2,0),FALSE)-AB$4</f>
        <v>7.1265615547444678</v>
      </c>
      <c r="AC6" s="2">
        <f>VLOOKUP(DATE(YEAR(AC$2),MONTH(AC$2)+3*$A6,1),quarterly!$A:$BZ,MATCH("Hours",quarterly!$2:$2,0),FALSE)-AC$4</f>
        <v>7.1265615547444678</v>
      </c>
      <c r="AD6" s="2">
        <f t="shared" si="3"/>
        <v>-4.004770563346951</v>
      </c>
      <c r="AE6" s="2">
        <f t="shared" ref="AE6:AE45" si="6">MAX(S6:AA6)</f>
        <v>8.6629647407143207</v>
      </c>
      <c r="AF6" s="2">
        <f t="shared" ref="AF6:AF45" si="7">AVERAGE(S6:AB6)</f>
        <v>3.4255775808009199</v>
      </c>
      <c r="AG6" s="2"/>
      <c r="AH6" s="6"/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MATCH("Hours", quarterly!$2:$2,0),FALSE) -B$4</f>
        <v>-7.66623302124699</v>
      </c>
      <c r="C7" s="2">
        <f>VLOOKUP(DATE(YEAR(C$2), MONTH(C$2)+3*$A7,1), quarterly!$A:$BZ, MATCH("Hours", quarterly!$2:$2,0),FALSE) -C$4</f>
        <v>-1.3223634537606881</v>
      </c>
      <c r="D7" s="2">
        <f>VLOOKUP(DATE(YEAR(D$2), MONTH(D$2)+3*$A7,1), quarterly!$A:$BZ, MATCH("Hours", quarterly!$2:$2,0),FALSE) -D$4</f>
        <v>3.0924348994802493</v>
      </c>
      <c r="E7" s="2">
        <f>VLOOKUP(DATE(YEAR(E$2), MONTH(E$2)+3*$A7,1), quarterly!$A:$BZ, MATCH("Hours", quarterly!$2:$2,0),FALSE) -E$4</f>
        <v>0.78433534029963248</v>
      </c>
      <c r="F7" s="2">
        <f>VLOOKUP(DATE(YEAR(F$2), MONTH(F$2)+3*$A7,1), quarterly!$A:$BZ, MATCH("Hours", quarterly!$2:$2,0),FALSE) -F$4</f>
        <v>-2.4524808115267653</v>
      </c>
      <c r="G7" s="2">
        <f>VLOOKUP(DATE(YEAR(G$2), MONTH(G$2)+3*$A7,1), quarterly!$A:$BZ, MATCH("Hours", quarterly!$2:$2,0),FALSE) -G$4</f>
        <v>-6.7124555965197459</v>
      </c>
      <c r="H7" s="2">
        <f>VLOOKUP(DATE(YEAR(H$2), MONTH(H$2)+3*$A7,1), quarterly!$A:$BZ, MATCH("Hours", quarterly!$2:$2,0),FALSE) -H$4</f>
        <v>-0.48137368575378336</v>
      </c>
      <c r="I7" s="2">
        <f>VLOOKUP(DATE(YEAR(I$2), MONTH(I$2)+3*$A7,1), quarterly!$A:$BZ, MATCH("Hours", quarterly!$2:$2,0),FALSE) -I$4</f>
        <v>0.35583296825734267</v>
      </c>
      <c r="J7" s="2">
        <f>VLOOKUP(DATE(YEAR(J$2), MONTH(J$2)+3*$A7,1), quarterly!$A:$BZ, MATCH("Hours", quarterly!$2:$2,0),FALSE) -J$4</f>
        <v>-1.3426656123356429</v>
      </c>
      <c r="K7" s="2">
        <f>VLOOKUP(DATE(YEAR(K$2), MONTH(K$2)+3*$A7,1), quarterly!$A:$BZ, MATCH("Hours", quarterly!$2:$2,0),FALSE) -K$4</f>
        <v>-3.850035767070858</v>
      </c>
      <c r="L7" s="2">
        <f>VLOOKUP(DATE(YEAR(L$2), MONTH(L$2)+3*$A7,1), quarterly!$A:$BZ, MATCH("Hours", quarterly!$2:$2,0),FALSE) -L$4</f>
        <v>-3.850035767070858</v>
      </c>
      <c r="M7" s="2">
        <f t="shared" si="0"/>
        <v>-7.66623302124699</v>
      </c>
      <c r="N7" s="2">
        <f t="shared" si="1"/>
        <v>3.0924348994802493</v>
      </c>
      <c r="O7" s="2">
        <f t="shared" si="4"/>
        <v>-1.9569775949499744</v>
      </c>
      <c r="P7" s="2">
        <f t="shared" si="2"/>
        <v>-0.49341632203915009</v>
      </c>
      <c r="Q7" s="2">
        <f t="shared" si="5"/>
        <v>-1.4669272486402742</v>
      </c>
      <c r="R7" s="2"/>
      <c r="S7" s="2">
        <f>VLOOKUP(DATE(YEAR(S$2),MONTH(S$2)+3*$A7,1),quarterly!$A:$BZ,MATCH("Hours",quarterly!$2:$2,0),FALSE)-S$4</f>
        <v>2.6334495654088688</v>
      </c>
      <c r="T7" s="2">
        <f>VLOOKUP(DATE(YEAR(T$2),MONTH(T$2)+3*$A7,1),quarterly!$A:$BZ,MATCH("Hours",quarterly!$2:$2,0),FALSE)-T$4</f>
        <v>3.7115091869625103</v>
      </c>
      <c r="U7" s="2">
        <f>VLOOKUP(DATE(YEAR(U$2),MONTH(U$2)+3*$A7,1),quarterly!$A:$BZ,MATCH("Hours",quarterly!$2:$2,0),FALSE)-U$4</f>
        <v>4.3931524650689679</v>
      </c>
      <c r="V7" s="2">
        <f>VLOOKUP(DATE(YEAR(V$2),MONTH(V$2)+3*$A7,1),quarterly!$A:$BZ,MATCH("Hours",quarterly!$2:$2,0),FALSE)-V$4</f>
        <v>3.0171157649055407</v>
      </c>
      <c r="W7" s="2">
        <f>VLOOKUP(DATE(YEAR(W$2),MONTH(W$2)+3*$A7,1),quarterly!$A:$BZ,MATCH("Hours",quarterly!$2:$2,0),FALSE)-W$4</f>
        <v>2.3324563694597713</v>
      </c>
      <c r="X7" s="2">
        <f>VLOOKUP(DATE(YEAR(X$2),MONTH(X$2)+3*$A7,1),quarterly!$A:$BZ,MATCH("Hours",quarterly!$2:$2,0),FALSE)-X$4</f>
        <v>-3.3854545708909924</v>
      </c>
      <c r="Y7" s="2">
        <f>VLOOKUP(DATE(YEAR(Y$2),MONTH(Y$2)+3*$A7,1),quarterly!$A:$BZ,MATCH("Hours",quarterly!$2:$2,0),FALSE)-Y$4</f>
        <v>8.5717535379198146</v>
      </c>
      <c r="Z7" s="2">
        <f>VLOOKUP(DATE(YEAR(Z$2),MONTH(Z$2)+3*$A7,1),quarterly!$A:$BZ,MATCH("Hours",quarterly!$2:$2,0),FALSE)-Z$4</f>
        <v>2.944961073729043</v>
      </c>
      <c r="AA7" s="2">
        <f>VLOOKUP(DATE(YEAR(AA$2),MONTH(AA$2)+3*$A7,1),quarterly!$A:$BZ,MATCH("Hours",quarterly!$2:$2,0),FALSE)-AA$4</f>
        <v>2.9642381261262596</v>
      </c>
      <c r="AB7" s="2">
        <f>VLOOKUP(DATE(YEAR(AB$2),MONTH(AB$2)+3*$A7,1),quarterly!$A:$BZ,MATCH("Hours",quarterly!$2:$2,0),FALSE)-AB$4</f>
        <v>7.5761388623227965</v>
      </c>
      <c r="AC7" s="2">
        <f>VLOOKUP(DATE(YEAR(AC$2),MONTH(AC$2)+3*$A7,1),quarterly!$A:$BZ,MATCH("Hours",quarterly!$2:$2,0),FALSE)-AC$4</f>
        <v>7.5761388623227965</v>
      </c>
      <c r="AD7" s="2">
        <f t="shared" si="3"/>
        <v>-3.3854545708909924</v>
      </c>
      <c r="AE7" s="2">
        <f t="shared" si="6"/>
        <v>8.5717535379198146</v>
      </c>
      <c r="AF7" s="2">
        <f t="shared" si="7"/>
        <v>3.4759320381012584</v>
      </c>
      <c r="AG7" s="2"/>
      <c r="AH7" s="6"/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MATCH("Hours", quarterly!$2:$2,0),FALSE) -B$4</f>
        <v>-7.4402656460294079</v>
      </c>
      <c r="C8" s="2">
        <f>VLOOKUP(DATE(YEAR(C$2), MONTH(C$2)+3*$A8,1), quarterly!$A:$BZ, MATCH("Hours", quarterly!$2:$2,0),FALSE) -C$4</f>
        <v>-2.8153938097135374</v>
      </c>
      <c r="D8" s="2">
        <f>VLOOKUP(DATE(YEAR(D$2), MONTH(D$2)+3*$A8,1), quarterly!$A:$BZ, MATCH("Hours", quarterly!$2:$2,0),FALSE) -D$4</f>
        <v>2.9008785748889228</v>
      </c>
      <c r="E8" s="2">
        <f>VLOOKUP(DATE(YEAR(E$2), MONTH(E$2)+3*$A8,1), quarterly!$A:$BZ, MATCH("Hours", quarterly!$2:$2,0),FALSE) -E$4</f>
        <v>0.70130592260121771</v>
      </c>
      <c r="F8" s="2">
        <f>VLOOKUP(DATE(YEAR(F$2), MONTH(F$2)+3*$A8,1), quarterly!$A:$BZ, MATCH("Hours", quarterly!$2:$2,0),FALSE) -F$4</f>
        <v>-3.4488546160419302</v>
      </c>
      <c r="G8" s="2">
        <f>VLOOKUP(DATE(YEAR(G$2), MONTH(G$2)+3*$A8,1), quarterly!$A:$BZ, MATCH("Hours", quarterly!$2:$2,0),FALSE) -G$4</f>
        <v>-6.8719165188907141</v>
      </c>
      <c r="H8" s="2">
        <f>VLOOKUP(DATE(YEAR(H$2), MONTH(H$2)+3*$A8,1), quarterly!$A:$BZ, MATCH("Hours", quarterly!$2:$2,0),FALSE) -H$4</f>
        <v>1.9398327809149791</v>
      </c>
      <c r="I8" s="2">
        <f>VLOOKUP(DATE(YEAR(I$2), MONTH(I$2)+3*$A8,1), quarterly!$A:$BZ, MATCH("Hours", quarterly!$2:$2,0),FALSE) -I$4</f>
        <v>0.56194032580137154</v>
      </c>
      <c r="J8" s="2">
        <f>VLOOKUP(DATE(YEAR(J$2), MONTH(J$2)+3*$A8,1), quarterly!$A:$BZ, MATCH("Hours", quarterly!$2:$2,0),FALSE) -J$4</f>
        <v>-1.232392024670554</v>
      </c>
      <c r="K8" s="2">
        <f>VLOOKUP(DATE(YEAR(K$2), MONTH(K$2)+3*$A8,1), quarterly!$A:$BZ, MATCH("Hours", quarterly!$2:$2,0),FALSE) -K$4</f>
        <v>-3.2901395511074196</v>
      </c>
      <c r="L8" s="2">
        <f>VLOOKUP(DATE(YEAR(L$2), MONTH(L$2)+3*$A8,1), quarterly!$A:$BZ, MATCH("Hours", quarterly!$2:$2,0),FALSE) -L$4</f>
        <v>-3.2901395511074196</v>
      </c>
      <c r="M8" s="2">
        <f t="shared" si="0"/>
        <v>-7.4402656460294079</v>
      </c>
      <c r="N8" s="2">
        <f t="shared" si="1"/>
        <v>2.9008785748889228</v>
      </c>
      <c r="O8" s="2">
        <f t="shared" si="4"/>
        <v>-1.6628890973418642</v>
      </c>
      <c r="P8" s="2">
        <f t="shared" si="2"/>
        <v>-0.33522584943459122</v>
      </c>
      <c r="Q8" s="2">
        <f t="shared" si="5"/>
        <v>-0.75451091756347555</v>
      </c>
      <c r="R8" s="2"/>
      <c r="S8" s="2">
        <f>VLOOKUP(DATE(YEAR(S$2),MONTH(S$2)+3*$A8,1),quarterly!$A:$BZ,MATCH("Hours",quarterly!$2:$2,0),FALSE)-S$4</f>
        <v>3.5739138904200569</v>
      </c>
      <c r="T8" s="2">
        <f>VLOOKUP(DATE(YEAR(T$2),MONTH(T$2)+3*$A8,1),quarterly!$A:$BZ,MATCH("Hours",quarterly!$2:$2,0),FALSE)-T$4</f>
        <v>5.4344130146422538</v>
      </c>
      <c r="U8" s="2">
        <f>VLOOKUP(DATE(YEAR(U$2),MONTH(U$2)+3*$A8,1),quarterly!$A:$BZ,MATCH("Hours",quarterly!$2:$2,0),FALSE)-U$4</f>
        <v>1.8869269196854512</v>
      </c>
      <c r="V8" s="2">
        <f>VLOOKUP(DATE(YEAR(V$2),MONTH(V$2)+3*$A8,1),quarterly!$A:$BZ,MATCH("Hours",quarterly!$2:$2,0),FALSE)-V$4</f>
        <v>3.3392515082472709</v>
      </c>
      <c r="W8" s="2">
        <f>VLOOKUP(DATE(YEAR(W$2),MONTH(W$2)+3*$A8,1),quarterly!$A:$BZ,MATCH("Hours",quarterly!$2:$2,0),FALSE)-W$4</f>
        <v>3.0043543600543932</v>
      </c>
      <c r="X8" s="2">
        <f>VLOOKUP(DATE(YEAR(X$2),MONTH(X$2)+3*$A8,1),quarterly!$A:$BZ,MATCH("Hours",quarterly!$2:$2,0),FALSE)-X$4</f>
        <v>-1.5468826783265248</v>
      </c>
      <c r="Y8" s="2">
        <f>VLOOKUP(DATE(YEAR(Y$2),MONTH(Y$2)+3*$A8,1),quarterly!$A:$BZ,MATCH("Hours",quarterly!$2:$2,0),FALSE)-Y$4</f>
        <v>9.005280654067132</v>
      </c>
      <c r="Z8" s="2">
        <f>VLOOKUP(DATE(YEAR(Z$2),MONTH(Z$2)+3*$A8,1),quarterly!$A:$BZ,MATCH("Hours",quarterly!$2:$2,0),FALSE)-Z$4</f>
        <v>3.5432439939664526</v>
      </c>
      <c r="AA8" s="2">
        <f>VLOOKUP(DATE(YEAR(AA$2),MONTH(AA$2)+3*$A8,1),quarterly!$A:$BZ,MATCH("Hours",quarterly!$2:$2,0),FALSE)-AA$4</f>
        <v>2.8462769275516049</v>
      </c>
      <c r="AB8" s="2">
        <f>VLOOKUP(DATE(YEAR(AB$2),MONTH(AB$2)+3*$A8,1),quarterly!$A:$BZ,MATCH("Hours",quarterly!$2:$2,0),FALSE)-AB$4</f>
        <v>8.33843816953374</v>
      </c>
      <c r="AC8" s="2">
        <f>VLOOKUP(DATE(YEAR(AC$2),MONTH(AC$2)+3*$A8,1),quarterly!$A:$BZ,MATCH("Hours",quarterly!$2:$2,0),FALSE)-AC$4</f>
        <v>8.33843816953374</v>
      </c>
      <c r="AD8" s="2">
        <f t="shared" si="3"/>
        <v>-1.5468826783265248</v>
      </c>
      <c r="AE8" s="2">
        <f t="shared" si="6"/>
        <v>9.005280654067132</v>
      </c>
      <c r="AF8" s="2">
        <f t="shared" si="7"/>
        <v>3.942521675984183</v>
      </c>
      <c r="AG8" s="2"/>
      <c r="AH8" s="6"/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MATCH("Hours", quarterly!$2:$2,0),FALSE) -B$4</f>
        <v>-5.3206748462896876</v>
      </c>
      <c r="C9" s="2">
        <f>VLOOKUP(DATE(YEAR(C$2), MONTH(C$2)+3*$A9,1), quarterly!$A:$BZ, MATCH("Hours", quarterly!$2:$2,0),FALSE) -C$4</f>
        <v>-3.3067136481182895</v>
      </c>
      <c r="D9" s="2">
        <f>VLOOKUP(DATE(YEAR(D$2), MONTH(D$2)+3*$A9,1), quarterly!$A:$BZ, MATCH("Hours", quarterly!$2:$2,0),FALSE) -D$4</f>
        <v>2.2090333360383081</v>
      </c>
      <c r="E9" s="2">
        <f>VLOOKUP(DATE(YEAR(E$2), MONTH(E$2)+3*$A9,1), quarterly!$A:$BZ, MATCH("Hours", quarterly!$2:$2,0),FALSE) -E$4</f>
        <v>0.19716127116052884</v>
      </c>
      <c r="F9" s="2">
        <f>VLOOKUP(DATE(YEAR(F$2), MONTH(F$2)+3*$A9,1), quarterly!$A:$BZ, MATCH("Hours", quarterly!$2:$2,0),FALSE) -F$4</f>
        <v>-4.7424855012606209</v>
      </c>
      <c r="G9" s="2">
        <f>VLOOKUP(DATE(YEAR(G$2), MONTH(G$2)+3*$A9,1), quarterly!$A:$BZ, MATCH("Hours", quarterly!$2:$2,0),FALSE) -G$4</f>
        <v>-6.2526005264347555</v>
      </c>
      <c r="H9" s="2">
        <f>VLOOKUP(DATE(YEAR(H$2), MONTH(H$2)+3*$A9,1), quarterly!$A:$BZ, MATCH("Hours", quarterly!$2:$2,0),FALSE) -H$4</f>
        <v>2.3681169504854083</v>
      </c>
      <c r="I9" s="2">
        <f>VLOOKUP(DATE(YEAR(I$2), MONTH(I$2)+3*$A9,1), quarterly!$A:$BZ, MATCH("Hours", quarterly!$2:$2,0),FALSE) -I$4</f>
        <v>0.77567591360928412</v>
      </c>
      <c r="J9" s="2">
        <f>VLOOKUP(DATE(YEAR(J$2), MONTH(J$2)+3*$A9,1), quarterly!$A:$BZ, MATCH("Hours", quarterly!$2:$2,0),FALSE) -J$4</f>
        <v>-0.97570617460248421</v>
      </c>
      <c r="K9" s="2">
        <f>VLOOKUP(DATE(YEAR(K$2), MONTH(K$2)+3*$A9,1), quarterly!$A:$BZ, MATCH("Hours", quarterly!$2:$2,0),FALSE) -K$4</f>
        <v>-3.1090201862224776</v>
      </c>
      <c r="L9" s="2">
        <f>VLOOKUP(DATE(YEAR(L$2), MONTH(L$2)+3*$A9,1), quarterly!$A:$BZ, MATCH("Hours", quarterly!$2:$2,0),FALSE) -L$4</f>
        <v>-3.1090201862224776</v>
      </c>
      <c r="M9" s="2">
        <f t="shared" si="0"/>
        <v>-6.2526005264347555</v>
      </c>
      <c r="N9" s="2">
        <f t="shared" si="1"/>
        <v>2.3681169504854083</v>
      </c>
      <c r="O9" s="2">
        <f t="shared" si="4"/>
        <v>-1.6769797504664454</v>
      </c>
      <c r="P9" s="2">
        <f t="shared" si="2"/>
        <v>-0.10001513049660005</v>
      </c>
      <c r="Q9" s="2">
        <f t="shared" si="5"/>
        <v>-1.1871842753876063</v>
      </c>
      <c r="R9" s="2"/>
      <c r="S9" s="2">
        <f>VLOOKUP(DATE(YEAR(S$2),MONTH(S$2)+3*$A9,1),quarterly!$A:$BZ,MATCH("Hours",quarterly!$2:$2,0),FALSE)-S$4</f>
        <v>4.0095783723763923</v>
      </c>
      <c r="T9" s="2">
        <f>VLOOKUP(DATE(YEAR(T$2),MONTH(T$2)+3*$A9,1),quarterly!$A:$BZ,MATCH("Hours",quarterly!$2:$2,0),FALSE)-T$4</f>
        <v>6.3600980245206848</v>
      </c>
      <c r="U9" s="2">
        <f>VLOOKUP(DATE(YEAR(U$2),MONTH(U$2)+3*$A9,1),quarterly!$A:$BZ,MATCH("Hours",quarterly!$2:$2,0),FALSE)-U$4</f>
        <v>-0.97580088883560601</v>
      </c>
      <c r="V9" s="2">
        <f>VLOOKUP(DATE(YEAR(V$2),MONTH(V$2)+3*$A9,1),quarterly!$A:$BZ,MATCH("Hours",quarterly!$2:$2,0),FALSE)-V$4</f>
        <v>3.497466858328282</v>
      </c>
      <c r="W9" s="2">
        <f>VLOOKUP(DATE(YEAR(W$2),MONTH(W$2)+3*$A9,1),quarterly!$A:$BZ,MATCH("Hours",quarterly!$2:$2,0),FALSE)-W$4</f>
        <v>3.9908279691465443</v>
      </c>
      <c r="X9" s="2">
        <f>VLOOKUP(DATE(YEAR(X$2),MONTH(X$2)+3*$A9,1),quarterly!$A:$BZ,MATCH("Hours",quarterly!$2:$2,0),FALSE)-X$4</f>
        <v>-1.1489788800994973</v>
      </c>
      <c r="Y9" s="2">
        <f>VLOOKUP(DATE(YEAR(Y$2),MONTH(Y$2)+3*$A9,1),quarterly!$A:$BZ,MATCH("Hours",quarterly!$2:$2,0),FALSE)-Y$4</f>
        <v>8.9549635972990043</v>
      </c>
      <c r="Z9" s="2">
        <f>VLOOKUP(DATE(YEAR(Z$2),MONTH(Z$2)+3*$A9,1),quarterly!$A:$BZ,MATCH("Hours",quarterly!$2:$2,0),FALSE)-Z$4</f>
        <v>3.198856319263955</v>
      </c>
      <c r="AA9" s="2">
        <f>VLOOKUP(DATE(YEAR(AA$2),MONTH(AA$2)+3*$A9,1),quarterly!$A:$BZ,MATCH("Hours",quarterly!$2:$2,0),FALSE)-AA$4</f>
        <v>3.9407452842853008</v>
      </c>
      <c r="AB9" s="2">
        <f>VLOOKUP(DATE(YEAR(AB$2),MONTH(AB$2)+3*$A9,1),quarterly!$A:$BZ,MATCH("Hours",quarterly!$2:$2,0),FALSE)-AB$4</f>
        <v>8.6698337149129223</v>
      </c>
      <c r="AC9" s="2">
        <f>VLOOKUP(DATE(YEAR(AC$2),MONTH(AC$2)+3*$A9,1),quarterly!$A:$BZ,MATCH("Hours",quarterly!$2:$2,0),FALSE)-AC$4</f>
        <v>8.6698337149129223</v>
      </c>
      <c r="AD9" s="2">
        <f t="shared" si="3"/>
        <v>-1.1489788800994973</v>
      </c>
      <c r="AE9" s="2">
        <f t="shared" si="6"/>
        <v>8.9549635972990043</v>
      </c>
      <c r="AF9" s="2">
        <f t="shared" si="7"/>
        <v>4.0497590371197987</v>
      </c>
      <c r="AG9" s="2"/>
      <c r="AH9" s="6"/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MATCH("Hours", quarterly!$2:$2,0),FALSE) -B$4</f>
        <v>-2.8575446829162909</v>
      </c>
      <c r="C10" s="2">
        <f>VLOOKUP(DATE(YEAR(C$2), MONTH(C$2)+3*$A10,1), quarterly!$A:$BZ, MATCH("Hours", quarterly!$2:$2,0),FALSE) -C$4</f>
        <v>-2.7165895215699272</v>
      </c>
      <c r="D10" s="2">
        <f>VLOOKUP(DATE(YEAR(D$2), MONTH(D$2)+3*$A10,1), quarterly!$A:$BZ, MATCH("Hours", quarterly!$2:$2,0),FALSE) -D$4</f>
        <v>1.9806916486841653</v>
      </c>
      <c r="E10" s="2">
        <f>VLOOKUP(DATE(YEAR(E$2), MONTH(E$2)+3*$A10,1), quarterly!$A:$BZ, MATCH("Hours", quarterly!$2:$2,0),FALSE) -E$4</f>
        <v>-0.14743030156297343</v>
      </c>
      <c r="F10" s="2">
        <f>VLOOKUP(DATE(YEAR(F$2), MONTH(F$2)+3*$A10,1), quarterly!$A:$BZ, MATCH("Hours", quarterly!$2:$2,0),FALSE) -F$4</f>
        <v>-4.5916980769888722</v>
      </c>
      <c r="G10" s="2">
        <f>VLOOKUP(DATE(YEAR(G$2), MONTH(G$2)+3*$A10,1), quarterly!$A:$BZ, MATCH("Hours", quarterly!$2:$2,0),FALSE) -G$4</f>
        <v>-4.4140286338702879</v>
      </c>
      <c r="H10" s="2">
        <f>VLOOKUP(DATE(YEAR(H$2), MONTH(H$2)+3*$A10,1), quarterly!$A:$BZ, MATCH("Hours", quarterly!$2:$2,0),FALSE) -H$4</f>
        <v>3.059764331592377</v>
      </c>
      <c r="I10" s="2">
        <f>VLOOKUP(DATE(YEAR(I$2), MONTH(I$2)+3*$A10,1), quarterly!$A:$BZ, MATCH("Hours", quarterly!$2:$2,0),FALSE) -I$4</f>
        <v>1.3739588338466939</v>
      </c>
      <c r="J10" s="2">
        <f>VLOOKUP(DATE(YEAR(J$2), MONTH(J$2)+3*$A10,1), quarterly!$A:$BZ, MATCH("Hours", quarterly!$2:$2,0),FALSE) -J$4</f>
        <v>-0.6636838415239712</v>
      </c>
      <c r="K10" s="2">
        <f>VLOOKUP(DATE(YEAR(K$2), MONTH(K$2)+3*$A10,1), quarterly!$A:$BZ, MATCH("Hours", quarterly!$2:$2,0),FALSE) -K$4</f>
        <v>-2.9065685225154949</v>
      </c>
      <c r="L10" s="2">
        <f>VLOOKUP(DATE(YEAR(L$2), MONTH(L$2)+3*$A10,1), quarterly!$A:$BZ, MATCH("Hours", quarterly!$2:$2,0),FALSE) -L$4</f>
        <v>-2.9065685225154949</v>
      </c>
      <c r="M10" s="2">
        <f t="shared" si="0"/>
        <v>-4.5916980769888722</v>
      </c>
      <c r="N10" s="2">
        <f t="shared" si="1"/>
        <v>3.059764331592377</v>
      </c>
      <c r="O10" s="2">
        <f t="shared" si="4"/>
        <v>-1.184240887288933</v>
      </c>
      <c r="P10" s="2">
        <f t="shared" si="2"/>
        <v>0.35513749616136137</v>
      </c>
      <c r="Q10" s="2">
        <f t="shared" si="5"/>
        <v>-0.76596687269824759</v>
      </c>
      <c r="R10" s="2"/>
      <c r="S10" s="2">
        <f>VLOOKUP(DATE(YEAR(S$2),MONTH(S$2)+3*$A10,1),quarterly!$A:$BZ,MATCH("Hours",quarterly!$2:$2,0),FALSE)-S$4</f>
        <v>2.731381472009808</v>
      </c>
      <c r="T10" s="2">
        <f>VLOOKUP(DATE(YEAR(T$2),MONTH(T$2)+3*$A10,1),quarterly!$A:$BZ,MATCH("Hours",quarterly!$2:$2,0),FALSE)-T$4</f>
        <v>7.7453109965287172</v>
      </c>
      <c r="U10" s="2">
        <f>VLOOKUP(DATE(YEAR(U$2),MONTH(U$2)+3*$A10,1),quarterly!$A:$BZ,MATCH("Hours",quarterly!$2:$2,0),FALSE)-U$4</f>
        <v>-2.0349462434634691</v>
      </c>
      <c r="V10" s="2">
        <f>VLOOKUP(DATE(YEAR(V$2),MONTH(V$2)+3*$A10,1),quarterly!$A:$BZ,MATCH("Hours",quarterly!$2:$2,0),FALSE)-V$4</f>
        <v>3.2844622754775878</v>
      </c>
      <c r="W10" s="2">
        <f>VLOOKUP(DATE(YEAR(W$2),MONTH(W$2)+3*$A10,1),quarterly!$A:$BZ,MATCH("Hours",quarterly!$2:$2,0),FALSE)-W$4</f>
        <v>4.1415885377001063</v>
      </c>
      <c r="X10" s="2">
        <f>VLOOKUP(DATE(YEAR(X$2),MONTH(X$2)+3*$A10,1),quarterly!$A:$BZ,MATCH("Hours",quarterly!$2:$2,0),FALSE)-X$4</f>
        <v>-0.5216528343897473</v>
      </c>
      <c r="Y10" s="2">
        <f>VLOOKUP(DATE(YEAR(Y$2),MONTH(Y$2)+3*$A10,1),quarterly!$A:$BZ,MATCH("Hours",quarterly!$2:$2,0),FALSE)-Y$4</f>
        <v>8.0844115360490409</v>
      </c>
      <c r="Z10" s="2">
        <f>VLOOKUP(DATE(YEAR(Z$2),MONTH(Z$2)+3*$A10,1),quarterly!$A:$BZ,MATCH("Hours",quarterly!$2:$2,0),FALSE)-Z$4</f>
        <v>4.1559586093578353</v>
      </c>
      <c r="AA10" s="2">
        <f>VLOOKUP(DATE(YEAR(AA$2),MONTH(AA$2)+3*$A10,1),quarterly!$A:$BZ,MATCH("Hours",quarterly!$2:$2,0),FALSE)-AA$4</f>
        <v>3.5699854827788986</v>
      </c>
      <c r="AB10" s="2">
        <f>VLOOKUP(DATE(YEAR(AB$2),MONTH(AB$2)+3*$A10,1),quarterly!$A:$BZ,MATCH("Hours",quarterly!$2:$2,0),FALSE)-AB$4</f>
        <v>9.2065135551730286</v>
      </c>
      <c r="AC10" s="2">
        <f>VLOOKUP(DATE(YEAR(AC$2),MONTH(AC$2)+3*$A10,1),quarterly!$A:$BZ,MATCH("Hours",quarterly!$2:$2,0),FALSE)-AC$4</f>
        <v>9.2065135551730286</v>
      </c>
      <c r="AD10" s="2">
        <f t="shared" si="3"/>
        <v>-2.0349462434634691</v>
      </c>
      <c r="AE10" s="2">
        <f t="shared" si="6"/>
        <v>8.0844115360490409</v>
      </c>
      <c r="AF10" s="2">
        <f t="shared" si="7"/>
        <v>4.0363013387221809</v>
      </c>
      <c r="AG10" s="2"/>
      <c r="AH10" s="6"/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MATCH("Hours", quarterly!$2:$2,0),FALSE) -B$4</f>
        <v>-2.3283793831933366</v>
      </c>
      <c r="C11" s="2">
        <f>VLOOKUP(DATE(YEAR(C$2), MONTH(C$2)+3*$A11,1), quarterly!$A:$BZ, MATCH("Hours", quarterly!$2:$2,0),FALSE) -C$4</f>
        <v>-0.9936856938901838</v>
      </c>
      <c r="D11" s="2">
        <f>VLOOKUP(DATE(YEAR(D$2), MONTH(D$2)+3*$A11,1), quarterly!$A:$BZ, MATCH("Hours", quarterly!$2:$2,0),FALSE) -D$4</f>
        <v>-0.52553389669935191</v>
      </c>
      <c r="E11" s="2">
        <f>VLOOKUP(DATE(YEAR(E$2), MONTH(E$2)+3*$A11,1), quarterly!$A:$BZ, MATCH("Hours", quarterly!$2:$2,0),FALSE) -E$4</f>
        <v>-1.4297146127444749</v>
      </c>
      <c r="F11" s="2">
        <f>VLOOKUP(DATE(YEAR(F$2), MONTH(F$2)+3*$A11,1), quarterly!$A:$BZ, MATCH("Hours", quarterly!$2:$2,0),FALSE) -F$4</f>
        <v>-4.3411576254052884</v>
      </c>
      <c r="G11" s="2">
        <f>VLOOKUP(DATE(YEAR(G$2), MONTH(G$2)+3*$A11,1), quarterly!$A:$BZ, MATCH("Hours", quarterly!$2:$2,0),FALSE) -G$4</f>
        <v>-4.0161248356432608</v>
      </c>
      <c r="H11" s="2">
        <f>VLOOKUP(DATE(YEAR(H$2), MONTH(H$2)+3*$A11,1), quarterly!$A:$BZ, MATCH("Hours", quarterly!$2:$2,0),FALSE) -H$4</f>
        <v>3.3636323100152747</v>
      </c>
      <c r="I11" s="2">
        <f>VLOOKUP(DATE(YEAR(I$2), MONTH(I$2)+3*$A11,1), quarterly!$A:$BZ, MATCH("Hours", quarterly!$2:$2,0),FALSE) -I$4</f>
        <v>1.0295711591441963</v>
      </c>
      <c r="J11" s="2">
        <f>VLOOKUP(DATE(YEAR(J$2), MONTH(J$2)+3*$A11,1), quarterly!$A:$BZ, MATCH("Hours", quarterly!$2:$2,0),FALSE) -J$4</f>
        <v>-0.7816450400986259</v>
      </c>
      <c r="K11" s="2">
        <f>VLOOKUP(DATE(YEAR(K$2), MONTH(K$2)+3*$A11,1), quarterly!$A:$BZ, MATCH("Hours", quarterly!$2:$2,0),FALSE) -K$4</f>
        <v>-2.1292820670084325</v>
      </c>
      <c r="L11" s="2">
        <f>VLOOKUP(DATE(YEAR(L$2), MONTH(L$2)+3*$A11,1), quarterly!$A:$BZ, MATCH("Hours", quarterly!$2:$2,0),FALSE) -L$4</f>
        <v>-2.1292820670084325</v>
      </c>
      <c r="M11" s="2">
        <f t="shared" si="0"/>
        <v>-4.3411576254052884</v>
      </c>
      <c r="N11" s="2">
        <f t="shared" si="1"/>
        <v>3.3636323100152747</v>
      </c>
      <c r="O11" s="2">
        <f t="shared" si="4"/>
        <v>-1.1863886731058015</v>
      </c>
      <c r="P11" s="2">
        <f t="shared" si="2"/>
        <v>0.12396305952278519</v>
      </c>
      <c r="Q11" s="2">
        <f t="shared" si="5"/>
        <v>-0.48876265769500682</v>
      </c>
      <c r="R11" s="2"/>
      <c r="S11" s="2">
        <f>VLOOKUP(DATE(YEAR(S$2),MONTH(S$2)+3*$A11,1),quarterly!$A:$BZ,MATCH("Hours",quarterly!$2:$2,0),FALSE)-S$4</f>
        <v>2.9940971776193526</v>
      </c>
      <c r="T11" s="2">
        <f>VLOOKUP(DATE(YEAR(T$2),MONTH(T$2)+3*$A11,1),quarterly!$A:$BZ,MATCH("Hours",quarterly!$2:$2,0),FALSE)-T$4</f>
        <v>8.7410318880032776</v>
      </c>
      <c r="U11" s="2">
        <f>VLOOKUP(DATE(YEAR(U$2),MONTH(U$2)+3*$A11,1),quarterly!$A:$BZ,MATCH("Hours",quarterly!$2:$2,0),FALSE)-U$4</f>
        <v>-1.4623444961090395</v>
      </c>
      <c r="V11" s="2">
        <f>VLOOKUP(DATE(YEAR(V$2),MONTH(V$2)+3*$A11,1),quarterly!$A:$BZ,MATCH("Hours",quarterly!$2:$2,0),FALSE)-V$4</f>
        <v>3.7501186423775263</v>
      </c>
      <c r="W11" s="2">
        <f>VLOOKUP(DATE(YEAR(W$2),MONTH(W$2)+3*$A11,1),quarterly!$A:$BZ,MATCH("Hours",quarterly!$2:$2,0),FALSE)-W$4</f>
        <v>4.5652704461455675</v>
      </c>
      <c r="X11" s="2">
        <f>VLOOKUP(DATE(YEAR(X$2),MONTH(X$2)+3*$A11,1),quarterly!$A:$BZ,MATCH("Hours",quarterly!$2:$2,0),FALSE)-X$4</f>
        <v>-0.39930683556001545</v>
      </c>
      <c r="Y11" s="2">
        <f>VLOOKUP(DATE(YEAR(Y$2),MONTH(Y$2)+3*$A11,1),quarterly!$A:$BZ,MATCH("Hours",quarterly!$2:$2,0),FALSE)-Y$4</f>
        <v>5.987315965543333</v>
      </c>
      <c r="Z11" s="2">
        <f>VLOOKUP(DATE(YEAR(Z$2),MONTH(Z$2)+3*$A11,1),quarterly!$A:$BZ,MATCH("Hours",quarterly!$2:$2,0),FALSE)-Z$4</f>
        <v>3.9405216260945997</v>
      </c>
      <c r="AA11" s="2">
        <f>VLOOKUP(DATE(YEAR(AA$2),MONTH(AA$2)+3*$A11,1),quarterly!$A:$BZ,MATCH("Hours",quarterly!$2:$2,0),FALSE)-AA$4</f>
        <v>4.1026494455439773</v>
      </c>
      <c r="AB11" s="2">
        <f>VLOOKUP(DATE(YEAR(AB$2),MONTH(AB$2)+3*$A11,1),quarterly!$A:$BZ,MATCH("Hours",quarterly!$2:$2,0),FALSE)-AB$4</f>
        <v>9.527867680130111</v>
      </c>
      <c r="AC11" s="2">
        <f>VLOOKUP(DATE(YEAR(AC$2),MONTH(AC$2)+3*$A11,1),quarterly!$A:$BZ,MATCH("Hours",quarterly!$2:$2,0),FALSE)-AC$4</f>
        <v>9.527867680130111</v>
      </c>
      <c r="AD11" s="2">
        <f t="shared" si="3"/>
        <v>-1.4623444961090395</v>
      </c>
      <c r="AE11" s="2">
        <f t="shared" si="6"/>
        <v>8.7410318880032776</v>
      </c>
      <c r="AF11" s="2">
        <f t="shared" si="7"/>
        <v>4.1747221539788679</v>
      </c>
      <c r="AG11" s="2"/>
      <c r="AH11" s="6"/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MATCH("Hours", quarterly!$2:$2,0),FALSE) -B$4</f>
        <v>-1.3879150581821491</v>
      </c>
      <c r="C12" s="2">
        <f>VLOOKUP(DATE(YEAR(C$2), MONTH(C$2)+3*$A12,1), quarterly!$A:$BZ, MATCH("Hours", quarterly!$2:$2,0),FALSE) -C$4</f>
        <v>-6.8000684011752743E-2</v>
      </c>
      <c r="D12" s="2">
        <f>VLOOKUP(DATE(YEAR(D$2), MONTH(D$2)+3*$A12,1), quarterly!$A:$BZ, MATCH("Hours", quarterly!$2:$2,0),FALSE) -D$4</f>
        <v>-3.3882617052204091</v>
      </c>
      <c r="E12" s="2">
        <f>VLOOKUP(DATE(YEAR(E$2), MONTH(E$2)+3*$A12,1), quarterly!$A:$BZ, MATCH("Hours", quarterly!$2:$2,0),FALSE) -E$4</f>
        <v>-1.1075788694027446</v>
      </c>
      <c r="F12" s="2">
        <f>VLOOKUP(DATE(YEAR(F$2), MONTH(F$2)+3*$A12,1), quarterly!$A:$BZ, MATCH("Hours", quarterly!$2:$2,0),FALSE) -F$4</f>
        <v>-4.9497164982637889</v>
      </c>
      <c r="G12" s="2">
        <f>VLOOKUP(DATE(YEAR(G$2), MONTH(G$2)+3*$A12,1), quarterly!$A:$BZ, MATCH("Hours", quarterly!$2:$2,0),FALSE) -G$4</f>
        <v>-3.3887987899335106</v>
      </c>
      <c r="H12" s="2">
        <f>VLOOKUP(DATE(YEAR(H$2), MONTH(H$2)+3*$A12,1), quarterly!$A:$BZ, MATCH("Hours", quarterly!$2:$2,0),FALSE) -H$4</f>
        <v>3.2724211072207678</v>
      </c>
      <c r="I12" s="2">
        <f>VLOOKUP(DATE(YEAR(I$2), MONTH(I$2)+3*$A12,1), quarterly!$A:$BZ, MATCH("Hours", quarterly!$2:$2,0),FALSE) -I$4</f>
        <v>1.9866734492380762</v>
      </c>
      <c r="J12" s="2">
        <f>VLOOKUP(DATE(YEAR(J$2), MONTH(J$2)+3*$A12,1), quarterly!$A:$BZ, MATCH("Hours", quarterly!$2:$2,0),FALSE) -J$4</f>
        <v>0.31282331663507001</v>
      </c>
      <c r="K12" s="2">
        <f>VLOOKUP(DATE(YEAR(K$2), MONTH(K$2)+3*$A12,1), quarterly!$A:$BZ, MATCH("Hours", quarterly!$2:$2,0),FALSE) -K$4</f>
        <v>-2.0655509374367842</v>
      </c>
      <c r="L12" s="2">
        <f>VLOOKUP(DATE(YEAR(L$2), MONTH(L$2)+3*$A12,1), quarterly!$A:$BZ, MATCH("Hours", quarterly!$2:$2,0),FALSE) -L$4</f>
        <v>-2.0655509374367842</v>
      </c>
      <c r="M12" s="2">
        <f t="shared" si="0"/>
        <v>-4.9497164982637889</v>
      </c>
      <c r="N12" s="2">
        <f t="shared" si="1"/>
        <v>3.2724211072207678</v>
      </c>
      <c r="O12" s="2">
        <f t="shared" si="4"/>
        <v>-0.84853246027755902</v>
      </c>
      <c r="P12" s="2">
        <f t="shared" si="2"/>
        <v>1.1497483829365731</v>
      </c>
      <c r="Q12" s="2">
        <f t="shared" si="5"/>
        <v>-0.83864769552151053</v>
      </c>
      <c r="R12" s="2"/>
      <c r="S12" s="2">
        <f>VLOOKUP(DATE(YEAR(S$2),MONTH(S$2)+3*$A12,1),quarterly!$A:$BZ,MATCH("Hours",quarterly!$2:$2,0),FALSE)-S$4</f>
        <v>3.3652641715838874</v>
      </c>
      <c r="T12" s="2">
        <f>VLOOKUP(DATE(YEAR(T$2),MONTH(T$2)+3*$A12,1),quarterly!$A:$BZ,MATCH("Hours",quarterly!$2:$2,0),FALSE)-T$4</f>
        <v>8.3450740785374737</v>
      </c>
      <c r="U12" s="2">
        <f>VLOOKUP(DATE(YEAR(U$2),MONTH(U$2)+3*$A12,1),quarterly!$A:$BZ,MATCH("Hours",quarterly!$2:$2,0),FALSE)-U$4</f>
        <v>-9.1899006085170765E-2</v>
      </c>
      <c r="V12" s="2">
        <f>VLOOKUP(DATE(YEAR(V$2),MONTH(V$2)+3*$A12,1),quarterly!$A:$BZ,MATCH("Hours",quarterly!$2:$2,0),FALSE)-V$4</f>
        <v>3.9954327370639513</v>
      </c>
      <c r="W12" s="2">
        <f>VLOOKUP(DATE(YEAR(W$2),MONTH(W$2)+3*$A12,1),quarterly!$A:$BZ,MATCH("Hours",quarterly!$2:$2,0),FALSE)-W$4</f>
        <v>5.1194456176905989</v>
      </c>
      <c r="X12" s="2">
        <f>VLOOKUP(DATE(YEAR(X$2),MONTH(X$2)+3*$A12,1),quarterly!$A:$BZ,MATCH("Hours",quarterly!$2:$2,0),FALSE)-X$4</f>
        <v>2.0218996311087469</v>
      </c>
      <c r="Y12" s="2">
        <f>VLOOKUP(DATE(YEAR(Y$2),MONTH(Y$2)+3*$A12,1),quarterly!$A:$BZ,MATCH("Hours",quarterly!$2:$2,0),FALSE)-Y$4</f>
        <v>5.2172655805052779</v>
      </c>
      <c r="Z12" s="2">
        <f>VLOOKUP(DATE(YEAR(Z$2),MONTH(Z$2)+3*$A12,1),quarterly!$A:$BZ,MATCH("Hours",quarterly!$2:$2,0),FALSE)-Z$4</f>
        <v>4.6845887577402427</v>
      </c>
      <c r="AA12" s="2">
        <f>VLOOKUP(DATE(YEAR(AA$2),MONTH(AA$2)+3*$A12,1),quarterly!$A:$BZ,MATCH("Hours",quarterly!$2:$2,0),FALSE)-AA$4</f>
        <v>4.5309932387070084</v>
      </c>
      <c r="AB12" s="2">
        <f>VLOOKUP(DATE(YEAR(AB$2),MONTH(AB$2)+3*$A12,1),quarterly!$A:$BZ,MATCH("Hours",quarterly!$2:$2,0),FALSE)-AB$4</f>
        <v>9.5578268758917861</v>
      </c>
      <c r="AC12" s="2">
        <f>VLOOKUP(DATE(YEAR(AC$2),MONTH(AC$2)+3*$A12,1),quarterly!$A:$BZ,MATCH("Hours",quarterly!$2:$2,0),FALSE)-AC$4</f>
        <v>9.5578268758917861</v>
      </c>
      <c r="AD12" s="2">
        <f t="shared" si="3"/>
        <v>-9.1899006085170765E-2</v>
      </c>
      <c r="AE12" s="2">
        <f t="shared" si="6"/>
        <v>8.3450740785374737</v>
      </c>
      <c r="AF12" s="2">
        <f t="shared" si="7"/>
        <v>4.6745891682743794</v>
      </c>
      <c r="AG12" s="2"/>
      <c r="AH12" s="6"/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MATCH("Hours", quarterly!$2:$2,0),FALSE) -B$4</f>
        <v>-0.95225057622581377</v>
      </c>
      <c r="C13" s="2">
        <f>VLOOKUP(DATE(YEAR(C$2), MONTH(C$2)+3*$A13,1), quarterly!$A:$BZ, MATCH("Hours", quarterly!$2:$2,0),FALSE) -C$4</f>
        <v>1.3172122879962802</v>
      </c>
      <c r="D13" s="2">
        <f>VLOOKUP(DATE(YEAR(D$2), MONTH(D$2)+3*$A13,1), quarterly!$A:$BZ, MATCH("Hours", quarterly!$2:$2,0),FALSE) -D$4</f>
        <v>-4.4474070598482722</v>
      </c>
      <c r="E13" s="2">
        <f>VLOOKUP(DATE(YEAR(E$2), MONTH(E$2)+3*$A13,1), quarterly!$A:$BZ, MATCH("Hours", quarterly!$2:$2,0),FALSE) -E$4</f>
        <v>-0.94936351932173357</v>
      </c>
      <c r="F13" s="2">
        <f>VLOOKUP(DATE(YEAR(F$2), MONTH(F$2)+3*$A13,1), quarterly!$A:$BZ, MATCH("Hours", quarterly!$2:$2,0),FALSE) -F$4</f>
        <v>-4.277818507669167</v>
      </c>
      <c r="G13" s="2">
        <f>VLOOKUP(DATE(YEAR(G$2), MONTH(G$2)+3*$A13,1), quarterly!$A:$BZ, MATCH("Hours", quarterly!$2:$2,0),FALSE) -G$4</f>
        <v>-3.2664527911037786</v>
      </c>
      <c r="H13" s="2">
        <f>VLOOKUP(DATE(YEAR(H$2), MONTH(H$2)+3*$A13,1), quarterly!$A:$BZ, MATCH("Hours", quarterly!$2:$2,0),FALSE) -H$4</f>
        <v>3.705948223368086</v>
      </c>
      <c r="I13" s="2">
        <f>VLOOKUP(DATE(YEAR(I$2), MONTH(I$2)+3*$A13,1), quarterly!$A:$BZ, MATCH("Hours", quarterly!$2:$2,0),FALSE) -I$4</f>
        <v>1.7712364659748405</v>
      </c>
      <c r="J13" s="2">
        <f>VLOOKUP(DATE(YEAR(J$2), MONTH(J$2)+3*$A13,1), quarterly!$A:$BZ, MATCH("Hours", quarterly!$2:$2,0),FALSE) -J$4</f>
        <v>-5.7936484871332183E-2</v>
      </c>
      <c r="K13" s="2">
        <f>VLOOKUP(DATE(YEAR(K$2), MONTH(K$2)+3*$A13,1), quarterly!$A:$BZ, MATCH("Hours", quarterly!$2:$2,0),FALSE) -K$4</f>
        <v>-1.6159736298584551</v>
      </c>
      <c r="L13" s="2">
        <f>VLOOKUP(DATE(YEAR(L$2), MONTH(L$2)+3*$A13,1), quarterly!$A:$BZ, MATCH("Hours", quarterly!$2:$2,0),FALSE) -L$4</f>
        <v>-1.6159736298584551</v>
      </c>
      <c r="M13" s="2">
        <f t="shared" si="0"/>
        <v>-4.4474070598482722</v>
      </c>
      <c r="N13" s="2">
        <f t="shared" si="1"/>
        <v>3.705948223368086</v>
      </c>
      <c r="O13" s="2">
        <f t="shared" si="4"/>
        <v>-0.67005146335450583</v>
      </c>
      <c r="P13" s="2">
        <f t="shared" si="2"/>
        <v>0.85664999055175417</v>
      </c>
      <c r="Q13" s="2">
        <f t="shared" si="5"/>
        <v>-0.2859351421505405</v>
      </c>
      <c r="R13" s="2"/>
      <c r="S13" s="2">
        <f>VLOOKUP(DATE(YEAR(S$2),MONTH(S$2)+3*$A13,1),quarterly!$A:$BZ,MATCH("Hours",quarterly!$2:$2,0),FALSE)-S$4</f>
        <v>2.2381232076859434</v>
      </c>
      <c r="T13" s="2">
        <f>VLOOKUP(DATE(YEAR(T$2),MONTH(T$2)+3*$A13,1),quarterly!$A:$BZ,MATCH("Hours",quarterly!$2:$2,0),FALSE)-T$4</f>
        <v>8.4917185906384045</v>
      </c>
      <c r="U13" s="2">
        <f>VLOOKUP(DATE(YEAR(U$2),MONTH(U$2)+3*$A13,1),quarterly!$A:$BZ,MATCH("Hours",quarterly!$2:$2,0),FALSE)-U$4</f>
        <v>1.2637438721820176</v>
      </c>
      <c r="V13" s="2">
        <f>VLOOKUP(DATE(YEAR(V$2),MONTH(V$2)+3*$A13,1),quarterly!$A:$BZ,MATCH("Hours",quarterly!$2:$2,0),FALSE)-V$4</f>
        <v>4.2695660164459737</v>
      </c>
      <c r="W13" s="2">
        <f>VLOOKUP(DATE(YEAR(W$2),MONTH(W$2)+3*$A13,1),quarterly!$A:$BZ,MATCH("Hours",quarterly!$2:$2,0),FALSE)-W$4</f>
        <v>6.1044206939035295</v>
      </c>
      <c r="X13" s="2">
        <f>VLOOKUP(DATE(YEAR(X$2),MONTH(X$2)+3*$A13,1),quarterly!$A:$BZ,MATCH("Hours",quarterly!$2:$2,0),FALSE)-X$4</f>
        <v>2.4501838006791758</v>
      </c>
      <c r="Y13" s="2">
        <f>VLOOKUP(DATE(YEAR(Y$2),MONTH(Y$2)+3*$A13,1),quarterly!$A:$BZ,MATCH("Hours",quarterly!$2:$2,0),FALSE)-Y$4</f>
        <v>6.0795849626677176</v>
      </c>
      <c r="Z13" s="2">
        <f>VLOOKUP(DATE(YEAR(Z$2),MONTH(Z$2)+3*$A13,1),quarterly!$A:$BZ,MATCH("Hours",quarterly!$2:$2,0),FALSE)-Z$4</f>
        <v>5.2137664296228721</v>
      </c>
      <c r="AA13" s="2">
        <f>VLOOKUP(DATE(YEAR(AA$2),MONTH(AA$2)+3*$A13,1),quarterly!$A:$BZ,MATCH("Hours",quarterly!$2:$2,0),FALSE)-AA$4</f>
        <v>4.7854625478095034</v>
      </c>
      <c r="AB13" s="2">
        <f>VLOOKUP(DATE(YEAR(AB$2),MONTH(AB$2)+3*$A13,1),quarterly!$A:$BZ,MATCH("Hours",quarterly!$2:$2,0),FALSE)-AB$4</f>
        <v>9.6471256260097356</v>
      </c>
      <c r="AC13" s="2">
        <f>VLOOKUP(DATE(YEAR(AC$2),MONTH(AC$2)+3*$A13,1),quarterly!$A:$BZ,MATCH("Hours",quarterly!$2:$2,0),FALSE)-AC$4</f>
        <v>9.6471256260097356</v>
      </c>
      <c r="AD13" s="2">
        <f t="shared" si="3"/>
        <v>1.2637438721820176</v>
      </c>
      <c r="AE13" s="2">
        <f t="shared" si="6"/>
        <v>8.4917185906384045</v>
      </c>
      <c r="AF13" s="2">
        <f t="shared" si="7"/>
        <v>5.0543695747644879</v>
      </c>
      <c r="AG13" s="2"/>
      <c r="AH13" s="6"/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MATCH("Hours", quarterly!$2:$2,0),FALSE) -B$4</f>
        <v>-2.2304474765923978</v>
      </c>
      <c r="C14" s="2">
        <f>VLOOKUP(DATE(YEAR(C$2), MONTH(C$2)+3*$A14,1), quarterly!$A:$BZ, MATCH("Hours", quarterly!$2:$2,0),FALSE) -C$4</f>
        <v>2.3129331794708392</v>
      </c>
      <c r="D14" s="2">
        <f>VLOOKUP(DATE(YEAR(D$2), MONTH(D$2)+3*$A14,1), quarterly!$A:$BZ, MATCH("Hours", quarterly!$2:$2,0),FALSE) -D$4</f>
        <v>-3.8748053124938426</v>
      </c>
      <c r="E14" s="2">
        <f>VLOOKUP(DATE(YEAR(E$2), MONTH(E$2)+3*$A14,1), quarterly!$A:$BZ, MATCH("Hours", quarterly!$2:$2,0),FALSE) -E$4</f>
        <v>-1.1623681021724277</v>
      </c>
      <c r="F14" s="2">
        <f>VLOOKUP(DATE(YEAR(F$2), MONTH(F$2)+3*$A14,1), quarterly!$A:$BZ, MATCH("Hours", quarterly!$2:$2,0),FALSE) -F$4</f>
        <v>-3.291344898577016</v>
      </c>
      <c r="G14" s="2">
        <f>VLOOKUP(DATE(YEAR(G$2), MONTH(G$2)+3*$A14,1), quarterly!$A:$BZ, MATCH("Hours", quarterly!$2:$2,0),FALSE) -G$4</f>
        <v>-0.84524632443501613</v>
      </c>
      <c r="H14" s="2">
        <f>VLOOKUP(DATE(YEAR(H$2), MONTH(H$2)+3*$A14,1), quarterly!$A:$BZ, MATCH("Hours", quarterly!$2:$2,0),FALSE) -H$4</f>
        <v>3.6556311665999583</v>
      </c>
      <c r="I14" s="2">
        <f>VLOOKUP(DATE(YEAR(I$2), MONTH(I$2)+3*$A14,1), quarterly!$A:$BZ, MATCH("Hours", quarterly!$2:$2,0),FALSE) -I$4</f>
        <v>2.5153035976204841</v>
      </c>
      <c r="J14" s="2">
        <f>VLOOKUP(DATE(YEAR(J$2), MONTH(J$2)+3*$A14,1), quarterly!$A:$BZ, MATCH("Hours", quarterly!$2:$2,0),FALSE) -J$4</f>
        <v>0.47472747789374647</v>
      </c>
      <c r="K14" s="2">
        <f>VLOOKUP(DATE(YEAR(K$2), MONTH(K$2)+3*$A14,1), quarterly!$A:$BZ, MATCH("Hours", quarterly!$2:$2,0),FALSE) -K$4</f>
        <v>-0.85367432264751208</v>
      </c>
      <c r="L14" s="2">
        <f>VLOOKUP(DATE(YEAR(L$2), MONTH(L$2)+3*$A14,1), quarterly!$A:$BZ, MATCH("Hours", quarterly!$2:$2,0),FALSE) -L$4</f>
        <v>-0.85367432264751208</v>
      </c>
      <c r="M14" s="2">
        <f t="shared" si="0"/>
        <v>-3.8748053124938426</v>
      </c>
      <c r="N14" s="2">
        <f t="shared" si="1"/>
        <v>3.6556311665999583</v>
      </c>
      <c r="O14" s="2">
        <f t="shared" si="4"/>
        <v>7.0432656326031004E-2</v>
      </c>
      <c r="P14" s="2">
        <f t="shared" si="2"/>
        <v>1.4950155377571153</v>
      </c>
      <c r="Q14" s="2">
        <f t="shared" si="5"/>
        <v>0.1821431340114712</v>
      </c>
      <c r="R14" s="2"/>
      <c r="S14" s="2">
        <f>VLOOKUP(DATE(YEAR(S$2),MONTH(S$2)+3*$A14,1),quarterly!$A:$BZ,MATCH("Hours",quarterly!$2:$2,0),FALSE)-S$4</f>
        <v>2.4718281939700169</v>
      </c>
      <c r="T14" s="2">
        <f>VLOOKUP(DATE(YEAR(T$2),MONTH(T$2)+3*$A14,1),quarterly!$A:$BZ,MATCH("Hours",quarterly!$2:$2,0),FALSE)-T$4</f>
        <v>7.9464243644106674</v>
      </c>
      <c r="U14" s="2">
        <f>VLOOKUP(DATE(YEAR(U$2),MONTH(U$2)+3*$A14,1),quarterly!$A:$BZ,MATCH("Hours",quarterly!$2:$2,0),FALSE)-U$4</f>
        <v>3.44143126666135</v>
      </c>
      <c r="V14" s="2">
        <f>VLOOKUP(DATE(YEAR(V$2),MONTH(V$2)+3*$A14,1),quarterly!$A:$BZ,MATCH("Hours",quarterly!$2:$2,0),FALSE)-V$4</f>
        <v>5.3846324294115613</v>
      </c>
      <c r="W14" s="2">
        <f>VLOOKUP(DATE(YEAR(W$2),MONTH(W$2)+3*$A14,1),quarterly!$A:$BZ,MATCH("Hours",quarterly!$2:$2,0),FALSE)-W$4</f>
        <v>6.8256992117679207</v>
      </c>
      <c r="X14" s="2">
        <f>VLOOKUP(DATE(YEAR(X$2),MONTH(X$2)+3*$A14,1),quarterly!$A:$BZ,MATCH("Hours",quarterly!$2:$2,0),FALSE)-X$4</f>
        <v>3.1418311817861446</v>
      </c>
      <c r="Y14" s="2">
        <f>VLOOKUP(DATE(YEAR(Y$2),MONTH(Y$2)+3*$A14,1),quarterly!$A:$BZ,MATCH("Hours",quarterly!$2:$2,0),FALSE)-Y$4</f>
        <v>6.2217014426658626</v>
      </c>
      <c r="Z14" s="2">
        <f>VLOOKUP(DATE(YEAR(Z$2),MONTH(Z$2)+3*$A14,1),quarterly!$A:$BZ,MATCH("Hours",quarterly!$2:$2,0),FALSE)-Z$4</f>
        <v>5.0717300332445721</v>
      </c>
      <c r="AA14" s="2">
        <f>VLOOKUP(DATE(YEAR(AA$2),MONTH(AA$2)+3*$A14,1),quarterly!$A:$BZ,MATCH("Hours",quarterly!$2:$2,0),FALSE)-AA$4</f>
        <v>5.0191436276623183</v>
      </c>
      <c r="AB14" s="2">
        <f>VLOOKUP(DATE(YEAR(AB$2),MONTH(AB$2)+3*$A14,1),quarterly!$A:$BZ,MATCH("Hours",quarterly!$2:$2,0),FALSE)-AB$4</f>
        <v>9.2577820841405902</v>
      </c>
      <c r="AC14" s="2">
        <f>VLOOKUP(DATE(YEAR(AC$2),MONTH(AC$2)+3*$A14,1),quarterly!$A:$BZ,MATCH("Hours",quarterly!$2:$2,0),FALSE)-AC$4</f>
        <v>9.2577820841405902</v>
      </c>
      <c r="AD14" s="2">
        <f>MIN(S14:AA14)</f>
        <v>2.4718281939700169</v>
      </c>
      <c r="AE14" s="2">
        <f t="shared" si="6"/>
        <v>7.9464243644106674</v>
      </c>
      <c r="AF14" s="2">
        <f t="shared" si="7"/>
        <v>5.4782203835721006</v>
      </c>
      <c r="AG14" s="2"/>
      <c r="AH14" s="6"/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MATCH("Hours", quarterly!$2:$2,0),FALSE) -B$4</f>
        <v>-1.9677317709828532</v>
      </c>
      <c r="C15" s="2">
        <f>VLOOKUP(DATE(YEAR(C$2), MONTH(C$2)+3*$A15,1), quarterly!$A:$BZ, MATCH("Hours", quarterly!$2:$2,0),FALSE) -C$4</f>
        <v>1.9169753700050367</v>
      </c>
      <c r="D15" s="2">
        <f>VLOOKUP(DATE(YEAR(D$2), MONTH(D$2)+3*$A15,1), quarterly!$A:$BZ, MATCH("Hours", quarterly!$2:$2,0),FALSE) -D$4</f>
        <v>-2.5043598224699739</v>
      </c>
      <c r="E15" s="2">
        <f>VLOOKUP(DATE(YEAR(E$2), MONTH(E$2)+3*$A15,1), quarterly!$A:$BZ, MATCH("Hours", quarterly!$2:$2,0),FALSE) -E$4</f>
        <v>-0.6967117352724892</v>
      </c>
      <c r="F15" s="2">
        <f>VLOOKUP(DATE(YEAR(F$2), MONTH(F$2)+3*$A15,1), quarterly!$A:$BZ, MATCH("Hours", quarterly!$2:$2,0),FALSE) -F$4</f>
        <v>-3.1405843300234544</v>
      </c>
      <c r="G15" s="2">
        <f>VLOOKUP(DATE(YEAR(G$2), MONTH(G$2)+3*$A15,1), quarterly!$A:$BZ, MATCH("Hours", quarterly!$2:$2,0),FALSE) -G$4</f>
        <v>-0.41696215486458721</v>
      </c>
      <c r="H15" s="2">
        <f>VLOOKUP(DATE(YEAR(H$2), MONTH(H$2)+3*$A15,1), quarterly!$A:$BZ, MATCH("Hours", quarterly!$2:$2,0),FALSE) -H$4</f>
        <v>2.785079105349995</v>
      </c>
      <c r="I15" s="2">
        <f>VLOOKUP(DATE(YEAR(I$2), MONTH(I$2)+3*$A15,1), quarterly!$A:$BZ, MATCH("Hours", quarterly!$2:$2,0),FALSE) -I$4</f>
        <v>3.0444812695031129</v>
      </c>
      <c r="J15" s="2">
        <f>VLOOKUP(DATE(YEAR(J$2), MONTH(J$2)+3*$A15,1), quarterly!$A:$BZ, MATCH("Hours", quarterly!$2:$2,0),FALSE) -J$4</f>
        <v>0.90307127105677765</v>
      </c>
      <c r="K15" s="2">
        <f>VLOOKUP(DATE(YEAR(K$2), MONTH(K$2)+3*$A15,1), quarterly!$A:$BZ, MATCH("Hours", quarterly!$2:$2,0),FALSE) -K$4</f>
        <v>-0.52227877726832883</v>
      </c>
      <c r="L15" s="2">
        <f>VLOOKUP(DATE(YEAR(L$2), MONTH(L$2)+3*$A15,1), quarterly!$A:$BZ, MATCH("Hours", quarterly!$2:$2,0),FALSE) -L$4</f>
        <v>-0.52227877726832883</v>
      </c>
      <c r="M15" s="2">
        <f>MIN(B15:J15)</f>
        <v>-3.1405843300234544</v>
      </c>
      <c r="N15" s="2">
        <f t="shared" si="1"/>
        <v>3.0444812695031129</v>
      </c>
      <c r="O15" s="2">
        <f t="shared" si="4"/>
        <v>0.27944209264014658</v>
      </c>
      <c r="P15" s="2">
        <f>AVERAGE(I15:J15)</f>
        <v>1.9737762702799453</v>
      </c>
      <c r="Q15" s="2">
        <f t="shared" si="5"/>
        <v>-0.17775261233672968</v>
      </c>
      <c r="R15" s="2"/>
      <c r="S15" s="2">
        <f>VLOOKUP(DATE(YEAR(S$2),MONTH(S$2)+3*$A15,1),quarterly!$A:$BZ,MATCH("Hours",quarterly!$2:$2,0),FALSE)-S$4</f>
        <v>4.7901905395080533</v>
      </c>
      <c r="T15" s="2">
        <f>VLOOKUP(DATE(YEAR(T$2),MONTH(T$2)+3*$A15,1),quarterly!$A:$BZ,MATCH("Hours",quarterly!$2:$2,0),FALSE)-T$4</f>
        <v>7.5398419593285215</v>
      </c>
      <c r="U15" s="2">
        <f>VLOOKUP(DATE(YEAR(U$2),MONTH(U$2)+3*$A15,1),quarterly!$A:$BZ,MATCH("Hours",quarterly!$2:$2,0),FALSE)-U$4</f>
        <v>2.3290314572420954</v>
      </c>
      <c r="V15" s="2">
        <f>VLOOKUP(DATE(YEAR(V$2),MONTH(V$2)+3*$A15,1),quarterly!$A:$BZ,MATCH("Hours",quarterly!$2:$2,0),FALSE)-V$4</f>
        <v>5.2789011790212079</v>
      </c>
      <c r="W15" s="2">
        <f>VLOOKUP(DATE(YEAR(W$2),MONTH(W$2)+3*$A15,1),quarterly!$A:$BZ,MATCH("Hours",quarterly!$2:$2,0),FALSE)-W$4</f>
        <v>7.0452634605478863</v>
      </c>
      <c r="X15" s="2">
        <f>VLOOKUP(DATE(YEAR(X$2),MONTH(X$2)+3*$A15,1),quarterly!$A:$BZ,MATCH("Hours",quarterly!$2:$2,0),FALSE)-X$4</f>
        <v>3.4456991602090428</v>
      </c>
      <c r="Y15" s="2">
        <f>VLOOKUP(DATE(YEAR(Y$2),MONTH(Y$2)+3*$A15,1),quarterly!$A:$BZ,MATCH("Hours",quarterly!$2:$2,0),FALSE)-Y$4</f>
        <v>5.657805705819432</v>
      </c>
      <c r="Z15" s="2">
        <f>VLOOKUP(DATE(YEAR(Z$2),MONTH(Z$2)+3*$A15,1),quarterly!$A:$BZ,MATCH("Hours",quarterly!$2:$2,0),FALSE)-Z$4</f>
        <v>5.0270055870588655</v>
      </c>
      <c r="AA15" s="2">
        <f>VLOOKUP(DATE(YEAR(AA$2),MONTH(AA$2)+3*$A15,1),quarterly!$A:$BZ,MATCH("Hours",quarterly!$2:$2,0),FALSE)-AA$4</f>
        <v>4.8549556306977824</v>
      </c>
      <c r="AB15" s="2">
        <f>VLOOKUP(DATE(YEAR(AB$2),MONTH(AB$2)+3*$A15,1),quarterly!$A:$BZ,MATCH("Hours",quarterly!$2:$2,0),FALSE)-AB$4</f>
        <v>9.192112492181252</v>
      </c>
      <c r="AC15" s="2">
        <f>VLOOKUP(DATE(YEAR(AC$2),MONTH(AC$2)+3*$A15,1),quarterly!$A:$BZ,MATCH("Hours",quarterly!$2:$2,0),FALSE)-AC$4</f>
        <v>9.192112492181252</v>
      </c>
      <c r="AD15" s="2">
        <f t="shared" si="3"/>
        <v>2.3290314572420954</v>
      </c>
      <c r="AE15" s="2">
        <f>MAX(S15:AA15)</f>
        <v>7.5398419593285215</v>
      </c>
      <c r="AF15" s="2">
        <f t="shared" si="7"/>
        <v>5.5160807171614135</v>
      </c>
      <c r="AG15" s="2"/>
      <c r="AH15" s="6"/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MATCH("Hours", quarterly!$2:$2,0),FALSE) -B$4</f>
        <v>-1.5965647770183184</v>
      </c>
      <c r="C16" s="2">
        <f>VLOOKUP(DATE(YEAR(C$2), MONTH(C$2)+3*$A16,1), quarterly!$A:$BZ, MATCH("Hours", quarterly!$2:$2,0),FALSE) -C$4</f>
        <v>2.0636198821059666</v>
      </c>
      <c r="D16" s="2">
        <f>VLOOKUP(DATE(YEAR(D$2), MONTH(D$2)+3*$A16,1), quarterly!$A:$BZ, MATCH("Hours", quarterly!$2:$2,0),FALSE) -D$4</f>
        <v>-1.1487169442027856</v>
      </c>
      <c r="E16" s="2">
        <f>VLOOKUP(DATE(YEAR(E$2), MONTH(E$2)+3*$A16,1), quarterly!$A:$BZ, MATCH("Hours", quarterly!$2:$2,0),FALSE) -E$4</f>
        <v>-0.45139764058606402</v>
      </c>
      <c r="F16" s="2">
        <f>VLOOKUP(DATE(YEAR(F$2), MONTH(F$2)+3*$A16,1), quarterly!$A:$BZ, MATCH("Hours", quarterly!$2:$2,0),FALSE) -F$4</f>
        <v>-2.7169024215779927</v>
      </c>
      <c r="G16" s="2">
        <f>VLOOKUP(DATE(YEAR(G$2), MONTH(G$2)+3*$A16,1), quarterly!$A:$BZ, MATCH("Hours", quarterly!$2:$2,0),FALSE) -G$4</f>
        <v>0.27468522624238156</v>
      </c>
      <c r="H16" s="2">
        <f>VLOOKUP(DATE(YEAR(H$2), MONTH(H$2)+3*$A16,1), quarterly!$A:$BZ, MATCH("Hours", quarterly!$2:$2,0),FALSE) -H$4</f>
        <v>0.68798353484428687</v>
      </c>
      <c r="I16" s="2">
        <f>VLOOKUP(DATE(YEAR(I$2), MONTH(I$2)+3*$A16,1), quarterly!$A:$BZ, MATCH("Hours", quarterly!$2:$2,0),FALSE) -I$4</f>
        <v>2.9024448731248134</v>
      </c>
      <c r="J16" s="2">
        <f>VLOOKUP(DATE(YEAR(J$2), MONTH(J$2)+3*$A16,1), quarterly!$A:$BZ, MATCH("Hours", quarterly!$2:$2,0),FALSE) -J$4</f>
        <v>1.1575405801592726</v>
      </c>
      <c r="K16" s="2">
        <f>VLOOKUP(DATE(YEAR(K$2), MONTH(K$2)+3*$A16,1), quarterly!$A:$BZ, MATCH("Hours", quarterly!$2:$2,0),FALSE) -K$4</f>
        <v>1.4401062991775682E-2</v>
      </c>
      <c r="L16" s="2">
        <f>VLOOKUP(DATE(YEAR(L$2), MONTH(L$2)+3*$A16,1), quarterly!$A:$BZ, MATCH("Hours", quarterly!$2:$2,0),FALSE) -L$4</f>
        <v>1.4401062991775682E-2</v>
      </c>
      <c r="M16" s="2">
        <f t="shared" si="0"/>
        <v>-2.7169024215779927</v>
      </c>
      <c r="N16" s="2">
        <f t="shared" si="1"/>
        <v>2.9024448731248134</v>
      </c>
      <c r="O16" s="2">
        <f t="shared" si="4"/>
        <v>0.26696503074263905</v>
      </c>
      <c r="P16" s="2">
        <f t="shared" ref="P16:P45" si="8">AVERAGE(I16:J16)</f>
        <v>2.029992726642043</v>
      </c>
      <c r="Q16" s="2">
        <f t="shared" si="5"/>
        <v>-1.014459443366853</v>
      </c>
      <c r="R16" s="2"/>
      <c r="S16" s="2">
        <f>VLOOKUP(DATE(YEAR(S$2),MONTH(S$2)+3*$A16,1),quarterly!$A:$BZ,MATCH("Hours",quarterly!$2:$2,0),FALSE)-S$4</f>
        <v>5.1953648564502348</v>
      </c>
      <c r="T16" s="2">
        <f>VLOOKUP(DATE(YEAR(T$2),MONTH(T$2)+3*$A16,1),quarterly!$A:$BZ,MATCH("Hours",quarterly!$2:$2,0),FALSE)-T$4</f>
        <v>7.348285634737195</v>
      </c>
      <c r="U16" s="2">
        <f>VLOOKUP(DATE(YEAR(U$2),MONTH(U$2)+3*$A16,1),quarterly!$A:$BZ,MATCH("Hours",quarterly!$2:$2,0),FALSE)-U$4</f>
        <v>2.0595614350281495</v>
      </c>
      <c r="V16" s="2">
        <f>VLOOKUP(DATE(YEAR(V$2),MONTH(V$2)+3*$A16,1),quarterly!$A:$BZ,MATCH("Hours",quarterly!$2:$2,0),FALSE)-V$4</f>
        <v>5.2528204565612686</v>
      </c>
      <c r="W16" s="2">
        <f>VLOOKUP(DATE(YEAR(W$2),MONTH(W$2)+3*$A16,1),quarterly!$A:$BZ,MATCH("Hours",quarterly!$2:$2,0),FALSE)-W$4</f>
        <v>7.2821728677235606</v>
      </c>
      <c r="X16" s="2">
        <f>VLOOKUP(DATE(YEAR(X$2),MONTH(X$2)+3*$A16,1),quarterly!$A:$BZ,MATCH("Hours",quarterly!$2:$2,0),FALSE)-X$4</f>
        <v>3.3544879574145359</v>
      </c>
      <c r="Y16" s="2">
        <f>VLOOKUP(DATE(YEAR(Y$2),MONTH(Y$2)+3*$A16,1),quarterly!$A:$BZ,MATCH("Hours",quarterly!$2:$2,0),FALSE)-Y$4</f>
        <v>5.2993324306990459</v>
      </c>
      <c r="Z16" s="2">
        <f>VLOOKUP(DATE(YEAR(Z$2),MONTH(Z$2)+3*$A16,1),quarterly!$A:$BZ,MATCH("Hours",quarterly!$2:$2,0),FALSE)-Z$4</f>
        <v>4.611438021418178</v>
      </c>
      <c r="AA16" s="2">
        <f>VLOOKUP(DATE(YEAR(AA$2),MONTH(AA$2)+3*$A16,1),quarterly!$A:$BZ,MATCH("Hours",quarterly!$2:$2,0),FALSE)-AA$4</f>
        <v>4.6881896679068031</v>
      </c>
      <c r="AB16" s="2">
        <f>VLOOKUP(DATE(YEAR(AB$2),MONTH(AB$2)+3*$A16,1),quarterly!$A:$BZ,MATCH("Hours",quarterly!$2:$2,0),FALSE)-AB$4</f>
        <v>8.9046776865277977</v>
      </c>
      <c r="AC16" s="2">
        <f>VLOOKUP(DATE(YEAR(AC$2),MONTH(AC$2)+3*$A16,1),quarterly!$A:$BZ,MATCH("Hours",quarterly!$2:$2,0),FALSE)-AC$4</f>
        <v>8.9046776865277977</v>
      </c>
      <c r="AD16" s="2">
        <f t="shared" si="3"/>
        <v>2.0595614350281495</v>
      </c>
      <c r="AE16" s="2">
        <f t="shared" si="6"/>
        <v>7.348285634737195</v>
      </c>
      <c r="AF16" s="2">
        <f t="shared" si="7"/>
        <v>5.3996331014466765</v>
      </c>
      <c r="AG16" s="2"/>
      <c r="AH16" s="6"/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MATCH("Hours", quarterly!$2:$2,0),FALSE) -B$4</f>
        <v>-2.7237057409162624</v>
      </c>
      <c r="C17" s="2">
        <f>VLOOKUP(DATE(YEAR(C$2), MONTH(C$2)+3*$A17,1), quarterly!$A:$BZ, MATCH("Hours", quarterly!$2:$2,0),FALSE) -C$4</f>
        <v>1.5183256558782299</v>
      </c>
      <c r="D17" s="2">
        <f>VLOOKUP(DATE(YEAR(D$2), MONTH(D$2)+3*$A17,1), quarterly!$A:$BZ, MATCH("Hours", quarterly!$2:$2,0),FALSE) -D$4</f>
        <v>1.0289704502765469</v>
      </c>
      <c r="E17" s="2">
        <f>VLOOKUP(DATE(YEAR(E$2), MONTH(E$2)+3*$A17,1), quarterly!$A:$BZ, MATCH("Hours", quarterly!$2:$2,0),FALSE) -E$4</f>
        <v>-0.17726436120404165</v>
      </c>
      <c r="F17" s="2">
        <f>VLOOKUP(DATE(YEAR(F$2), MONTH(F$2)+3*$A17,1), quarterly!$A:$BZ, MATCH("Hours", quarterly!$2:$2,0),FALSE) -F$4</f>
        <v>-2.1627272500329617</v>
      </c>
      <c r="G17" s="2">
        <f>VLOOKUP(DATE(YEAR(G$2), MONTH(G$2)+3*$A17,1), quarterly!$A:$BZ, MATCH("Hours", quarterly!$2:$2,0),FALSE) -G$4</f>
        <v>0.57855320466527971</v>
      </c>
      <c r="H17" s="2">
        <f>VLOOKUP(DATE(YEAR(H$2), MONTH(H$2)+3*$A17,1), quarterly!$A:$BZ, MATCH("Hours", quarterly!$2:$2,0),FALSE) -H$4</f>
        <v>-8.2066850193767915E-2</v>
      </c>
      <c r="I17" s="2">
        <f>VLOOKUP(DATE(YEAR(I$2), MONTH(I$2)+3*$A17,1), quarterly!$A:$BZ, MATCH("Hours", quarterly!$2:$2,0),FALSE) -I$4</f>
        <v>2.8577204269391063</v>
      </c>
      <c r="J17" s="2">
        <f>VLOOKUP(DATE(YEAR(J$2), MONTH(J$2)+3*$A17,1), quarterly!$A:$BZ, MATCH("Hours", quarterly!$2:$2,0),FALSE) -J$4</f>
        <v>1.3912216600120875</v>
      </c>
      <c r="K17" s="2">
        <f>VLOOKUP(DATE(YEAR(K$2), MONTH(K$2)+3*$A17,1), quarterly!$A:$BZ, MATCH("Hours", quarterly!$2:$2,0),FALSE) -K$4</f>
        <v>0.33575518794885806</v>
      </c>
      <c r="L17" s="2">
        <f>VLOOKUP(DATE(YEAR(L$2), MONTH(L$2)+3*$A17,1), quarterly!$A:$BZ, MATCH("Hours", quarterly!$2:$2,0),FALSE) -L$4</f>
        <v>0.33575518794885806</v>
      </c>
      <c r="M17" s="2">
        <f t="shared" si="0"/>
        <v>-2.7237057409162624</v>
      </c>
      <c r="N17" s="2">
        <f t="shared" si="1"/>
        <v>2.8577204269391063</v>
      </c>
      <c r="O17" s="2">
        <f t="shared" si="4"/>
        <v>0.39159885973350855</v>
      </c>
      <c r="P17" s="2">
        <f t="shared" si="8"/>
        <v>2.1244710434755971</v>
      </c>
      <c r="Q17" s="2">
        <f t="shared" si="5"/>
        <v>-1.1223970501133649</v>
      </c>
      <c r="R17" s="2"/>
      <c r="S17" s="2">
        <f>VLOOKUP(DATE(YEAR(S$2),MONTH(S$2)+3*$A17,1),quarterly!$A:$BZ,MATCH("Hours",quarterly!$2:$2,0),FALSE)-S$4</f>
        <v>4.9618289486022054</v>
      </c>
      <c r="T17" s="2">
        <f>VLOOKUP(DATE(YEAR(T$2),MONTH(T$2)+3*$A17,1),quarterly!$A:$BZ,MATCH("Hours",quarterly!$2:$2,0),FALSE)-T$4</f>
        <v>6.6564403958865803</v>
      </c>
      <c r="U17" s="2">
        <f>VLOOKUP(DATE(YEAR(U$2),MONTH(U$2)+3*$A17,1),quarterly!$A:$BZ,MATCH("Hours",quarterly!$2:$2,0),FALSE)-U$4</f>
        <v>1.6061546512138283</v>
      </c>
      <c r="V17" s="2">
        <f>VLOOKUP(DATE(YEAR(V$2),MONTH(V$2)+3*$A17,1),quarterly!$A:$BZ,MATCH("Hours",quarterly!$2:$2,0),FALSE)-V$4</f>
        <v>4.4468303776500155</v>
      </c>
      <c r="W17" s="2">
        <f>VLOOKUP(DATE(YEAR(W$2),MONTH(W$2)+3*$A17,1),quarterly!$A:$BZ,MATCH("Hours",quarterly!$2:$2,0),FALSE)-W$4</f>
        <v>6.9192053450499191</v>
      </c>
      <c r="X17" s="2">
        <f>VLOOKUP(DATE(YEAR(X$2),MONTH(X$2)+3*$A17,1),quarterly!$A:$BZ,MATCH("Hours",quarterly!$2:$2,0),FALSE)-X$4</f>
        <v>3.7880150735618541</v>
      </c>
      <c r="Y17" s="2">
        <f>VLOOKUP(DATE(YEAR(Y$2),MONTH(Y$2)+3*$A17,1),quarterly!$A:$BZ,MATCH("Hours",quarterly!$2:$2,0),FALSE)-Y$4</f>
        <v>4.5619700130908232</v>
      </c>
      <c r="Z17" s="2">
        <f>VLOOKUP(DATE(YEAR(Z$2),MONTH(Z$2)+3*$A17,1),quarterly!$A:$BZ,MATCH("Hours",quarterly!$2:$2,0),FALSE)-Z$4</f>
        <v>4.3178672620953957</v>
      </c>
      <c r="AA17" s="2">
        <f>VLOOKUP(DATE(YEAR(AA$2),MONTH(AA$2)+3*$A17,1),quarterly!$A:$BZ,MATCH("Hours",quarterly!$2:$2,0),FALSE)-AA$4</f>
        <v>3.9537460164601494</v>
      </c>
      <c r="AB17" s="2">
        <f>VLOOKUP(DATE(YEAR(AB$2),MONTH(AB$2)+3*$A17,1),quarterly!$A:$BZ,MATCH("Hours",quarterly!$2:$2,0),FALSE)-AB$4</f>
        <v>8.3547244799291018</v>
      </c>
      <c r="AC17" s="2">
        <f>VLOOKUP(DATE(YEAR(AC$2),MONTH(AC$2)+3*$A17,1),quarterly!$A:$BZ,MATCH("Hours",quarterly!$2:$2,0),FALSE)-AC$4</f>
        <v>8.3547244799291018</v>
      </c>
      <c r="AD17" s="2">
        <f t="shared" si="3"/>
        <v>1.6061546512138283</v>
      </c>
      <c r="AE17" s="2">
        <f t="shared" si="6"/>
        <v>6.9192053450499191</v>
      </c>
      <c r="AF17" s="2">
        <f t="shared" si="7"/>
        <v>4.956678256353988</v>
      </c>
      <c r="AG17" s="2"/>
      <c r="AH17" s="6"/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MATCH("Hours", quarterly!$2:$2,0),FALSE) -B$4</f>
        <v>-2.490000754632189</v>
      </c>
      <c r="C18" s="2">
        <f>VLOOKUP(DATE(YEAR(C$2), MONTH(C$2)+3*$A18,1), quarterly!$A:$BZ, MATCH("Hours", quarterly!$2:$2,0),FALSE) -C$4</f>
        <v>1.111743250796084</v>
      </c>
      <c r="D18" s="2">
        <f>VLOOKUP(DATE(YEAR(D$2), MONTH(D$2)+3*$A18,1), quarterly!$A:$BZ, MATCH("Hours", quarterly!$2:$2,0),FALSE) -D$4</f>
        <v>-8.3429359142707549E-2</v>
      </c>
      <c r="E18" s="2">
        <f>VLOOKUP(DATE(YEAR(E$2), MONTH(E$2)+3*$A18,1), quarterly!$A:$BZ, MATCH("Hours", quarterly!$2:$2,0),FALSE) -E$4</f>
        <v>0.93780205176154574</v>
      </c>
      <c r="F18" s="2">
        <f>VLOOKUP(DATE(YEAR(F$2), MONTH(F$2)+3*$A18,1), quarterly!$A:$BZ, MATCH("Hours", quarterly!$2:$2,0),FALSE) -F$4</f>
        <v>-1.1777521738200312</v>
      </c>
      <c r="G18" s="2">
        <f>VLOOKUP(DATE(YEAR(G$2), MONTH(G$2)+3*$A18,1), quarterly!$A:$BZ, MATCH("Hours", quarterly!$2:$2,0),FALSE) -G$4</f>
        <v>0.48734200187077281</v>
      </c>
      <c r="H18" s="2">
        <f>VLOOKUP(DATE(YEAR(H$2), MONTH(H$2)+3*$A18,1), quarterly!$A:$BZ, MATCH("Hours", quarterly!$2:$2,0),FALSE) -H$4</f>
        <v>0.78025253196867161</v>
      </c>
      <c r="I18" s="2">
        <f>VLOOKUP(DATE(YEAR(I$2), MONTH(I$2)+3*$A18,1), quarterly!$A:$BZ, MATCH("Hours", quarterly!$2:$2,0),FALSE) -I$4</f>
        <v>2.4421528612984189</v>
      </c>
      <c r="J18" s="2">
        <f>VLOOKUP(DATE(YEAR(J$2), MONTH(J$2)+3*$A18,1), quarterly!$A:$BZ, MATCH("Hours", quarterly!$2:$2,0),FALSE) -J$4</f>
        <v>1.2270336630475516</v>
      </c>
      <c r="K18" s="2">
        <f>VLOOKUP(DATE(YEAR(K$2), MONTH(K$2)+3*$A18,1), quarterly!$A:$BZ, MATCH("Hours", quarterly!$2:$2,0),FALSE) -K$4</f>
        <v>0.36571438371053411</v>
      </c>
      <c r="L18" s="2">
        <f>VLOOKUP(DATE(YEAR(L$2), MONTH(L$2)+3*$A18,1), quarterly!$A:$BZ, MATCH("Hours", quarterly!$2:$2,0),FALSE) -L$4</f>
        <v>0.36571438371053411</v>
      </c>
      <c r="M18" s="2">
        <f t="shared" si="0"/>
        <v>-2.490000754632189</v>
      </c>
      <c r="N18" s="2">
        <f t="shared" si="1"/>
        <v>2.4421528612984189</v>
      </c>
      <c r="O18" s="2">
        <f t="shared" si="4"/>
        <v>0.72322075997678048</v>
      </c>
      <c r="P18" s="2">
        <f t="shared" si="8"/>
        <v>1.8345932621729852</v>
      </c>
      <c r="Q18" s="2">
        <f t="shared" si="5"/>
        <v>-0.19874982092567978</v>
      </c>
      <c r="R18" s="2"/>
      <c r="S18" s="2">
        <f>VLOOKUP(DATE(YEAR(S$2),MONTH(S$2)+3*$A18,1),quarterly!$A:$BZ,MATCH("Hours",quarterly!$2:$2,0),FALSE)-S$4</f>
        <v>3.9836080544410999</v>
      </c>
      <c r="T18" s="2">
        <f>VLOOKUP(DATE(YEAR(T$2),MONTH(T$2)+3*$A18,1),quarterly!$A:$BZ,MATCH("Hours",quarterly!$2:$2,0),FALSE)-T$4</f>
        <v>6.4280987085324375</v>
      </c>
      <c r="U18" s="2">
        <f>VLOOKUP(DATE(YEAR(U$2),MONTH(U$2)+3*$A18,1),quarterly!$A:$BZ,MATCH("Hours",quarterly!$2:$2,0),FALSE)-U$4</f>
        <v>2.4124608163848031</v>
      </c>
      <c r="V18" s="2">
        <f>VLOOKUP(DATE(YEAR(V$2),MONTH(V$2)+3*$A18,1),quarterly!$A:$BZ,MATCH("Hours",quarterly!$2:$2,0),FALSE)-V$4</f>
        <v>3.5985637541557471</v>
      </c>
      <c r="W18" s="2">
        <f>VLOOKUP(DATE(YEAR(W$2),MONTH(W$2)+3*$A18,1),quarterly!$A:$BZ,MATCH("Hours",quarterly!$2:$2,0),FALSE)-W$4</f>
        <v>6.3650406129332673</v>
      </c>
      <c r="X18" s="2">
        <f>VLOOKUP(DATE(YEAR(X$2),MONTH(X$2)+3*$A18,1),quarterly!$A:$BZ,MATCH("Hours",quarterly!$2:$2,0),FALSE)-X$4</f>
        <v>3.7376980167937259</v>
      </c>
      <c r="Y18" s="2">
        <f>VLOOKUP(DATE(YEAR(Y$2),MONTH(Y$2)+3*$A18,1),quarterly!$A:$BZ,MATCH("Hours",quarterly!$2:$2,0),FALSE)-Y$4</f>
        <v>2.5147890531506585</v>
      </c>
      <c r="Z18" s="2">
        <f>VLOOKUP(DATE(YEAR(Z$2),MONTH(Z$2)+3*$A18,1),quarterly!$A:$BZ,MATCH("Hours",quarterly!$2:$2,0),FALSE)-Z$4</f>
        <v>3.2971507457205389</v>
      </c>
      <c r="AA18" s="2">
        <f>VLOOKUP(DATE(YEAR(AA$2),MONTH(AA$2)+3*$A18,1),quarterly!$A:$BZ,MATCH("Hours",quarterly!$2:$2,0),FALSE)-AA$4</f>
        <v>3.6279219676502308</v>
      </c>
      <c r="AB18" s="2">
        <f>VLOOKUP(DATE(YEAR(AB$2),MONTH(AB$2)+3*$A18,1),quarterly!$A:$BZ,MATCH("Hours",quarterly!$2:$2,0),FALSE)-AB$4</f>
        <v>7.2535885815441477</v>
      </c>
      <c r="AC18" s="2">
        <f>VLOOKUP(DATE(YEAR(AC$2),MONTH(AC$2)+3*$A18,1),quarterly!$A:$BZ,MATCH("Hours",quarterly!$2:$2,0),FALSE)-AC$4</f>
        <v>7.2535885815441477</v>
      </c>
      <c r="AD18" s="2">
        <f t="shared" si="3"/>
        <v>2.4124608163848031</v>
      </c>
      <c r="AE18" s="2">
        <f t="shared" si="6"/>
        <v>6.4280987085324375</v>
      </c>
      <c r="AF18" s="2">
        <f t="shared" si="7"/>
        <v>4.3218920311306652</v>
      </c>
      <c r="AG18" s="2"/>
      <c r="AH18" s="6"/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MATCH("Hours", quarterly!$2:$2,0),FALSE) -B$4</f>
        <v>-0.17163840909415207</v>
      </c>
      <c r="C19" s="2">
        <f>VLOOKUP(DATE(YEAR(C$2), MONTH(C$2)+3*$A19,1), quarterly!$A:$BZ, MATCH("Hours", quarterly!$2:$2,0),FALSE) -C$4</f>
        <v>0.92018692620475762</v>
      </c>
      <c r="D19" s="2">
        <f>VLOOKUP(DATE(YEAR(D$2), MONTH(D$2)+3*$A19,1), quarterly!$A:$BZ, MATCH("Hours", quarterly!$2:$2,0),FALSE) -D$4</f>
        <v>-0.35289938135665366</v>
      </c>
      <c r="E19" s="2">
        <f>VLOOKUP(DATE(YEAR(E$2), MONTH(E$2)+3*$A19,1), quarterly!$A:$BZ, MATCH("Hours", quarterly!$2:$2,0),FALSE) -E$4</f>
        <v>0.83207080137119238</v>
      </c>
      <c r="F19" s="2">
        <f>VLOOKUP(DATE(YEAR(F$2), MONTH(F$2)+3*$A19,1), quarterly!$A:$BZ, MATCH("Hours", quarterly!$2:$2,0),FALSE) -F$4</f>
        <v>-0.45647365595563927</v>
      </c>
      <c r="G19" s="2">
        <f>VLOOKUP(DATE(YEAR(G$2), MONTH(G$2)+3*$A19,1), quarterly!$A:$BZ, MATCH("Hours", quarterly!$2:$2,0),FALSE) -G$4</f>
        <v>0.92086911801809102</v>
      </c>
      <c r="H19" s="2">
        <f>VLOOKUP(DATE(YEAR(H$2), MONTH(H$2)+3*$A19,1), quarterly!$A:$BZ, MATCH("Hours", quarterly!$2:$2,0),FALSE) -H$4</f>
        <v>0.92236901196681642</v>
      </c>
      <c r="I19" s="2">
        <f>VLOOKUP(DATE(YEAR(I$2), MONTH(I$2)+3*$A19,1), quarterly!$A:$BZ, MATCH("Hours", quarterly!$2:$2,0),FALSE) -I$4</f>
        <v>2.148582101975637</v>
      </c>
      <c r="J19" s="2">
        <f>VLOOKUP(DATE(YEAR(J$2), MONTH(J$2)+3*$A19,1), quarterly!$A:$BZ, MATCH("Hours", quarterly!$2:$2,0),FALSE) -J$4</f>
        <v>1.0602677002565724</v>
      </c>
      <c r="K19" s="2">
        <f>VLOOKUP(DATE(YEAR(K$2), MONTH(K$2)+3*$A19,1), quarterly!$A:$BZ, MATCH("Hours", quarterly!$2:$2,0),FALSE) -K$4</f>
        <v>0.45501313382848263</v>
      </c>
      <c r="L19" s="2">
        <f>VLOOKUP(DATE(YEAR(L$2), MONTH(L$2)+3*$A19,1), quarterly!$A:$BZ, MATCH("Hours", quarterly!$2:$2,0),FALSE) -L$4</f>
        <v>0.45501313382848263</v>
      </c>
      <c r="M19" s="2">
        <f t="shared" si="0"/>
        <v>-0.45647365595563927</v>
      </c>
      <c r="N19" s="2">
        <f t="shared" si="1"/>
        <v>2.148582101975637</v>
      </c>
      <c r="O19" s="2">
        <f t="shared" si="4"/>
        <v>0.84038545878016468</v>
      </c>
      <c r="P19" s="2">
        <f t="shared" si="8"/>
        <v>1.6044249011161047</v>
      </c>
      <c r="Q19" s="2">
        <f t="shared" si="5"/>
        <v>0.23294767800558858</v>
      </c>
      <c r="R19" s="2"/>
      <c r="S19" s="2">
        <f>VLOOKUP(DATE(YEAR(S$2),MONTH(S$2)+3*$A19,1),quarterly!$A:$BZ,MATCH("Hours",quarterly!$2:$2,0),FALSE)-S$4</f>
        <v>2.2200466726049473</v>
      </c>
      <c r="T19" s="2">
        <f>VLOOKUP(DATE(YEAR(T$2),MONTH(T$2)+3*$A19,1),quarterly!$A:$BZ,MATCH("Hours",quarterly!$2:$2,0),FALSE)-T$4</f>
        <v>3.9218731631489203</v>
      </c>
      <c r="U19" s="2">
        <f>VLOOKUP(DATE(YEAR(U$2),MONTH(U$2)+3*$A19,1),quarterly!$A:$BZ,MATCH("Hours",quarterly!$2:$2,0),FALSE)-U$4</f>
        <v>2.0781256588422226</v>
      </c>
      <c r="V19" s="2">
        <f>VLOOKUP(DATE(YEAR(V$2),MONTH(V$2)+3*$A19,1),quarterly!$A:$BZ,MATCH("Hours",quarterly!$2:$2,0),FALSE)-V$4</f>
        <v>2.2900046897338555</v>
      </c>
      <c r="W19" s="2">
        <f>VLOOKUP(DATE(YEAR(W$2),MONTH(W$2)+3*$A19,1),quarterly!$A:$BZ,MATCH("Hours",quarterly!$2:$2,0),FALSE)-W$4</f>
        <v>5.4466029519405303</v>
      </c>
      <c r="X19" s="2">
        <f>VLOOKUP(DATE(YEAR(X$2),MONTH(X$2)+3*$A19,1),quarterly!$A:$BZ,MATCH("Hours",quarterly!$2:$2,0),FALSE)-X$4</f>
        <v>2.8671459555437631</v>
      </c>
      <c r="Y19" s="2">
        <f>VLOOKUP(DATE(YEAR(Y$2),MONTH(Y$2)+3*$A19,1),quarterly!$A:$BZ,MATCH("Hours",quarterly!$2:$2,0),FALSE)-Y$4</f>
        <v>2.3598014952252724</v>
      </c>
      <c r="Z19" s="2">
        <f>VLOOKUP(DATE(YEAR(Z$2),MONTH(Z$2)+3*$A19,1),quarterly!$A:$BZ,MATCH("Hours",quarterly!$2:$2,0),FALSE)-Z$4</f>
        <v>2.1692851601197587</v>
      </c>
      <c r="AA19" s="2">
        <f>VLOOKUP(DATE(YEAR(AA$2),MONTH(AA$2)+3*$A19,1),quarterly!$A:$BZ,MATCH("Hours",quarterly!$2:$2,0),FALSE)-AA$4</f>
        <v>2.4418510592650069</v>
      </c>
      <c r="AB19" s="2">
        <f>VLOOKUP(DATE(YEAR(AB$2),MONTH(AB$2)+3*$A19,1),quarterly!$A:$BZ,MATCH("Hours",quarterly!$2:$2,0),FALSE)-AB$4</f>
        <v>4.8474375378191352</v>
      </c>
      <c r="AC19" s="2">
        <f>VLOOKUP(DATE(YEAR(AC$2),MONTH(AC$2)+3*$A19,1),quarterly!$A:$BZ,MATCH("Hours",quarterly!$2:$2,0),FALSE)-AC$4</f>
        <v>4.8474375378191352</v>
      </c>
      <c r="AD19" s="2">
        <f t="shared" si="3"/>
        <v>2.0781256588422226</v>
      </c>
      <c r="AE19" s="2">
        <f t="shared" si="6"/>
        <v>5.4466029519405303</v>
      </c>
      <c r="AF19" s="2">
        <f t="shared" si="7"/>
        <v>3.0642174344243411</v>
      </c>
      <c r="AG19" s="2"/>
      <c r="AH19" s="6"/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MATCH("Hours", quarterly!$2:$2,0),FALSE) -B$4</f>
        <v>0.23353590784802858</v>
      </c>
      <c r="C20" s="2">
        <f>VLOOKUP(DATE(YEAR(C$2), MONTH(C$2)+3*$A20,1), quarterly!$A:$BZ, MATCH("Hours", quarterly!$2:$2,0),FALSE) -C$4</f>
        <v>0.22834168735414273</v>
      </c>
      <c r="D20" s="2">
        <f>VLOOKUP(DATE(YEAR(D$2), MONTH(D$2)+3*$A20,1), quarterly!$A:$BZ, MATCH("Hours", quarterly!$2:$2,0),FALSE) -D$4</f>
        <v>-0.80630616517097486</v>
      </c>
      <c r="E20" s="2">
        <f>VLOOKUP(DATE(YEAR(E$2), MONTH(E$2)+3*$A20,1), quarterly!$A:$BZ, MATCH("Hours", quarterly!$2:$2,0),FALSE) -E$4</f>
        <v>0.80599007891125307</v>
      </c>
      <c r="F20" s="2">
        <f>VLOOKUP(DATE(YEAR(F$2), MONTH(F$2)+3*$A20,1), quarterly!$A:$BZ, MATCH("Hours", quarterly!$2:$2,0),FALSE) -F$4</f>
        <v>-0.23690940717567388</v>
      </c>
      <c r="G20" s="2">
        <f>VLOOKUP(DATE(YEAR(G$2), MONTH(G$2)+3*$A20,1), quarterly!$A:$BZ, MATCH("Hours", quarterly!$2:$2,0),FALSE) -G$4</f>
        <v>0.87055206124996287</v>
      </c>
      <c r="H20" s="2">
        <f>VLOOKUP(DATE(YEAR(H$2), MONTH(H$2)+3*$A20,1), quarterly!$A:$BZ, MATCH("Hours", quarterly!$2:$2,0),FALSE) -H$4</f>
        <v>0.35847327512038629</v>
      </c>
      <c r="I20" s="2">
        <f>VLOOKUP(DATE(YEAR(I$2), MONTH(I$2)+3*$A20,1), quarterly!$A:$BZ, MATCH("Hours", quarterly!$2:$2,0),FALSE) -I$4</f>
        <v>1.1278655856007802</v>
      </c>
      <c r="J20" s="2">
        <f>VLOOKUP(DATE(YEAR(J$2), MONTH(J$2)+3*$A20,1), quarterly!$A:$BZ, MATCH("Hours", quarterly!$2:$2,0),FALSE) -J$4</f>
        <v>0.32582404880991866</v>
      </c>
      <c r="K20" s="2">
        <f>VLOOKUP(DATE(YEAR(K$2), MONTH(K$2)+3*$A20,1), quarterly!$A:$BZ, MATCH("Hours", quarterly!$2:$2,0),FALSE) -K$4</f>
        <v>6.566959195933908E-2</v>
      </c>
      <c r="L20" s="2">
        <f>VLOOKUP(DATE(YEAR(L$2), MONTH(L$2)+3*$A20,1), quarterly!$A:$BZ, MATCH("Hours", quarterly!$2:$2,0),FALSE) -L$4</f>
        <v>6.566959195933908E-2</v>
      </c>
      <c r="M20" s="2">
        <f t="shared" si="0"/>
        <v>-0.80630616517097486</v>
      </c>
      <c r="N20" s="2">
        <f t="shared" si="1"/>
        <v>1.1278655856007802</v>
      </c>
      <c r="O20" s="2">
        <f t="shared" si="4"/>
        <v>0.47392360492513802</v>
      </c>
      <c r="P20" s="2">
        <f t="shared" si="8"/>
        <v>0.72684481720534944</v>
      </c>
      <c r="Q20" s="2">
        <f t="shared" si="5"/>
        <v>6.0781933972356206E-2</v>
      </c>
      <c r="R20" s="2"/>
      <c r="S20" s="2">
        <f>VLOOKUP(DATE(YEAR(S$2),MONTH(S$2)+3*$A20,1),quarterly!$A:$BZ,MATCH("Hours",quarterly!$2:$2,0),FALSE)-S$4</f>
        <v>1.4930303559528491</v>
      </c>
      <c r="T20" s="2">
        <f>VLOOKUP(DATE(YEAR(T$2),MONTH(T$2)+3*$A20,1),quarterly!$A:$BZ,MATCH("Hours",quarterly!$2:$2,0),FALSE)-T$4</f>
        <v>1.0591453546278631</v>
      </c>
      <c r="U20" s="2">
        <f>VLOOKUP(DATE(YEAR(U$2),MONTH(U$2)+3*$A20,1),quarterly!$A:$BZ,MATCH("Hours",quarterly!$2:$2,0),FALSE)-U$4</f>
        <v>0.74154571034467542</v>
      </c>
      <c r="V20" s="2">
        <f>VLOOKUP(DATE(YEAR(V$2),MONTH(V$2)+3*$A20,1),quarterly!$A:$BZ,MATCH("Hours",quarterly!$2:$2,0),FALSE)-V$4</f>
        <v>1.2936308852186902</v>
      </c>
      <c r="W20" s="2">
        <f>VLOOKUP(DATE(YEAR(W$2),MONTH(W$2)+3*$A20,1),quarterly!$A:$BZ,MATCH("Hours",quarterly!$2:$2,0),FALSE)-W$4</f>
        <v>3.5881836020977547</v>
      </c>
      <c r="X20" s="2">
        <f>VLOOKUP(DATE(YEAR(X$2),MONTH(X$2)+3*$A20,1),quarterly!$A:$BZ,MATCH("Hours",quarterly!$2:$2,0),FALSE)-X$4</f>
        <v>0.77005038503805479</v>
      </c>
      <c r="Y20" s="2">
        <f>VLOOKUP(DATE(YEAR(Y$2),MONTH(Y$2)+3*$A20,1),quarterly!$A:$BZ,MATCH("Hours",quarterly!$2:$2,0),FALSE)-Y$4</f>
        <v>1.3189317213545637</v>
      </c>
      <c r="Z20" s="2">
        <f>VLOOKUP(DATE(YEAR(Z$2),MONTH(Z$2)+3*$A20,1),quarterly!$A:$BZ,MATCH("Hours",quarterly!$2:$2,0),FALSE)-Z$4</f>
        <v>1.4407808739283754</v>
      </c>
      <c r="AA20" s="2">
        <f>VLOOKUP(DATE(YEAR(AA$2),MONTH(AA$2)+3*$A20,1),quarterly!$A:$BZ,MATCH("Hours",quarterly!$2:$2,0),FALSE)-AA$4</f>
        <v>1.1739853779756175</v>
      </c>
      <c r="AB20" s="2">
        <f>VLOOKUP(DATE(YEAR(AB$2),MONTH(AB$2)+3*$A20,1),quarterly!$A:$BZ,MATCH("Hours",quarterly!$2:$2,0),FALSE)-AB$4</f>
        <v>2.1987501503581841</v>
      </c>
      <c r="AC20" s="2">
        <f>VLOOKUP(DATE(YEAR(AC$2),MONTH(AC$2)+3*$A20,1),quarterly!$A:$BZ,MATCH("Hours",quarterly!$2:$2,0),FALSE)-AC$4</f>
        <v>2.1987501503581841</v>
      </c>
      <c r="AD20" s="2">
        <f t="shared" si="3"/>
        <v>0.74154571034467542</v>
      </c>
      <c r="AE20" s="2">
        <f t="shared" si="6"/>
        <v>3.5881836020977547</v>
      </c>
      <c r="AF20" s="2">
        <f t="shared" si="7"/>
        <v>1.5078034416896628</v>
      </c>
      <c r="AG20" s="2"/>
      <c r="AH20" s="6"/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MATCH("Hours", quarterly!$2:$2,0),FALSE) -B$4</f>
        <v>0</v>
      </c>
      <c r="C21" s="2">
        <f>VLOOKUP(DATE(YEAR(C$2), MONTH(C$2)+3*$A21,1), quarterly!$A:$BZ, MATCH("Hours", quarterly!$2:$2,0),FALSE) -C$4</f>
        <v>0</v>
      </c>
      <c r="D21" s="2">
        <f>VLOOKUP(DATE(YEAR(D$2), MONTH(D$2)+3*$A21,1), quarterly!$A:$BZ, MATCH("Hours", quarterly!$2:$2,0),FALSE) -D$4</f>
        <v>0</v>
      </c>
      <c r="E21" s="2">
        <f>VLOOKUP(DATE(YEAR(E$2), MONTH(E$2)+3*$A21,1), quarterly!$A:$BZ, MATCH("Hours", quarterly!$2:$2,0),FALSE) -E$4</f>
        <v>0</v>
      </c>
      <c r="F21" s="2">
        <f>VLOOKUP(DATE(YEAR(F$2), MONTH(F$2)+3*$A21,1), quarterly!$A:$BZ, MATCH("Hours", quarterly!$2:$2,0),FALSE) -F$4</f>
        <v>0</v>
      </c>
      <c r="G21" s="2">
        <f>VLOOKUP(DATE(YEAR(G$2), MONTH(G$2)+3*$A21,1), quarterly!$A:$BZ, MATCH("Hours", quarterly!$2:$2,0),FALSE) -G$4</f>
        <v>0</v>
      </c>
      <c r="H21" s="2">
        <f>VLOOKUP(DATE(YEAR(H$2), MONTH(H$2)+3*$A21,1), quarterly!$A:$BZ, MATCH("Hours", quarterly!$2:$2,0),FALSE) -H$4</f>
        <v>0</v>
      </c>
      <c r="I21" s="2">
        <f>VLOOKUP(DATE(YEAR(I$2), MONTH(I$2)+3*$A21,1), quarterly!$A:$BZ, MATCH("Hours", quarterly!$2:$2,0),FALSE) -I$4</f>
        <v>0</v>
      </c>
      <c r="J21" s="2">
        <f>VLOOKUP(DATE(YEAR(J$2), MONTH(J$2)+3*$A21,1), quarterly!$A:$BZ, MATCH("Hours", quarterly!$2:$2,0),FALSE) -J$4</f>
        <v>0</v>
      </c>
      <c r="K21" s="2">
        <f>VLOOKUP(DATE(YEAR(K$2), MONTH(K$2)+3*$A21,1), quarterly!$A:$BZ, MATCH("Hours", quarterly!$2:$2,0),FALSE) -K$4</f>
        <v>0</v>
      </c>
      <c r="L21" s="2">
        <f>VLOOKUP(DATE(YEAR(L$2), MONTH(L$2)+3*$A21,1), quarterly!$A:$BZ, MATCH("Hours",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8"/>
        <v>0</v>
      </c>
      <c r="Q21" s="2">
        <f t="shared" si="5"/>
        <v>0</v>
      </c>
      <c r="R21" s="2"/>
      <c r="S21" s="2">
        <f>VLOOKUP(DATE(YEAR(S$2),MONTH(S$2)+3*$A21,1),quarterly!$A:$BZ,MATCH("Hours",quarterly!$2:$2,0),FALSE)-S$4</f>
        <v>0</v>
      </c>
      <c r="T21" s="2">
        <f>VLOOKUP(DATE(YEAR(T$2),MONTH(T$2)+3*$A21,1),quarterly!$A:$BZ,MATCH("Hours",quarterly!$2:$2,0),FALSE)-T$4</f>
        <v>0</v>
      </c>
      <c r="U21" s="2">
        <f>VLOOKUP(DATE(YEAR(U$2),MONTH(U$2)+3*$A21,1),quarterly!$A:$BZ,MATCH("Hours",quarterly!$2:$2,0),FALSE)-U$4</f>
        <v>0</v>
      </c>
      <c r="V21" s="2">
        <f>VLOOKUP(DATE(YEAR(V$2),MONTH(V$2)+3*$A21,1),quarterly!$A:$BZ,MATCH("Hours",quarterly!$2:$2,0),FALSE)-V$4</f>
        <v>0</v>
      </c>
      <c r="W21" s="2">
        <f>VLOOKUP(DATE(YEAR(W$2),MONTH(W$2)+3*$A21,1),quarterly!$A:$BZ,MATCH("Hours",quarterly!$2:$2,0),FALSE)-W$4</f>
        <v>0</v>
      </c>
      <c r="X21" s="2">
        <f>VLOOKUP(DATE(YEAR(X$2),MONTH(X$2)+3*$A21,1),quarterly!$A:$BZ,MATCH("Hours",quarterly!$2:$2,0),FALSE)-X$4</f>
        <v>0</v>
      </c>
      <c r="Y21" s="2">
        <f>VLOOKUP(DATE(YEAR(Y$2),MONTH(Y$2)+3*$A21,1),quarterly!$A:$BZ,MATCH("Hours",quarterly!$2:$2,0),FALSE)-Y$4</f>
        <v>0</v>
      </c>
      <c r="Z21" s="2">
        <f>VLOOKUP(DATE(YEAR(Z$2),MONTH(Z$2)+3*$A21,1),quarterly!$A:$BZ,MATCH("Hours",quarterly!$2:$2,0),FALSE)-Z$4</f>
        <v>0</v>
      </c>
      <c r="AA21" s="2">
        <f>VLOOKUP(DATE(YEAR(AA$2),MONTH(AA$2)+3*$A21,1),quarterly!$A:$BZ,MATCH("Hours",quarterly!$2:$2,0),FALSE)-AA$4</f>
        <v>0</v>
      </c>
      <c r="AB21" s="2">
        <f>VLOOKUP(DATE(YEAR(AB$2),MONTH(AB$2)+3*$A21,1),quarterly!$A:$BZ,MATCH("Hours",quarterly!$2:$2,0),FALSE)-AB$4</f>
        <v>0</v>
      </c>
      <c r="AC21" s="2">
        <f>VLOOKUP(DATE(YEAR(AC$2),MONTH(AC$2)+3*$A21,1),quarterly!$A:$BZ,MATCH("Hours",quarterly!$2:$2,0),FALSE)-AC$4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/>
      <c r="AH21" s="6"/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MATCH("Hours", quarterly!$2:$2,0),FALSE) -B$4</f>
        <v>-0.97822089416110591</v>
      </c>
      <c r="C22" s="2">
        <f>VLOOKUP(DATE(YEAR(C$2), MONTH(C$2)+3*$A22,1), quarterly!$A:$BZ, MATCH("Hours", quarterly!$2:$2,0),FALSE) -C$4</f>
        <v>-2.5062255453835172</v>
      </c>
      <c r="D22" s="2">
        <f>VLOOKUP(DATE(YEAR(D$2), MONTH(D$2)+3*$A22,1), quarterly!$A:$BZ, MATCH("Hours", quarterly!$2:$2,0),FALSE) -D$4</f>
        <v>-0.33433515754258081</v>
      </c>
      <c r="E22" s="2">
        <f>VLOOKUP(DATE(YEAR(E$2), MONTH(E$2)+3*$A22,1), quarterly!$A:$BZ, MATCH("Hours", quarterly!$2:$2,0),FALSE) -E$4</f>
        <v>-0.84826662349426862</v>
      </c>
      <c r="F22" s="2">
        <f>VLOOKUP(DATE(YEAR(F$2), MONTH(F$2)+3*$A22,1), quarterly!$A:$BZ, MATCH("Hours", quarterly!$2:$2,0),FALSE) -F$4</f>
        <v>-0.36296752267364152</v>
      </c>
      <c r="G22" s="2">
        <f>VLOOKUP(DATE(YEAR(G$2), MONTH(G$2)+3*$A22,1), quarterly!$A:$BZ, MATCH("Hours", quarterly!$2:$2,0),FALSE) -G$4</f>
        <v>-2.0970955705057084</v>
      </c>
      <c r="H22" s="2">
        <f>VLOOKUP(DATE(YEAR(H$2), MONTH(H$2)+3*$A22,1), quarterly!$A:$BZ, MATCH("Hours", quarterly!$2:$2,0),FALSE) -H$4</f>
        <v>-0.73736241760822252</v>
      </c>
      <c r="I22" s="2">
        <f>VLOOKUP(DATE(YEAR(I$2), MONTH(I$2)+3*$A22,1), quarterly!$A:$BZ, MATCH("Hours", quarterly!$2:$2,0),FALSE) -I$4</f>
        <v>-0.72850428619138352</v>
      </c>
      <c r="J22" s="2">
        <f>VLOOKUP(DATE(YEAR(J$2), MONTH(J$2)+3*$A22,1), quarterly!$A:$BZ, MATCH("Hours", quarterly!$2:$2,0),FALSE) -J$4</f>
        <v>-1.1860709083852239</v>
      </c>
      <c r="K22" s="2">
        <f>VLOOKUP(DATE(YEAR(K$2), MONTH(K$2)+3*$A22,1), quarterly!$A:$BZ, MATCH("Hours", quarterly!$2:$2,0),FALSE) -K$4</f>
        <v>-0.28743480565345525</v>
      </c>
      <c r="L22" s="2">
        <f>VLOOKUP(DATE(YEAR(L$2), MONTH(L$2)+3*$A22,1), quarterly!$A:$BZ, MATCH("Hours", quarterly!$2:$2,0),FALSE) -L$4</f>
        <v>-0.28743480565345525</v>
      </c>
      <c r="M22" s="2">
        <f t="shared" ref="M22:M45" si="9">MIN(B22:J22)</f>
        <v>-2.5062255453835172</v>
      </c>
      <c r="N22" s="2">
        <f t="shared" ref="N22:N45" si="10">MAX(B22:J22)</f>
        <v>-0.33433515754258081</v>
      </c>
      <c r="O22" s="2">
        <f t="shared" si="4"/>
        <v>-0.89252887635884348</v>
      </c>
      <c r="P22" s="2">
        <f t="shared" si="8"/>
        <v>-0.9572875972883037</v>
      </c>
      <c r="Q22" s="2">
        <f t="shared" si="5"/>
        <v>-0.55016497014093202</v>
      </c>
      <c r="R22" s="2"/>
      <c r="S22" s="2">
        <f>VLOOKUP(DATE(YEAR(S$2),MONTH(S$2)+3*$A22,1),quarterly!$A:$BZ,MATCH("Hours",quarterly!$2:$2,0),FALSE)-S$4</f>
        <v>-0.49131983840475213</v>
      </c>
      <c r="T22" s="2">
        <f>VLOOKUP(DATE(YEAR(T$2),MONTH(T$2)+3*$A22,1),quarterly!$A:$BZ,MATCH("Hours",quarterly!$2:$2,0),FALSE)-T$4</f>
        <v>0.57260174735442959</v>
      </c>
      <c r="U22" s="2">
        <f>VLOOKUP(DATE(YEAR(U$2),MONTH(U$2)+3*$A22,1),quarterly!$A:$BZ,MATCH("Hours",quarterly!$2:$2,0),FALSE)-U$4</f>
        <v>-1.3560188421734387</v>
      </c>
      <c r="V22" s="2">
        <f>VLOOKUP(DATE(YEAR(V$2),MONTH(V$2)+3*$A22,1),quarterly!$A:$BZ,MATCH("Hours",quarterly!$2:$2,0),FALSE)-V$4</f>
        <v>0.15078742427174818</v>
      </c>
      <c r="W22" s="2">
        <f>VLOOKUP(DATE(YEAR(W$2),MONTH(W$2)+3*$A22,1),quarterly!$A:$BZ,MATCH("Hours",quarterly!$2:$2,0),FALSE)-W$4</f>
        <v>-1.1831037926566612</v>
      </c>
      <c r="X22" s="2">
        <f>VLOOKUP(DATE(YEAR(X$2),MONTH(X$2)+3*$A22,1),quarterly!$A:$BZ,MATCH("Hours",quarterly!$2:$2,0),FALSE)-X$4</f>
        <v>0.86231938216243953</v>
      </c>
      <c r="Y22" s="2">
        <f>VLOOKUP(DATE(YEAR(Y$2),MONTH(Y$2)+3*$A22,1),quarterly!$A:$BZ,MATCH("Hours",quarterly!$2:$2,0),FALSE)-Y$4</f>
        <v>0.12100452981476195</v>
      </c>
      <c r="Z22" s="2">
        <f>VLOOKUP(DATE(YEAR(Z$2),MONTH(Z$2)+3*$A22,1),quarterly!$A:$BZ,MATCH("Hours",quarterly!$2:$2,0),FALSE)-Z$4</f>
        <v>-0.98600374461741214</v>
      </c>
      <c r="AA22" s="2">
        <f>VLOOKUP(DATE(YEAR(AA$2),MONTH(AA$2)+3*$A22,1),quarterly!$A:$BZ,MATCH("Hours",quarterly!$2:$2,0),FALSE)-AA$4</f>
        <v>-0.95761068895924384</v>
      </c>
      <c r="AB22" s="2">
        <f>VLOOKUP(DATE(YEAR(AB$2),MONTH(AB$2)+3*$A22,1),quarterly!$A:$BZ,MATCH("Hours",quarterly!$2:$2,0),FALSE)-AB$4</f>
        <v>-1.2531716040910759</v>
      </c>
      <c r="AC22" s="2">
        <f>VLOOKUP(DATE(YEAR(AC$2),MONTH(AC$2)+3*$A22,1),quarterly!$A:$BZ,MATCH("Hours",quarterly!$2:$2,0),FALSE)-AC$4</f>
        <v>-1.2531716040910759</v>
      </c>
      <c r="AD22" s="2">
        <f t="shared" ref="AD22:AD36" si="11">MIN(S22:AA22)</f>
        <v>-1.3560188421734387</v>
      </c>
      <c r="AE22" s="2">
        <f t="shared" si="6"/>
        <v>0.86231938216243953</v>
      </c>
      <c r="AF22" s="2">
        <f t="shared" si="7"/>
        <v>-0.45205154272992043</v>
      </c>
      <c r="AG22" s="2"/>
      <c r="AH22" s="6"/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MATCH("Hours", quarterly!$2:$2,0),FALSE) -B$4</f>
        <v>-2.7417822759972585</v>
      </c>
      <c r="C23" s="2">
        <f>VLOOKUP(DATE(YEAR(C$2), MONTH(C$2)+3*$A23,1), quarterly!$A:$BZ, MATCH("Hours", quarterly!$2:$2,0),FALSE) -C$4</f>
        <v>-5.3689533539045744</v>
      </c>
      <c r="D23" s="2">
        <f>VLOOKUP(DATE(YEAR(D$2), MONTH(D$2)+3*$A23,1), quarterly!$A:$BZ, MATCH("Hours", quarterly!$2:$2,0),FALSE) -D$4</f>
        <v>-1.6709151060401277</v>
      </c>
      <c r="E23" s="2">
        <f>VLOOKUP(DATE(YEAR(E$2), MONTH(E$2)+3*$A23,1), quarterly!$A:$BZ, MATCH("Hours", quarterly!$2:$2,0),FALSE) -E$4</f>
        <v>-2.15682568791616</v>
      </c>
      <c r="F23" s="2">
        <f>VLOOKUP(DATE(YEAR(F$2), MONTH(F$2)+3*$A23,1), quarterly!$A:$BZ, MATCH("Hours", quarterly!$2:$2,0),FALSE) -F$4</f>
        <v>-0.9171322547902927</v>
      </c>
      <c r="G23" s="2">
        <f>VLOOKUP(DATE(YEAR(G$2), MONTH(G$2)+3*$A23,1), quarterly!$A:$BZ, MATCH("Hours", quarterly!$2:$2,0),FALSE) -G$4</f>
        <v>-2.8671459555437631</v>
      </c>
      <c r="H23" s="2">
        <f>VLOOKUP(DATE(YEAR(H$2), MONTH(H$2)+3*$A23,1), quarterly!$A:$BZ, MATCH("Hours", quarterly!$2:$2,0),FALSE) -H$4</f>
        <v>-2.7845433775483874</v>
      </c>
      <c r="I23" s="2">
        <f>VLOOKUP(DATE(YEAR(I$2), MONTH(I$2)+3*$A23,1), quarterly!$A:$BZ, MATCH("Hours", quarterly!$2:$2,0),FALSE) -I$4</f>
        <v>-2.1692851601197587</v>
      </c>
      <c r="J23" s="2">
        <f>VLOOKUP(DATE(YEAR(J$2), MONTH(J$2)+3*$A23,1), quarterly!$A:$BZ, MATCH("Hours", quarterly!$2:$2,0),FALSE) -J$4</f>
        <v>-2.4539365896746133</v>
      </c>
      <c r="K23" s="2">
        <f>VLOOKUP(DATE(YEAR(K$2), MONTH(K$2)+3*$A23,1), quarterly!$A:$BZ, MATCH("Hours", quarterly!$2:$2,0),FALSE) -K$4</f>
        <v>-0.83738801225215065</v>
      </c>
      <c r="L23" s="2">
        <f>VLOOKUP(DATE(YEAR(L$2), MONTH(L$2)+3*$A23,1), quarterly!$A:$BZ, MATCH("Hours", quarterly!$2:$2,0),FALSE) -L$4</f>
        <v>-0.83738801225215065</v>
      </c>
      <c r="M23" s="2">
        <f t="shared" si="9"/>
        <v>-5.3689533539045744</v>
      </c>
      <c r="N23" s="2">
        <f t="shared" si="10"/>
        <v>-0.9171322547902927</v>
      </c>
      <c r="O23" s="2">
        <f t="shared" si="4"/>
        <v>-2.0266081482635898</v>
      </c>
      <c r="P23" s="2">
        <f t="shared" si="8"/>
        <v>-2.3116108748971858</v>
      </c>
      <c r="Q23" s="2">
        <f t="shared" si="5"/>
        <v>-1.85083781616934</v>
      </c>
      <c r="R23" s="2"/>
      <c r="S23" s="2">
        <f>VLOOKUP(DATE(YEAR(S$2),MONTH(S$2)+3*$A23,1),quarterly!$A:$BZ,MATCH("Hours",quarterly!$2:$2,0),FALSE)-S$4</f>
        <v>9.8804288143610197E-2</v>
      </c>
      <c r="T23" s="2">
        <f>VLOOKUP(DATE(YEAR(T$2),MONTH(T$2)+3*$A23,1),quarterly!$A:$BZ,MATCH("Hours",quarterly!$2:$2,0),FALSE)-T$4</f>
        <v>1.9430472373782983</v>
      </c>
      <c r="U23" s="2">
        <f>VLOOKUP(DATE(YEAR(U$2),MONTH(U$2)+3*$A23,1),quarterly!$A:$BZ,MATCH("Hours",quarterly!$2:$2,0),FALSE)-U$4</f>
        <v>-0.84781093295644494</v>
      </c>
      <c r="V23" s="2">
        <f>VLOOKUP(DATE(YEAR(V$2),MONTH(V$2)+3*$A23,1),quarterly!$A:$BZ,MATCH("Hours",quarterly!$2:$2,0),FALSE)-V$4</f>
        <v>0.40132787585533247</v>
      </c>
      <c r="W23" s="2">
        <f>VLOOKUP(DATE(YEAR(W$2),MONTH(W$2)+3*$A23,1),quarterly!$A:$BZ,MATCH("Hours",quarterly!$2:$2,0),FALSE)-W$4</f>
        <v>-0.5300497490738918</v>
      </c>
      <c r="X23" s="2">
        <f>VLOOKUP(DATE(YEAR(X$2),MONTH(X$2)+3*$A23,1),quarterly!$A:$BZ,MATCH("Hours",quarterly!$2:$2,0),FALSE)-X$4</f>
        <v>1.0044358621605842</v>
      </c>
      <c r="Y23" s="2">
        <f>VLOOKUP(DATE(YEAR(Y$2),MONTH(Y$2)+3*$A23,1),quarterly!$A:$BZ,MATCH("Hours",quarterly!$2:$2,0),FALSE)-Y$4</f>
        <v>0.7204068394071923</v>
      </c>
      <c r="Z23" s="2">
        <f>VLOOKUP(DATE(YEAR(Z$2),MONTH(Z$2)+3*$A23,1),quarterly!$A:$BZ,MATCH("Hours",quarterly!$2:$2,0),FALSE)-Z$4</f>
        <v>-1.4446562579437952</v>
      </c>
      <c r="AA23" s="2">
        <f>VLOOKUP(DATE(YEAR(AA$2),MONTH(AA$2)+3*$A23,1),quarterly!$A:$BZ,MATCH("Hours",quarterly!$2:$2,0),FALSE)-AA$4</f>
        <v>-0.87621193380761098</v>
      </c>
      <c r="AB23" s="2">
        <f>VLOOKUP(DATE(YEAR(AB$2),MONTH(AB$2)+3*$A23,1),quarterly!$A:$BZ,MATCH("Hours",quarterly!$2:$2,0),FALSE)-AB$4</f>
        <v>-1.2798670540155745</v>
      </c>
      <c r="AC23" s="2">
        <f>VLOOKUP(DATE(YEAR(AC$2),MONTH(AC$2)+3*$A23,1),quarterly!$A:$BZ,MATCH("Hours",quarterly!$2:$2,0),FALSE)-AC$4</f>
        <v>-1.2798670540155745</v>
      </c>
      <c r="AD23" s="2">
        <f t="shared" si="11"/>
        <v>-1.4446562579437952</v>
      </c>
      <c r="AE23" s="2">
        <f t="shared" si="6"/>
        <v>1.9430472373782983</v>
      </c>
      <c r="AF23" s="2">
        <f t="shared" si="7"/>
        <v>-8.1057382485229992E-2</v>
      </c>
      <c r="AG23" s="2"/>
      <c r="AH23" s="6"/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MATCH("Hours", quarterly!$2:$2,0),FALSE) -B$4</f>
        <v>-3.4687985926493567</v>
      </c>
      <c r="C24" s="2">
        <f>VLOOKUP(DATE(YEAR(C$2), MONTH(C$2)+3*$A24,1), quarterly!$A:$BZ, MATCH("Hours", quarterly!$2:$2,0),FALSE) -C$4</f>
        <v>-6.4280987085324375</v>
      </c>
      <c r="D24" s="2">
        <f>VLOOKUP(DATE(YEAR(D$2), MONTH(D$2)+3*$A24,1), quarterly!$A:$BZ, MATCH("Hours", quarterly!$2:$2,0),FALSE) -D$4</f>
        <v>-2.4124608163848031</v>
      </c>
      <c r="E24" s="2">
        <f>VLOOKUP(DATE(YEAR(E$2), MONTH(E$2)+3*$A24,1), quarterly!$A:$BZ, MATCH("Hours", quarterly!$2:$2,0),FALSE) -E$4</f>
        <v>-3.1531994924313254</v>
      </c>
      <c r="F24" s="2">
        <f>VLOOKUP(DATE(YEAR(F$2), MONTH(F$2)+3*$A24,1), quarterly!$A:$BZ, MATCH("Hours", quarterly!$2:$2,0),FALSE) -F$4</f>
        <v>-1.8355699157830301</v>
      </c>
      <c r="G24" s="2">
        <f>VLOOKUP(DATE(YEAR(G$2), MONTH(G$2)+3*$A24,1), quarterly!$A:$BZ, MATCH("Hours", quarterly!$2:$2,0),FALSE) -G$4</f>
        <v>-2.0048265733813238</v>
      </c>
      <c r="H24" s="2">
        <f>VLOOKUP(DATE(YEAR(H$2), MONTH(H$2)+3*$A24,1), quarterly!$A:$BZ, MATCH("Hours", quarterly!$2:$2,0),FALSE) -H$4</f>
        <v>-2.9395309354737735</v>
      </c>
      <c r="I24" s="2">
        <f>VLOOKUP(DATE(YEAR(I$2), MONTH(I$2)+3*$A24,1), quarterly!$A:$BZ, MATCH("Hours", quarterly!$2:$2,0),FALSE) -I$4</f>
        <v>-3.1552889047371711</v>
      </c>
      <c r="J24" s="2">
        <f>VLOOKUP(DATE(YEAR(J$2), MONTH(J$2)+3*$A24,1), quarterly!$A:$BZ, MATCH("Hours", quarterly!$2:$2,0),FALSE) -J$4</f>
        <v>-3.6279219676502308</v>
      </c>
      <c r="K24" s="2">
        <f>VLOOKUP(DATE(YEAR(K$2), MONTH(K$2)+3*$A24,1), quarterly!$A:$BZ, MATCH("Hours", quarterly!$2:$2,0),FALSE) -K$4</f>
        <v>-1.9385239106371044</v>
      </c>
      <c r="L24" s="2">
        <f>VLOOKUP(DATE(YEAR(L$2), MONTH(L$2)+3*$A24,1), quarterly!$A:$BZ, MATCH("Hours", quarterly!$2:$2,0),FALSE) -L$4</f>
        <v>-1.9385239106371044</v>
      </c>
      <c r="M24" s="2">
        <f t="shared" si="9"/>
        <v>-6.4280987085324375</v>
      </c>
      <c r="N24" s="2">
        <f t="shared" si="10"/>
        <v>-1.8355699157830301</v>
      </c>
      <c r="O24" s="2">
        <f t="shared" si="4"/>
        <v>-2.6649802428705653</v>
      </c>
      <c r="P24" s="2">
        <f t="shared" si="8"/>
        <v>-3.3916054361937009</v>
      </c>
      <c r="Q24" s="2">
        <f t="shared" si="5"/>
        <v>-2.3875504256284019</v>
      </c>
      <c r="R24" s="2"/>
      <c r="S24" s="2">
        <f>VLOOKUP(DATE(YEAR(S$2),MONTH(S$2)+3*$A24,1),quarterly!$A:$BZ,MATCH("Hours",quarterly!$2:$2,0),FALSE)-S$4</f>
        <v>1.8217081158233535</v>
      </c>
      <c r="T24" s="2">
        <f>VLOOKUP(DATE(YEAR(T$2),MONTH(T$2)+3*$A24,1),quarterly!$A:$BZ,MATCH("Hours",quarterly!$2:$2,0),FALSE)-T$4</f>
        <v>3.2986901156454866</v>
      </c>
      <c r="U24" s="2">
        <f>VLOOKUP(DATE(YEAR(U$2),MONTH(U$2)+3*$A24,1),quarterly!$A:$BZ,MATCH("Hours",quarterly!$2:$2,0),FALSE)-U$4</f>
        <v>-8.6777723721051636E-2</v>
      </c>
      <c r="V24" s="2">
        <f>VLOOKUP(DATE(YEAR(V$2),MONTH(V$2)+3*$A24,1),quarterly!$A:$BZ,MATCH("Hours",quarterly!$2:$2,0),FALSE)-V$4</f>
        <v>-0.20723099700316849</v>
      </c>
      <c r="W24" s="2">
        <f>VLOOKUP(DATE(YEAR(W$2),MONTH(W$2)+3*$A24,1),quarterly!$A:$BZ,MATCH("Hours",quarterly!$2:$2,0),FALSE)-W$4</f>
        <v>0.52749036048593823</v>
      </c>
      <c r="X24" s="2">
        <f>VLOOKUP(DATE(YEAR(X$2),MONTH(X$2)+3*$A24,1),quarterly!$A:$BZ,MATCH("Hours",quarterly!$2:$2,0),FALSE)-X$4</f>
        <v>0.44054012531415421</v>
      </c>
      <c r="Y24" s="2">
        <f>VLOOKUP(DATE(YEAR(Y$2),MONTH(Y$2)+3*$A24,1),quarterly!$A:$BZ,MATCH("Hours",quarterly!$2:$2,0),FALSE)-Y$4</f>
        <v>2.298272652423603</v>
      </c>
      <c r="Z24" s="2">
        <f>VLOOKUP(DATE(YEAR(Z$2),MONTH(Z$2)+3*$A24,1),quarterly!$A:$BZ,MATCH("Hours",quarterly!$2:$2,0),FALSE)-Z$4</f>
        <v>-1.9913792094784328</v>
      </c>
      <c r="AA24" s="2">
        <f>VLOOKUP(DATE(YEAR(AA$2),MONTH(AA$2)+3*$A24,1),quarterly!$A:$BZ,MATCH("Hours",quarterly!$2:$2,0),FALSE)-AA$4</f>
        <v>-1.3520205675008872</v>
      </c>
      <c r="AB24" s="2">
        <f>VLOOKUP(DATE(YEAR(AB$2),MONTH(AB$2)+3*$A24,1),quarterly!$A:$BZ,MATCH("Hours",quarterly!$2:$2,0),FALSE)-AB$4</f>
        <v>-1.1977215612458307</v>
      </c>
      <c r="AC24" s="2">
        <f>VLOOKUP(DATE(YEAR(AC$2),MONTH(AC$2)+3*$A24,1),quarterly!$A:$BZ,MATCH("Hours",quarterly!$2:$2,0),FALSE)-AC$4</f>
        <v>-1.1977215612458307</v>
      </c>
      <c r="AD24" s="2">
        <f t="shared" si="11"/>
        <v>-1.9913792094784328</v>
      </c>
      <c r="AE24" s="2">
        <f t="shared" si="6"/>
        <v>3.2986901156454866</v>
      </c>
      <c r="AF24" s="2">
        <f t="shared" si="7"/>
        <v>0.35515713107431662</v>
      </c>
      <c r="AG24" s="2"/>
      <c r="AH24" s="6"/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MATCH("Hours", quarterly!$2:$2,0),FALSE) -B$4</f>
        <v>-4.9618289486022054</v>
      </c>
      <c r="C25" s="2">
        <f>VLOOKUP(DATE(YEAR(C$2), MONTH(C$2)+3*$A25,1), quarterly!$A:$BZ, MATCH("Hours", quarterly!$2:$2,0),FALSE) -C$4</f>
        <v>-5.8554969611780079</v>
      </c>
      <c r="D25" s="2">
        <f>VLOOKUP(DATE(YEAR(D$2), MONTH(D$2)+3*$A25,1), quarterly!$A:$BZ, MATCH("Hours", quarterly!$2:$2,0),FALSE) -D$4</f>
        <v>-3.7684796585582419</v>
      </c>
      <c r="E25" s="2">
        <f>VLOOKUP(DATE(YEAR(E$2), MONTH(E$2)+3*$A25,1), quarterly!$A:$BZ, MATCH("Hours", quarterly!$2:$2,0),FALSE) -E$4</f>
        <v>-4.4468303776500155</v>
      </c>
      <c r="F25" s="2">
        <f>VLOOKUP(DATE(YEAR(F$2), MONTH(F$2)+3*$A25,1), quarterly!$A:$BZ, MATCH("Hours", quarterly!$2:$2,0),FALSE) -F$4</f>
        <v>-3.6939892656258055</v>
      </c>
      <c r="G25" s="2">
        <f>VLOOKUP(DATE(YEAR(G$2), MONTH(G$2)+3*$A25,1), quarterly!$A:$BZ, MATCH("Hours", quarterly!$2:$2,0),FALSE) -G$4</f>
        <v>-1.8627100933831788</v>
      </c>
      <c r="H25" s="2">
        <f>VLOOKUP(DATE(YEAR(H$2), MONTH(H$2)+3*$A25,1), quarterly!$A:$BZ, MATCH("Hours", quarterly!$2:$2,0),FALSE) -H$4</f>
        <v>-3.9804007093444822</v>
      </c>
      <c r="I25" s="2">
        <f>VLOOKUP(DATE(YEAR(I$2), MONTH(I$2)+3*$A25,1), quarterly!$A:$BZ, MATCH("Hours", quarterly!$2:$2,0),FALSE) -I$4</f>
        <v>-3.6139414180635541</v>
      </c>
      <c r="J25" s="2">
        <f>VLOOKUP(DATE(YEAR(J$2), MONTH(J$2)+3*$A25,1), quarterly!$A:$BZ, MATCH("Hours", quarterly!$2:$2,0),FALSE) -J$4</f>
        <v>-4.585532656609475</v>
      </c>
      <c r="K25" s="2">
        <f>VLOOKUP(DATE(YEAR(K$2), MONTH(K$2)+3*$A25,1), quarterly!$A:$BZ, MATCH("Hours", quarterly!$2:$2,0),FALSE) -K$4</f>
        <v>-4.3446749543621168</v>
      </c>
      <c r="L25" s="2">
        <f>VLOOKUP(DATE(YEAR(L$2), MONTH(L$2)+3*$A25,1), quarterly!$A:$BZ, MATCH("Hours", quarterly!$2:$2,0),FALSE) -L$4</f>
        <v>-4.3446749543621168</v>
      </c>
      <c r="M25" s="2">
        <f t="shared" si="9"/>
        <v>-5.8554969611780079</v>
      </c>
      <c r="N25" s="2">
        <f t="shared" si="10"/>
        <v>-1.8627100933831788</v>
      </c>
      <c r="O25" s="2">
        <f t="shared" si="4"/>
        <v>-3.7897256392912326</v>
      </c>
      <c r="P25" s="2">
        <f t="shared" si="8"/>
        <v>-4.0997370373365145</v>
      </c>
      <c r="Q25" s="2">
        <f t="shared" si="5"/>
        <v>-3.8371949874851436</v>
      </c>
      <c r="R25" s="2"/>
      <c r="S25" s="2">
        <f>VLOOKUP(DATE(YEAR(S$2),MONTH(S$2)+3*$A25,1),quarterly!$A:$BZ,MATCH("Hours",quarterly!$2:$2,0),FALSE)-S$4</f>
        <v>2.7473931257017847</v>
      </c>
      <c r="T25" s="2">
        <f>VLOOKUP(DATE(YEAR(T$2),MONTH(T$2)+3*$A25,1),quarterly!$A:$BZ,MATCH("Hours",quarterly!$2:$2,0),FALSE)-T$4</f>
        <v>5.4763775101248191</v>
      </c>
      <c r="U25" s="2">
        <f>VLOOKUP(DATE(YEAR(U$2),MONTH(U$2)+3*$A25,1),quarterly!$A:$BZ,MATCH("Hours",quarterly!$2:$2,0),FALSE)-U$4</f>
        <v>0.72764882397497788</v>
      </c>
      <c r="V25" s="2">
        <f>VLOOKUP(DATE(YEAR(V$2),MONTH(V$2)+3*$A25,1),quarterly!$A:$BZ,MATCH("Hours",quarterly!$2:$2,0),FALSE)-V$4</f>
        <v>0.46466699359145336</v>
      </c>
      <c r="W25" s="2">
        <f>VLOOKUP(DATE(YEAR(W$2),MONTH(W$2)+3*$A25,1),quarterly!$A:$BZ,MATCH("Hours",quarterly!$2:$2,0),FALSE)-W$4</f>
        <v>1.59304593013443</v>
      </c>
      <c r="X25" s="2"/>
      <c r="Y25" s="2">
        <f>VLOOKUP(DATE(YEAR(Y$2),MONTH(Y$2)+3*$A25,1),quarterly!$A:$BZ,MATCH("Hours",quarterly!$2:$2,0),FALSE)-Y$4</f>
        <v>3.4791783782369206</v>
      </c>
      <c r="Z25" s="2">
        <f>VLOOKUP(DATE(YEAR(Z$2),MONTH(Z$2)+3*$A25,1),quarterly!$A:$BZ,MATCH("Hours",quarterly!$2:$2,0),FALSE)-Z$4</f>
        <v>-2.9445436092725794</v>
      </c>
      <c r="AA25" s="2">
        <f>VLOOKUP(DATE(YEAR(AA$2),MONTH(AA$2)+3*$A25,1),quarterly!$A:$BZ,MATCH("Hours",quarterly!$2:$2,0),FALSE)-AA$4</f>
        <v>-1.30922337661512</v>
      </c>
      <c r="AB25" s="2">
        <f>VLOOKUP(DATE(YEAR(AB$2),MONTH(AB$2)+3*$A25,1),quarterly!$A:$BZ,MATCH("Hours",quarterly!$2:$2,0),FALSE)-AB$4</f>
        <v>-0.31840515284134518</v>
      </c>
      <c r="AC25" s="2">
        <f>VLOOKUP(DATE(YEAR(AC$2),MONTH(AC$2)+3*$A25,1),quarterly!$A:$BZ,MATCH("Hours",quarterly!$2:$2,0),FALSE)-AC$4</f>
        <v>-0.31840515284134518</v>
      </c>
      <c r="AD25" s="2">
        <f t="shared" si="11"/>
        <v>-2.9445436092725794</v>
      </c>
      <c r="AE25" s="2">
        <f t="shared" si="6"/>
        <v>5.4763775101248191</v>
      </c>
      <c r="AF25" s="2">
        <f t="shared" si="7"/>
        <v>1.10179318033726</v>
      </c>
      <c r="AG25" s="2"/>
      <c r="AH25" s="6"/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MATCH("Hours", quarterly!$2:$2,0),FALSE) -B$4</f>
        <v>-5.4531487870069579</v>
      </c>
      <c r="C26" s="2">
        <f>VLOOKUP(DATE(YEAR(C$2), MONTH(C$2)+3*$A26,1), quarterly!$A:$BZ, MATCH("Hours", quarterly!$2:$2,0),FALSE) -C$4</f>
        <v>-4.4850514711541392</v>
      </c>
      <c r="D26" s="2">
        <f>VLOOKUP(DATE(YEAR(D$2), MONTH(D$2)+3*$A26,1), quarterly!$A:$BZ, MATCH("Hours", quarterly!$2:$2,0),FALSE) -D$4</f>
        <v>-3.2602717493412481</v>
      </c>
      <c r="E26" s="2">
        <f>VLOOKUP(DATE(YEAR(E$2), MONTH(E$2)+3*$A26,1), quarterly!$A:$BZ, MATCH("Hours", quarterly!$2:$2,0),FALSE) -E$4</f>
        <v>-4.2960429533782669</v>
      </c>
      <c r="F26" s="2">
        <f>VLOOKUP(DATE(YEAR(F$2), MONTH(F$2)+3*$A26,1), quarterly!$A:$BZ, MATCH("Hours", quarterly!$2:$2,0),FALSE) -F$4</f>
        <v>-7.2821728677235606</v>
      </c>
      <c r="G26" s="2">
        <f>VLOOKUP(DATE(YEAR(G$2), MONTH(G$2)+3*$A26,1), quarterly!$A:$BZ, MATCH("Hours", quarterly!$2:$2,0),FALSE) -G$4</f>
        <v>-2.426605830229609</v>
      </c>
      <c r="H26" s="2">
        <f>VLOOKUP(DATE(YEAR(H$2), MONTH(H$2)+3*$A26,1), quarterly!$A:$BZ, MATCH("Hours", quarterly!$2:$2,0),FALSE) -H$4</f>
        <v>-5.2993324306990459</v>
      </c>
      <c r="I26" s="2">
        <f>VLOOKUP(DATE(YEAR(I$2), MONTH(I$2)+3*$A26,1), quarterly!$A:$BZ, MATCH("Hours", quarterly!$2:$2,0),FALSE) -I$4</f>
        <v>-4.1606643695981917</v>
      </c>
      <c r="J26" s="2">
        <f>VLOOKUP(DATE(YEAR(J$2), MONTH(J$2)+3*$A26,1), quarterly!$A:$BZ, MATCH("Hours", quarterly!$2:$2,0),FALSE) -J$4</f>
        <v>-4.5041339014578421</v>
      </c>
      <c r="K26" s="2">
        <f>VLOOKUP(DATE(YEAR(K$2), MONTH(K$2)+3*$A26,1), quarterly!$A:$BZ, MATCH("Hours", quarterly!$2:$2,0),FALSE) -K$4</f>
        <v>-6.9933623418230679</v>
      </c>
      <c r="L26" s="2">
        <f>VLOOKUP(DATE(YEAR(L$2), MONTH(L$2)+3*$A26,1), quarterly!$A:$BZ, MATCH("Hours", quarterly!$2:$2,0),FALSE) -L$4</f>
        <v>-6.9933623418230679</v>
      </c>
      <c r="M26" s="2">
        <f t="shared" si="9"/>
        <v>-7.2821728677235606</v>
      </c>
      <c r="N26" s="2">
        <f t="shared" si="10"/>
        <v>-2.426605830229609</v>
      </c>
      <c r="O26" s="2">
        <f t="shared" si="4"/>
        <v>-4.9946163849870828</v>
      </c>
      <c r="P26" s="2">
        <f t="shared" si="8"/>
        <v>-4.3323991355280169</v>
      </c>
      <c r="Q26" s="2">
        <f t="shared" si="5"/>
        <v>-6.2907526492113028</v>
      </c>
      <c r="R26" s="2"/>
      <c r="S26" s="2">
        <f>VLOOKUP(DATE(YEAR(S$2),MONTH(S$2)+3*$A26,1),quarterly!$A:$BZ,MATCH("Hours",quarterly!$2:$2,0),FALSE)-S$4</f>
        <v>4.132606097709818</v>
      </c>
      <c r="T26" s="2">
        <f>VLOOKUP(DATE(YEAR(T$2),MONTH(T$2)+3*$A26,1),quarterly!$A:$BZ,MATCH("Hours",quarterly!$2:$2,0),FALSE)-T$4</f>
        <v>4.3639777007055649</v>
      </c>
      <c r="U26" s="2">
        <f>VLOOKUP(DATE(YEAR(U$2),MONTH(U$2)+3*$A26,1),quarterly!$A:$BZ,MATCH("Hours",quarterly!$2:$2,0),FALSE)-U$4</f>
        <v>1.0449116334881419</v>
      </c>
      <c r="V26" s="2">
        <f>VLOOKUP(DATE(YEAR(V$2),MONTH(V$2)+3*$A26,1),quarterly!$A:$BZ,MATCH("Hours",quarterly!$2:$2,0),FALSE)-V$4</f>
        <v>1.4511406026836045</v>
      </c>
      <c r="W26" s="2">
        <f>VLOOKUP(DATE(YEAR(W$2),MONTH(W$2)+3*$A26,1),quarterly!$A:$BZ,MATCH("Hours",quarterly!$2:$2,0),FALSE)-W$4</f>
        <v>1.4431248474551515</v>
      </c>
      <c r="X26" s="2"/>
      <c r="Y26" s="2">
        <f>VLOOKUP(DATE(YEAR(Y$2),MONTH(Y$2)+3*$A26,1),quarterly!$A:$BZ,MATCH("Hours",quarterly!$2:$2,0),FALSE)-Y$4</f>
        <v>4.9962771513747501</v>
      </c>
      <c r="Z26" s="2">
        <f>VLOOKUP(DATE(YEAR(Z$2),MONTH(Z$2)+3*$A26,1),quarterly!$A:$BZ,MATCH("Hours",quarterly!$2:$2,0),FALSE)-Z$4</f>
        <v>-2.7376379526282362</v>
      </c>
      <c r="AA26" s="2">
        <f>VLOOKUP(DATE(YEAR(AA$2),MONTH(AA$2)+3*$A26,1),quarterly!$A:$BZ,MATCH("Hours",quarterly!$2:$2,0),FALSE)-AA$4</f>
        <v>-1.9645133101129104</v>
      </c>
      <c r="AB26" s="2">
        <f>VLOOKUP(DATE(YEAR(AB$2),MONTH(AB$2)+3*$A26,1),quarterly!$A:$BZ,MATCH("Hours",quarterly!$2:$2,0),FALSE)-AB$4</f>
        <v>5.0270554774917819E-2</v>
      </c>
      <c r="AC26" s="2">
        <f>VLOOKUP(DATE(YEAR(AC$2),MONTH(AC$2)+3*$A26,1),quarterly!$A:$BZ,MATCH("Hours",quarterly!$2:$2,0),FALSE)-AC$4</f>
        <v>5.0270554774917819E-2</v>
      </c>
      <c r="AD26" s="2">
        <f t="shared" si="11"/>
        <v>-2.7376379526282362</v>
      </c>
      <c r="AE26" s="2">
        <f t="shared" si="6"/>
        <v>4.9962771513747501</v>
      </c>
      <c r="AF26" s="2">
        <f t="shared" si="7"/>
        <v>1.4200174806056447</v>
      </c>
      <c r="AG26" s="2"/>
      <c r="AH26" s="6"/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MATCH("Hours", quarterly!$2:$2,0),FALSE) -B$4</f>
        <v>-4.8630246604585956</v>
      </c>
      <c r="C27" s="2">
        <f>VLOOKUP(DATE(YEAR(C$2), MONTH(C$2)+3*$A27,1), quarterly!$A:$BZ, MATCH("Hours", quarterly!$2:$2,0),FALSE) -C$4</f>
        <v>-3.1294085928869508</v>
      </c>
      <c r="D27" s="2">
        <f>VLOOKUP(DATE(YEAR(D$2), MONTH(D$2)+3*$A27,1), quarterly!$A:$BZ, MATCH("Hours", quarterly!$2:$2,0),FALSE) -D$4</f>
        <v>-2.4992385401058548</v>
      </c>
      <c r="E27" s="2">
        <f>VLOOKUP(DATE(YEAR(E$2), MONTH(E$2)+3*$A27,1), quarterly!$A:$BZ, MATCH("Hours", quarterly!$2:$2,0),FALSE) -E$4</f>
        <v>-4.0455025017946831</v>
      </c>
      <c r="F27" s="2">
        <f>VLOOKUP(DATE(YEAR(F$2), MONTH(F$2)+3*$A27,1), quarterly!$A:$BZ, MATCH("Hours", quarterly!$2:$2,0),FALSE) -F$4</f>
        <v>-8.465276660380221</v>
      </c>
      <c r="G27" s="2"/>
      <c r="H27" s="2">
        <f>VLOOKUP(DATE(YEAR(H$2), MONTH(H$2)+3*$A27,1), quarterly!$A:$BZ, MATCH("Hours", quarterly!$2:$2,0),FALSE) -H$4</f>
        <v>-5.178327900884284</v>
      </c>
      <c r="I27" s="2">
        <f>VLOOKUP(DATE(YEAR(I$2), MONTH(I$2)+3*$A27,1), quarterly!$A:$BZ, MATCH("Hours", quarterly!$2:$2,0),FALSE) -I$4</f>
        <v>-5.1138287693923381</v>
      </c>
      <c r="J27" s="2">
        <f>VLOOKUP(DATE(YEAR(J$2), MONTH(J$2)+3*$A27,1), quarterly!$A:$BZ, MATCH("Hours", quarterly!$2:$2,0),FALSE) -J$4</f>
        <v>-4.9799425351511184</v>
      </c>
      <c r="K27" s="2">
        <f>VLOOKUP(DATE(YEAR(K$2), MONTH(K$2)+3*$A27,1), quarterly!$A:$BZ, MATCH("Hours", quarterly!$2:$2,0),FALSE) -K$4</f>
        <v>-9.192112492181252</v>
      </c>
      <c r="L27" s="2">
        <f>VLOOKUP(DATE(YEAR(L$2), MONTH(L$2)+3*$A27,1), quarterly!$A:$BZ, MATCH("Hours", quarterly!$2:$2,0),FALSE) -L$4</f>
        <v>-9.192112492181252</v>
      </c>
      <c r="M27" s="2">
        <f t="shared" si="9"/>
        <v>-8.465276660380221</v>
      </c>
      <c r="N27" s="2">
        <f t="shared" si="10"/>
        <v>-2.4992385401058548</v>
      </c>
      <c r="O27" s="2">
        <f t="shared" si="4"/>
        <v>-6.1624984766306499</v>
      </c>
      <c r="P27" s="2">
        <f t="shared" si="8"/>
        <v>-5.0468856522717278</v>
      </c>
      <c r="Q27" s="2">
        <f t="shared" si="5"/>
        <v>-6.8218022806322525</v>
      </c>
      <c r="R27" s="2"/>
      <c r="S27" s="2">
        <f>VLOOKUP(DATE(YEAR(S$2),MONTH(S$2)+3*$A27,1),quarterly!$A:$BZ,MATCH("Hours",quarterly!$2:$2,0),FALSE)-S$4</f>
        <v>5.1283269891843766</v>
      </c>
      <c r="T27" s="2">
        <f>VLOOKUP(DATE(YEAR(T$2),MONTH(T$2)+3*$A27,1),quarterly!$A:$BZ,MATCH("Hours",quarterly!$2:$2,0),FALSE)-T$4</f>
        <v>4.0945076784916186</v>
      </c>
      <c r="U27" s="2">
        <f>VLOOKUP(DATE(YEAR(U$2),MONTH(U$2)+3*$A27,1),quarterly!$A:$BZ,MATCH("Hours",quarterly!$2:$2,0),FALSE)-U$4</f>
        <v>0.3009954353132156</v>
      </c>
      <c r="V27" s="2">
        <f>VLOOKUP(DATE(YEAR(V$2),MONTH(V$2)+3*$A27,1),quarterly!$A:$BZ,MATCH("Hours",quarterly!$2:$2,0),FALSE)-V$4</f>
        <v>1.6019011712371662</v>
      </c>
      <c r="W27" s="2">
        <f>VLOOKUP(DATE(YEAR(W$2),MONTH(W$2)+3*$A27,1),quarterly!$A:$BZ,MATCH("Hours",quarterly!$2:$2,0),FALSE)-W$4</f>
        <v>1.5317500489928517</v>
      </c>
      <c r="X27" s="2"/>
      <c r="Y27" s="2">
        <f>VLOOKUP(DATE(YEAR(Y$2),MONTH(Y$2)+3*$A27,1),quarterly!$A:$BZ,MATCH("Hours",quarterly!$2:$2,0),FALSE)-Y$4</f>
        <v>5.859038938910845</v>
      </c>
      <c r="Z27" s="2">
        <f>VLOOKUP(DATE(YEAR(Z$2),MONTH(Z$2)+3*$A27,1),quarterly!$A:$BZ,MATCH("Hours",quarterly!$2:$2,0),FALSE)-Z$4</f>
        <v>-2.9494514632326991</v>
      </c>
      <c r="AA27" s="2">
        <f>VLOOKUP(DATE(YEAR(AA$2),MONTH(AA$2)+3*$A27,1),quarterly!$A:$BZ,MATCH("Hours",quarterly!$2:$2,0),FALSE)-AA$4</f>
        <v>-2.5856496472212598</v>
      </c>
      <c r="AB27" s="2">
        <f>VLOOKUP(DATE(YEAR(AB$2),MONTH(AB$2)+3*$A27,1),quarterly!$A:$BZ,MATCH("Hours",quarterly!$2:$2,0),FALSE)-AB$4</f>
        <v>0.58036537194951254</v>
      </c>
      <c r="AC27" s="2">
        <f>VLOOKUP(DATE(YEAR(AC$2),MONTH(AC$2)+3*$A27,1),quarterly!$A:$BZ,MATCH("Hours",quarterly!$2:$2,0),FALSE)-AC$4</f>
        <v>0.58036537194951254</v>
      </c>
      <c r="AD27" s="2">
        <f t="shared" si="11"/>
        <v>-2.9494514632326991</v>
      </c>
      <c r="AE27" s="2">
        <f t="shared" si="6"/>
        <v>5.859038938910845</v>
      </c>
      <c r="AF27" s="2">
        <f t="shared" si="7"/>
        <v>1.5068649470695139</v>
      </c>
      <c r="AG27" s="2"/>
      <c r="AH27" s="6"/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MATCH("Hours", quarterly!$2:$2,0),FALSE) -B$4</f>
        <v>-3.1401208327788526</v>
      </c>
      <c r="C28" s="2">
        <f>VLOOKUP(DATE(YEAR(C$2), MONTH(C$2)+3*$A28,1), quarterly!$A:$BZ, MATCH("Hours", quarterly!$2:$2,0),FALSE) -C$4</f>
        <v>-0.95172119840761826</v>
      </c>
      <c r="D28" s="2">
        <f>VLOOKUP(DATE(YEAR(D$2), MONTH(D$2)+3*$A28,1), quarterly!$A:$BZ, MATCH("Hours", quarterly!$2:$2,0),FALSE) -D$4</f>
        <v>-1.6848119924098253</v>
      </c>
      <c r="E28" s="2">
        <f>VLOOKUP(DATE(YEAR(E$2), MONTH(E$2)+3*$A28,1), quarterly!$A:$BZ, MATCH("Hours", quarterly!$2:$2,0),FALSE) -E$4</f>
        <v>-4.6540613746531836</v>
      </c>
      <c r="F28" s="2">
        <f>VLOOKUP(DATE(YEAR(F$2), MONTH(F$2)+3*$A28,1), quarterly!$A:$BZ, MATCH("Hours", quarterly!$2:$2,0),FALSE) -F$4</f>
        <v>-7.8122226167974524</v>
      </c>
      <c r="G28" s="2"/>
      <c r="H28" s="2">
        <f>VLOOKUP(DATE(YEAR(H$2), MONTH(H$2)+3*$A28,1), quarterly!$A:$BZ, MATCH("Hours", quarterly!$2:$2,0),FALSE) -H$4</f>
        <v>-4.5789255912918536</v>
      </c>
      <c r="I28" s="2">
        <f>VLOOKUP(DATE(YEAR(I$2), MONTH(I$2)+3*$A28,1), quarterly!$A:$BZ, MATCH("Hours", quarterly!$2:$2,0),FALSE) -I$4</f>
        <v>-4.9069231127479949</v>
      </c>
      <c r="J28" s="2">
        <f>VLOOKUP(DATE(YEAR(J$2), MONTH(J$2)+3*$A28,1), quarterly!$A:$BZ, MATCH("Hours", quarterly!$2:$2,0),FALSE) -J$4</f>
        <v>-4.9371453442653506</v>
      </c>
      <c r="K28" s="2">
        <f>VLOOKUP(DATE(YEAR(K$2), MONTH(K$2)+3*$A28,1), quarterly!$A:$BZ, MATCH("Hours", quarterly!$2:$2,0),FALSE) -K$4</f>
        <v>-10.445284096272328</v>
      </c>
      <c r="L28" s="2">
        <f>VLOOKUP(DATE(YEAR(L$2), MONTH(L$2)+3*$A28,1), quarterly!$A:$BZ, MATCH("Hours", quarterly!$2:$2,0),FALSE) -L$4</f>
        <v>-10.445284096272328</v>
      </c>
      <c r="M28" s="2">
        <f t="shared" si="9"/>
        <v>-7.8122226167974524</v>
      </c>
      <c r="N28" s="2">
        <f t="shared" si="10"/>
        <v>-0.95172119840761826</v>
      </c>
      <c r="O28" s="2">
        <f t="shared" si="4"/>
        <v>-6.2224270226713605</v>
      </c>
      <c r="P28" s="2">
        <f t="shared" si="8"/>
        <v>-4.9220342285066732</v>
      </c>
      <c r="Q28" s="2">
        <f t="shared" si="5"/>
        <v>-6.1955741040446526</v>
      </c>
      <c r="R28" s="2"/>
      <c r="S28" s="2">
        <f>VLOOKUP(DATE(YEAR(S$2),MONTH(S$2)+3*$A28,1),quarterly!$A:$BZ,MATCH("Hours",quarterly!$2:$2,0),FALSE)-S$4</f>
        <v>4.7323691797185745</v>
      </c>
      <c r="T28" s="2">
        <f>VLOOKUP(DATE(YEAR(T$2),MONTH(T$2)+3*$A28,1),quarterly!$A:$BZ,MATCH("Hours",quarterly!$2:$2,0),FALSE)-T$4</f>
        <v>3.6411008946772974</v>
      </c>
      <c r="U28" s="2">
        <f>VLOOKUP(DATE(YEAR(U$2),MONTH(U$2)+3*$A28,1),quarterly!$A:$BZ,MATCH("Hours",quarterly!$2:$2,0),FALSE)-U$4</f>
        <v>-0.62358981249703804</v>
      </c>
      <c r="V28" s="2">
        <f>VLOOKUP(DATE(YEAR(V$2),MONTH(V$2)+3*$A28,1),quarterly!$A:$BZ,MATCH("Hours",quarterly!$2:$2,0),FALSE)-V$4</f>
        <v>2.0255830796826282</v>
      </c>
      <c r="W28" s="2">
        <f>VLOOKUP(DATE(YEAR(W$2),MONTH(W$2)+3*$A28,1),quarterly!$A:$BZ,MATCH("Hours",quarterly!$2:$2,0),FALSE)-W$4</f>
        <v>1.3722891266218831</v>
      </c>
      <c r="X28" s="2"/>
      <c r="Y28" s="2">
        <f>VLOOKUP(DATE(YEAR(Y$2),MONTH(Y$2)+3*$A28,1),quarterly!$A:$BZ,MATCH("Hours",quarterly!$2:$2,0),FALSE)-Y$4</f>
        <v>5.9313723318867222</v>
      </c>
      <c r="Z28" s="2">
        <f>VLOOKUP(DATE(YEAR(Z$2),MONTH(Z$2)+3*$A28,1),quarterly!$A:$BZ,MATCH("Hours",quarterly!$2:$2,0),FALSE)-Z$4</f>
        <v>-2.6550515388985954</v>
      </c>
      <c r="AA28" s="2">
        <f>VLOOKUP(DATE(YEAR(AA$2),MONTH(AA$2)+3*$A28,1),quarterly!$A:$BZ,MATCH("Hours",quarterly!$2:$2,0),FALSE)-AA$4</f>
        <v>-2.3656063137947059</v>
      </c>
      <c r="AB28" s="2">
        <f>VLOOKUP(DATE(YEAR(AB$2),MONTH(AB$2)+3*$A28,1),quarterly!$A:$BZ,MATCH("Hours",quarterly!$2:$2,0),FALSE)-AB$4</f>
        <v>0.81234511909015694</v>
      </c>
      <c r="AC28" s="2">
        <f>VLOOKUP(DATE(YEAR(AC$2),MONTH(AC$2)+3*$A28,1),quarterly!$A:$BZ,MATCH("Hours",quarterly!$2:$2,0),FALSE)-AC$4</f>
        <v>0.81234511909015694</v>
      </c>
      <c r="AD28" s="2">
        <f t="shared" si="11"/>
        <v>-2.6550515388985954</v>
      </c>
      <c r="AE28" s="2">
        <f t="shared" si="6"/>
        <v>5.9313723318867222</v>
      </c>
      <c r="AF28" s="2">
        <f t="shared" si="7"/>
        <v>1.4300902296096583</v>
      </c>
      <c r="AG28" s="2"/>
      <c r="AH28" s="6"/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MATCH("Hours", quarterly!$2:$2,0),FALSE) -B$4</f>
        <v>-2.2144358229004215</v>
      </c>
      <c r="C29" s="2">
        <f>VLOOKUP(DATE(YEAR(C$2), MONTH(C$2)+3*$A29,1), quarterly!$A:$BZ, MATCH("Hours", quarterly!$2:$2,0),FALSE) -C$4</f>
        <v>-2.0641210078268726</v>
      </c>
      <c r="D29" s="2">
        <f>VLOOKUP(DATE(YEAR(D$2), MONTH(D$2)+3*$A29,1), quarterly!$A:$BZ, MATCH("Hours", quarterly!$2:$2,0),FALSE) -D$4</f>
        <v>-1.3675491828966613</v>
      </c>
      <c r="E29" s="2">
        <f>VLOOKUP(DATE(YEAR(E$2), MONTH(E$2)+3*$A29,1), quarterly!$A:$BZ, MATCH("Hours", quarterly!$2:$2,0),FALSE) -E$4</f>
        <v>-3.9821633840585622</v>
      </c>
      <c r="F29" s="2">
        <f>VLOOKUP(DATE(YEAR(F$2), MONTH(F$2)+3*$A29,1), quarterly!$A:$BZ, MATCH("Hours", quarterly!$2:$2,0),FALSE) -F$4</f>
        <v>-6.7546825072376224</v>
      </c>
      <c r="G29" s="2"/>
      <c r="H29" s="2">
        <f>VLOOKUP(DATE(YEAR(H$2), MONTH(H$2)+3*$A29,1), quarterly!$A:$BZ, MATCH("Hours", quarterly!$2:$2,0),FALSE) -H$4</f>
        <v>-3.0010597782754429</v>
      </c>
      <c r="I29" s="2">
        <f>VLOOKUP(DATE(YEAR(I$2), MONTH(I$2)+3*$A29,1), quarterly!$A:$BZ, MATCH("Hours", quarterly!$2:$2,0),FALSE) -I$4</f>
        <v>-5.1187366233524578</v>
      </c>
      <c r="J29" s="2">
        <f>VLOOKUP(DATE(YEAR(J$2), MONTH(J$2)+3*$A29,1), quarterly!$A:$BZ, MATCH("Hours", quarterly!$2:$2,0),FALSE) -J$4</f>
        <v>-5.5924352777631414</v>
      </c>
      <c r="K29" s="2">
        <f>VLOOKUP(DATE(YEAR(K$2), MONTH(K$2)+3*$A29,1), quarterly!$A:$BZ, MATCH("Hours", quarterly!$2:$2,0),FALSE) -K$4</f>
        <v>-10.471979546196827</v>
      </c>
      <c r="L29" s="2">
        <f>VLOOKUP(DATE(YEAR(L$2), MONTH(L$2)+3*$A29,1), quarterly!$A:$BZ, MATCH("Hours", quarterly!$2:$2,0),FALSE) -L$4</f>
        <v>-10.471979546196827</v>
      </c>
      <c r="M29" s="2">
        <f t="shared" si="9"/>
        <v>-6.7546825072376224</v>
      </c>
      <c r="N29" s="2">
        <f t="shared" si="10"/>
        <v>-1.3675491828966613</v>
      </c>
      <c r="O29" s="2">
        <f t="shared" si="4"/>
        <v>-5.8201761861473429</v>
      </c>
      <c r="P29" s="2">
        <f t="shared" si="8"/>
        <v>-5.3555859505577992</v>
      </c>
      <c r="Q29" s="2">
        <f t="shared" si="5"/>
        <v>-4.8778711427565327</v>
      </c>
      <c r="R29" s="2"/>
      <c r="S29" s="2">
        <f>VLOOKUP(DATE(YEAR(S$2),MONTH(S$2)+3*$A29,1),quarterly!$A:$BZ,MATCH("Hours",quarterly!$2:$2,0),FALSE)-S$4</f>
        <v>4.8790136918195035</v>
      </c>
      <c r="T29" s="2">
        <f>VLOOKUP(DATE(YEAR(T$2),MONTH(T$2)+3*$A29,1),quarterly!$A:$BZ,MATCH("Hours",quarterly!$2:$2,0),FALSE)-T$4</f>
        <v>4.4474070598482722</v>
      </c>
      <c r="U29" s="2">
        <f>VLOOKUP(DATE(YEAR(U$2),MONTH(U$2)+3*$A29,1),quarterly!$A:$BZ,MATCH("Hours",quarterly!$2:$2,0),FALSE)-U$4</f>
        <v>-9.0665237890592554E-2</v>
      </c>
      <c r="V29" s="2">
        <f>VLOOKUP(DATE(YEAR(V$2),MONTH(V$2)+3*$A29,1),quarterly!$A:$BZ,MATCH("Hours",quarterly!$2:$2,0),FALSE)-V$4</f>
        <v>2.5797582512276591</v>
      </c>
      <c r="W29" s="2">
        <f>VLOOKUP(DATE(YEAR(W$2),MONTH(W$2)+3*$A29,1),quarterly!$A:$BZ,MATCH("Hours",quarterly!$2:$2,0),FALSE)-W$4</f>
        <v>1.9916051190778417</v>
      </c>
      <c r="X29" s="2"/>
      <c r="Y29" s="2">
        <f>VLOOKUP(DATE(YEAR(Y$2),MONTH(Y$2)+3*$A29,1),quarterly!$A:$BZ,MATCH("Hours",quarterly!$2:$2,0),FALSE)-Y$4</f>
        <v>6.0902922959224881</v>
      </c>
      <c r="Z29" s="2">
        <f>VLOOKUP(DATE(YEAR(Z$2),MONTH(Z$2)+3*$A29,1),quarterly!$A:$BZ,MATCH("Hours",quarterly!$2:$2,0),FALSE)-Z$4</f>
        <v>-2.2996884916990288</v>
      </c>
      <c r="AA29" s="2">
        <f>VLOOKUP(DATE(YEAR(AA$2),MONTH(AA$2)+3*$A29,1),quarterly!$A:$BZ,MATCH("Hours",quarterly!$2:$2,0),FALSE)-AA$4</f>
        <v>-1.9014897840061236</v>
      </c>
      <c r="AB29" s="2">
        <f>VLOOKUP(DATE(YEAR(AB$2),MONTH(AB$2)+3*$A29,1),quarterly!$A:$BZ,MATCH("Hours",quarterly!$2:$2,0),FALSE)-AB$4</f>
        <v>1.4720231218623967</v>
      </c>
      <c r="AC29" s="2">
        <f>VLOOKUP(DATE(YEAR(AC$2),MONTH(AC$2)+3*$A29,1),quarterly!$A:$BZ,MATCH("Hours",quarterly!$2:$2,0),FALSE)-AC$4</f>
        <v>1.4720231218623967</v>
      </c>
      <c r="AD29" s="2">
        <f t="shared" si="11"/>
        <v>-2.2996884916990288</v>
      </c>
      <c r="AE29" s="2">
        <f t="shared" si="6"/>
        <v>6.0902922959224881</v>
      </c>
      <c r="AF29" s="2">
        <f t="shared" si="7"/>
        <v>1.9075840029069349</v>
      </c>
      <c r="AG29" s="2"/>
      <c r="AH29" s="6"/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MATCH("Hours", quarterly!$2:$2,0),FALSE) -B$4</f>
        <v>-0.82922285089238823</v>
      </c>
      <c r="C30" s="2">
        <f>VLOOKUP(DATE(YEAR(C$2), MONTH(C$2)+3*$A30,1), quarterly!$A:$BZ, MATCH("Hours", quarterly!$2:$2,0),FALSE) -C$4</f>
        <v>-2.3335910300408189</v>
      </c>
      <c r="D30" s="2">
        <f>VLOOKUP(DATE(YEAR(D$2), MONTH(D$2)+3*$A30,1), quarterly!$A:$BZ, MATCH("Hours", quarterly!$2:$2,0),FALSE) -D$4</f>
        <v>-2.1114653810715875</v>
      </c>
      <c r="E30" s="2">
        <f>VLOOKUP(DATE(YEAR(E$2), MONTH(E$2)+3*$A30,1), quarterly!$A:$BZ, MATCH("Hours", quarterly!$2:$2,0),FALSE) -E$4</f>
        <v>-2.9956897749664111</v>
      </c>
      <c r="F30" s="2">
        <f>VLOOKUP(DATE(YEAR(F$2), MONTH(F$2)+3*$A30,1), quarterly!$A:$BZ, MATCH("Hours", quarterly!$2:$2,0),FALSE) -F$4</f>
        <v>-5.6891269375891307</v>
      </c>
      <c r="G30" s="2"/>
      <c r="H30" s="2">
        <f>VLOOKUP(DATE(YEAR(H$2), MONTH(H$2)+3*$A30,1), quarterly!$A:$BZ, MATCH("Hours", quarterly!$2:$2,0),FALSE) -H$4</f>
        <v>-1.8201540524621251</v>
      </c>
      <c r="I30" s="2">
        <f>VLOOKUP(DATE(YEAR(I$2), MONTH(I$2)+3*$A30,1), quarterly!$A:$BZ, MATCH("Hours", quarterly!$2:$2,0),FALSE) -I$4</f>
        <v>-4.824336699018354</v>
      </c>
      <c r="J30" s="2">
        <f>VLOOKUP(DATE(YEAR(J$2), MONTH(J$2)+3*$A30,1), quarterly!$A:$BZ, MATCH("Hours", quarterly!$2:$2,0),FALSE) -J$4</f>
        <v>-6.2135716148714906</v>
      </c>
      <c r="K30" s="2">
        <f>VLOOKUP(DATE(YEAR(K$2), MONTH(K$2)+3*$A30,1), quarterly!$A:$BZ, MATCH("Hours", quarterly!$2:$2,0),FALSE) -K$4</f>
        <v>-10.389834053427084</v>
      </c>
      <c r="L30" s="2">
        <f>VLOOKUP(DATE(YEAR(L$2), MONTH(L$2)+3*$A30,1), quarterly!$A:$BZ, MATCH("Hours", quarterly!$2:$2,0),FALSE) -L$4</f>
        <v>-10.389834053427084</v>
      </c>
      <c r="M30" s="2">
        <f t="shared" si="9"/>
        <v>-6.2135716148714906</v>
      </c>
      <c r="N30" s="2">
        <f t="shared" si="10"/>
        <v>-0.82922285089238823</v>
      </c>
      <c r="O30" s="2">
        <f t="shared" si="4"/>
        <v>-5.3221188553890988</v>
      </c>
      <c r="P30" s="2">
        <f t="shared" si="8"/>
        <v>-5.5189541569449219</v>
      </c>
      <c r="Q30" s="2">
        <f t="shared" si="5"/>
        <v>-3.7546404950256278</v>
      </c>
      <c r="R30" s="2"/>
      <c r="S30" s="2">
        <f>VLOOKUP(DATE(YEAR(S$2),MONTH(S$2)+3*$A30,1),quarterly!$A:$BZ,MATCH("Hours",quarterly!$2:$2,0),FALSE)-S$4</f>
        <v>4.3337194655917672</v>
      </c>
      <c r="T30" s="2">
        <f>VLOOKUP(DATE(YEAR(T$2),MONTH(T$2)+3*$A30,1),quarterly!$A:$BZ,MATCH("Hours",quarterly!$2:$2,0),FALSE)-T$4</f>
        <v>4.1130719023056912</v>
      </c>
      <c r="U30" s="2">
        <f>VLOOKUP(DATE(YEAR(U$2),MONTH(U$2)+3*$A30,1),quarterly!$A:$BZ,MATCH("Hours",quarterly!$2:$2,0),FALSE)-U$4</f>
        <v>0.31132418697117092</v>
      </c>
      <c r="V30" s="2">
        <f>VLOOKUP(DATE(YEAR(V$2),MONTH(V$2)+3*$A30,1),quarterly!$A:$BZ,MATCH("Hours",quarterly!$2:$2,0),FALSE)-V$4</f>
        <v>3.5647333274405892</v>
      </c>
      <c r="W30" s="2">
        <f>VLOOKUP(DATE(YEAR(W$2),MONTH(W$2)+3*$A30,1),quarterly!$A:$BZ,MATCH("Hours",quarterly!$2:$2,0),FALSE)-W$4</f>
        <v>3.8301770116423093</v>
      </c>
      <c r="X30" s="2"/>
      <c r="Y30" s="2">
        <f>VLOOKUP(DATE(YEAR(Y$2),MONTH(Y$2)+3*$A30,1),quarterly!$A:$BZ,MATCH("Hours",quarterly!$2:$2,0),FALSE)-Y$4</f>
        <v>6.4456317972777377</v>
      </c>
      <c r="Z30" s="2">
        <f>VLOOKUP(DATE(YEAR(Z$2),MONTH(Z$2)+3*$A30,1),quarterly!$A:$BZ,MATCH("Hours",quarterly!$2:$2,0),FALSE)-Z$4</f>
        <v>-1.5800667710762697</v>
      </c>
      <c r="AA30" s="2">
        <f>VLOOKUP(DATE(YEAR(AA$2),MONTH(AA$2)+3*$A30,1),quarterly!$A:$BZ,MATCH("Hours",quarterly!$2:$2,0),FALSE)-AA$4</f>
        <v>-1.6694327297985458</v>
      </c>
      <c r="AB30" s="2">
        <f>VLOOKUP(DATE(YEAR(AB$2),MONTH(AB$2)+3*$A30,1),quarterly!$A:$BZ,MATCH("Hours",quarterly!$2:$2,0),FALSE)-AB$4</f>
        <v>2.0000111985008564</v>
      </c>
      <c r="AC30" s="2">
        <f>VLOOKUP(DATE(YEAR(AC$2),MONTH(AC$2)+3*$A30,1),quarterly!$A:$BZ,MATCH("Hours",quarterly!$2:$2,0),FALSE)-AC$4</f>
        <v>2.0000111985008564</v>
      </c>
      <c r="AD30" s="2">
        <f t="shared" si="11"/>
        <v>-1.6694327297985458</v>
      </c>
      <c r="AE30" s="2">
        <f t="shared" si="6"/>
        <v>6.4456317972777377</v>
      </c>
      <c r="AF30" s="2">
        <f t="shared" si="7"/>
        <v>2.3721299320950338</v>
      </c>
      <c r="AG30" s="2"/>
      <c r="AH30" s="6"/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MATCH("Hours", quarterly!$2:$2,0),FALSE) -B$4</f>
        <v>0.16649804058217077</v>
      </c>
      <c r="C31" s="2">
        <f>VLOOKUP(DATE(YEAR(C$2), MONTH(C$2)+3*$A31,1), quarterly!$A:$BZ, MATCH("Hours", quarterly!$2:$2,0),FALSE) -C$4</f>
        <v>-2.7869978138551401</v>
      </c>
      <c r="D31" s="2">
        <f>VLOOKUP(DATE(YEAR(D$2), MONTH(D$2)+3*$A31,1), quarterly!$A:$BZ, MATCH("Hours", quarterly!$2:$2,0),FALSE) -D$4</f>
        <v>-3.0360506288818412</v>
      </c>
      <c r="E31" s="2">
        <f>VLOOKUP(DATE(YEAR(E$2), MONTH(E$2)+3*$A31,1), quarterly!$A:$BZ, MATCH("Hours", quarterly!$2:$2,0),FALSE) -E$4</f>
        <v>-2.8449292064128491</v>
      </c>
      <c r="F31" s="2">
        <f>VLOOKUP(DATE(YEAR(F$2), MONTH(F$2)+3*$A31,1), quarterly!$A:$BZ, MATCH("Hours", quarterly!$2:$2,0),FALSE) -F$4</f>
        <v>-5.8390480202684092</v>
      </c>
      <c r="G31" s="2"/>
      <c r="H31" s="2">
        <f>VLOOKUP(DATE(YEAR(H$2), MONTH(H$2)+3*$A31,1), quarterly!$A:$BZ, MATCH("Hours", quarterly!$2:$2,0),FALSE) -H$4</f>
        <v>-0.30305527932429555</v>
      </c>
      <c r="I31" s="2">
        <f>VLOOKUP(DATE(YEAR(I$2), MONTH(I$2)+3*$A31,1), quarterly!$A:$BZ, MATCH("Hours", quarterly!$2:$2,0),FALSE) -I$4</f>
        <v>-4.4689736518187875</v>
      </c>
      <c r="J31" s="2">
        <f>VLOOKUP(DATE(YEAR(J$2), MONTH(J$2)+3*$A31,1), quarterly!$A:$BZ, MATCH("Hours", quarterly!$2:$2,0),FALSE) -J$4</f>
        <v>-5.9935282814449362</v>
      </c>
      <c r="K31" s="2">
        <f>VLOOKUP(DATE(YEAR(K$2), MONTH(K$2)+3*$A31,1), quarterly!$A:$BZ, MATCH("Hours", quarterly!$2:$2,0),FALSE) -K$4</f>
        <v>-9.5105176450225972</v>
      </c>
      <c r="L31" s="2">
        <f>VLOOKUP(DATE(YEAR(L$2), MONTH(L$2)+3*$A31,1), quarterly!$A:$BZ, MATCH("Hours", quarterly!$2:$2,0),FALSE) -L$4</f>
        <v>-9.5105176450225972</v>
      </c>
      <c r="M31" s="2">
        <f t="shared" si="9"/>
        <v>-5.9935282814449362</v>
      </c>
      <c r="N31" s="2">
        <f t="shared" si="10"/>
        <v>0.16649804058217077</v>
      </c>
      <c r="O31" s="2">
        <f t="shared" si="4"/>
        <v>-4.826675347381979</v>
      </c>
      <c r="P31" s="2">
        <f t="shared" si="8"/>
        <v>-5.2312509666318618</v>
      </c>
      <c r="Q31" s="2">
        <f t="shared" si="5"/>
        <v>-3.0710516497963525</v>
      </c>
      <c r="R31" s="2"/>
      <c r="S31" s="2">
        <f>VLOOKUP(DATE(YEAR(S$2),MONTH(S$2)+3*$A31,1),quarterly!$A:$BZ,MATCH("Hours",quarterly!$2:$2,0),FALSE)-S$4</f>
        <v>3.9271370605096214</v>
      </c>
      <c r="T31" s="2">
        <f>VLOOKUP(DATE(YEAR(T$2),MONTH(T$2)+3*$A31,1),quarterly!$A:$BZ,MATCH("Hours",quarterly!$2:$2,0),FALSE)-T$4</f>
        <v>2.7764919538081445</v>
      </c>
      <c r="U31" s="2">
        <f>VLOOKUP(DATE(YEAR(U$2),MONTH(U$2)+3*$A31,1),quarterly!$A:$BZ,MATCH("Hours",quarterly!$2:$2,0),FALSE)-U$4</f>
        <v>4.6484354245539539E-2</v>
      </c>
      <c r="V31" s="2">
        <f>VLOOKUP(DATE(YEAR(V$2),MONTH(V$2)+3*$A31,1),quarterly!$A:$BZ,MATCH("Hours",quarterly!$2:$2,0),FALSE)-V$4</f>
        <v>4.2860118453049818</v>
      </c>
      <c r="W31" s="2">
        <f>VLOOKUP(DATE(YEAR(W$2),MONTH(W$2)+3*$A31,1),quarterly!$A:$BZ,MATCH("Hours",quarterly!$2:$2,0),FALSE)-W$4</f>
        <v>4.2280808098693363</v>
      </c>
      <c r="X31" s="2"/>
      <c r="Y31" s="2">
        <f>VLOOKUP(DATE(YEAR(Y$2),MONTH(Y$2)+3*$A31,1),quarterly!$A:$BZ,MATCH("Hours",quarterly!$2:$2,0),FALSE)-Y$4</f>
        <v>6.553766143441198</v>
      </c>
      <c r="Z31" s="2">
        <f>VLOOKUP(DATE(YEAR(Z$2),MONTH(Z$2)+3*$A31,1),quarterly!$A:$BZ,MATCH("Hours",quarterly!$2:$2,0),FALSE)-Z$4</f>
        <v>-1.4238662661349994</v>
      </c>
      <c r="AA31" s="2">
        <f>VLOOKUP(DATE(YEAR(AA$2),MONTH(AA$2)+3*$A31,1),quarterly!$A:$BZ,MATCH("Hours",quarterly!$2:$2,0),FALSE)-AA$4</f>
        <v>-1.6375557395548548</v>
      </c>
      <c r="AB31" s="2">
        <f>VLOOKUP(DATE(YEAR(AB$2),MONTH(AB$2)+3*$A31,1),quarterly!$A:$BZ,MATCH("Hours",quarterly!$2:$2,0),FALSE)-AB$4</f>
        <v>2.6424603248070553</v>
      </c>
      <c r="AC31" s="2">
        <f>VLOOKUP(DATE(YEAR(AC$2),MONTH(AC$2)+3*$A31,1),quarterly!$A:$BZ,MATCH("Hours",quarterly!$2:$2,0),FALSE)-AC$4</f>
        <v>2.6424603248070553</v>
      </c>
      <c r="AD31" s="2">
        <f t="shared" si="11"/>
        <v>-1.6375557395548548</v>
      </c>
      <c r="AE31" s="2">
        <f t="shared" si="6"/>
        <v>6.553766143441198</v>
      </c>
      <c r="AF31" s="2">
        <f t="shared" si="7"/>
        <v>2.377667831810669</v>
      </c>
      <c r="AG31" s="2"/>
      <c r="AH31" s="6"/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MATCH("Hours", quarterly!$2:$2,0),FALSE) -B$4</f>
        <v>-0.22945976888363173</v>
      </c>
      <c r="C32" s="2">
        <f>VLOOKUP(DATE(YEAR(C$2), MONTH(C$2)+3*$A32,1), quarterly!$A:$BZ, MATCH("Hours", quarterly!$2:$2,0),FALSE) -C$4</f>
        <v>-1.9806916486841653</v>
      </c>
      <c r="D32" s="2">
        <f>VLOOKUP(DATE(YEAR(D$2), MONTH(D$2)+3*$A32,1), quarterly!$A:$BZ, MATCH("Hours", quarterly!$2:$2,0),FALSE) -D$4</f>
        <v>-2.5031260542753957</v>
      </c>
      <c r="E32" s="2">
        <f>VLOOKUP(DATE(YEAR(E$2), MONTH(E$2)+3*$A32,1), quarterly!$A:$BZ, MATCH("Hours", quarterly!$2:$2,0),FALSE) -E$4</f>
        <v>-2.4212472979673874</v>
      </c>
      <c r="F32" s="2">
        <f>VLOOKUP(DATE(YEAR(F$2), MONTH(F$2)+3*$A32,1), quarterly!$A:$BZ, MATCH("Hours", quarterly!$2:$2,0),FALSE) -F$4</f>
        <v>-5.7504228187307085</v>
      </c>
      <c r="G32" s="2"/>
      <c r="H32" s="2">
        <f>VLOOKUP(DATE(YEAR(H$2), MONTH(H$2)+3*$A32,1), quarterly!$A:$BZ, MATCH("Hours", quarterly!$2:$2,0),FALSE) -H$4</f>
        <v>0.55970650821179901</v>
      </c>
      <c r="I32" s="2">
        <f>VLOOKUP(DATE(YEAR(I$2), MONTH(I$2)+3*$A32,1), quarterly!$A:$BZ, MATCH("Hours", quarterly!$2:$2,0),FALSE) -I$4</f>
        <v>-3.7493519311960286</v>
      </c>
      <c r="J32" s="2">
        <f>VLOOKUP(DATE(YEAR(J$2), MONTH(J$2)+3*$A32,1), quarterly!$A:$BZ, MATCH("Hours", quarterly!$2:$2,0),FALSE) -J$4</f>
        <v>-5.5294117516563546</v>
      </c>
      <c r="K32" s="2">
        <f>VLOOKUP(DATE(YEAR(K$2), MONTH(K$2)+3*$A32,1), quarterly!$A:$BZ, MATCH("Hours", quarterly!$2:$2,0),FALSE) -K$4</f>
        <v>-9.1418419374063333</v>
      </c>
      <c r="L32" s="2">
        <f>VLOOKUP(DATE(YEAR(L$2), MONTH(L$2)+3*$A32,1), quarterly!$A:$BZ, MATCH("Hours", quarterly!$2:$2,0),FALSE) -L$4</f>
        <v>-9.1418419374063333</v>
      </c>
      <c r="M32" s="2">
        <f t="shared" si="9"/>
        <v>-5.7504228187307085</v>
      </c>
      <c r="N32" s="2">
        <f t="shared" si="10"/>
        <v>0.55970650821179901</v>
      </c>
      <c r="O32" s="2">
        <f t="shared" si="4"/>
        <v>-4.3387615381241682</v>
      </c>
      <c r="P32" s="2">
        <f t="shared" si="8"/>
        <v>-4.6393818414261911</v>
      </c>
      <c r="Q32" s="2">
        <f t="shared" si="5"/>
        <v>-2.5953581552594547</v>
      </c>
      <c r="R32" s="2"/>
      <c r="S32" s="2">
        <f>VLOOKUP(DATE(YEAR(S$2),MONTH(S$2)+3*$A32,1),quarterly!$A:$BZ,MATCH("Hours",quarterly!$2:$2,0),FALSE)-S$4</f>
        <v>3.7355807359182949</v>
      </c>
      <c r="T32" s="2">
        <f>VLOOKUP(DATE(YEAR(T$2),MONTH(T$2)+3*$A32,1),quarterly!$A:$BZ,MATCH("Hours",quarterly!$2:$2,0),FALSE)-T$4</f>
        <v>2.0349462434634691</v>
      </c>
      <c r="U32" s="2">
        <f>VLOOKUP(DATE(YEAR(U$2),MONTH(U$2)+3*$A32,1),quarterly!$A:$BZ,MATCH("Hours",quarterly!$2:$2,0),FALSE)-U$4</f>
        <v>0.34685463692128859</v>
      </c>
      <c r="V32" s="2">
        <f>VLOOKUP(DATE(YEAR(V$2),MONTH(V$2)+3*$A32,1),quarterly!$A:$BZ,MATCH("Hours",quarterly!$2:$2,0),FALSE)-V$4</f>
        <v>4.5055760940849465</v>
      </c>
      <c r="W32" s="2">
        <f>VLOOKUP(DATE(YEAR(W$2),MONTH(W$2)+3*$A32,1),quarterly!$A:$BZ,MATCH("Hours",quarterly!$2:$2,0),FALSE)-W$4</f>
        <v>4.855406855579087</v>
      </c>
      <c r="X32" s="2"/>
      <c r="Y32" s="2">
        <f>VLOOKUP(DATE(YEAR(Y$2),MONTH(Y$2)+3*$A32,1),quarterly!$A:$BZ,MATCH("Hours",quarterly!$2:$2,0),FALSE)-Y$4</f>
        <v>6.2740695032570333</v>
      </c>
      <c r="Z32" s="2">
        <f>VLOOKUP(DATE(YEAR(Z$2),MONTH(Z$2)+3*$A32,1),quarterly!$A:$BZ,MATCH("Hours",quarterly!$2:$2,0),FALSE)-Z$4</f>
        <v>-0.94513172201651074</v>
      </c>
      <c r="AA32" s="2">
        <f>VLOOKUP(DATE(YEAR(AA$2),MONTH(AA$2)+3*$A32,1),quarterly!$A:$BZ,MATCH("Hours",quarterly!$2:$2,0),FALSE)-AA$4</f>
        <v>-1.0776595235914166</v>
      </c>
      <c r="AB32" s="2">
        <f>VLOOKUP(DATE(YEAR(AB$2),MONTH(AB$2)+3*$A32,1),quarterly!$A:$BZ,MATCH("Hours",quarterly!$2:$2,0),FALSE)-AB$4</f>
        <v>3.4498634082667232</v>
      </c>
      <c r="AC32" s="2">
        <f>VLOOKUP(DATE(YEAR(AC$2),MONTH(AC$2)+3*$A32,1),quarterly!$A:$BZ,MATCH("Hours",quarterly!$2:$2,0),FALSE)-AC$4</f>
        <v>3.4498634082667232</v>
      </c>
      <c r="AD32" s="2">
        <f t="shared" si="11"/>
        <v>-1.0776595235914166</v>
      </c>
      <c r="AE32" s="2">
        <f t="shared" si="6"/>
        <v>6.2740695032570333</v>
      </c>
      <c r="AF32" s="2">
        <f t="shared" si="7"/>
        <v>2.5755006924314348</v>
      </c>
      <c r="AG32" s="2"/>
      <c r="AH32" s="6"/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MATCH("Hours", quarterly!$2:$2,0),FALSE) -B$4</f>
        <v>-8.2815256782701852E-2</v>
      </c>
      <c r="C33" s="2">
        <f>VLOOKUP(DATE(YEAR(C$2), MONTH(C$2)+3*$A33,1), quarterly!$A:$BZ, MATCH("Hours", quarterly!$2:$2,0),FALSE) -C$4</f>
        <v>-2.3150268062267458</v>
      </c>
      <c r="D33" s="2">
        <f>VLOOKUP(DATE(YEAR(D$2), MONTH(D$2)+3*$A33,1), quarterly!$A:$BZ, MATCH("Hours", quarterly!$2:$2,0),FALSE) -D$4</f>
        <v>-2.1011366294136322</v>
      </c>
      <c r="E33" s="2">
        <f>VLOOKUP(DATE(YEAR(E$2), MONTH(E$2)+3*$A33,1), quarterly!$A:$BZ, MATCH("Hours", quarterly!$2:$2,0),FALSE) -E$4</f>
        <v>-1.8670721264223564</v>
      </c>
      <c r="F33" s="2">
        <f>VLOOKUP(DATE(YEAR(F$2), MONTH(F$2)+3*$A33,1), quarterly!$A:$BZ, MATCH("Hours", quarterly!$2:$2,0),FALSE) -F$4</f>
        <v>-5.9098837411016776</v>
      </c>
      <c r="G33" s="2"/>
      <c r="H33" s="2">
        <f>VLOOKUP(DATE(YEAR(H$2), MONTH(H$2)+3*$A33,1), quarterly!$A:$BZ, MATCH("Hours", quarterly!$2:$2,0),FALSE) -H$4</f>
        <v>0.63203990118767606</v>
      </c>
      <c r="I33" s="2">
        <f>VLOOKUP(DATE(YEAR(I$2), MONTH(I$2)+3*$A33,1), quarterly!$A:$BZ, MATCH("Hours", quarterly!$2:$2,0),FALSE) -I$4</f>
        <v>-3.5931514262547584</v>
      </c>
      <c r="J33" s="2">
        <f>VLOOKUP(DATE(YEAR(J$2), MONTH(J$2)+3*$A33,1), quarterly!$A:$BZ, MATCH("Hours", quarterly!$2:$2,0),FALSE) -J$4</f>
        <v>-5.2973546974487764</v>
      </c>
      <c r="K33" s="2">
        <f>VLOOKUP(DATE(YEAR(K$2), MONTH(K$2)+3*$A33,1), quarterly!$A:$BZ, MATCH("Hours", quarterly!$2:$2,0),FALSE) -K$4</f>
        <v>-8.6117471202317404</v>
      </c>
      <c r="L33" s="2">
        <f>VLOOKUP(DATE(YEAR(L$2), MONTH(L$2)+3*$A33,1), quarterly!$A:$BZ, MATCH("Hours", quarterly!$2:$2,0),FALSE) -L$4</f>
        <v>-8.6117471202317404</v>
      </c>
      <c r="M33" s="2">
        <f t="shared" si="9"/>
        <v>-5.9098837411016776</v>
      </c>
      <c r="N33" s="2">
        <f t="shared" si="10"/>
        <v>0.63203990118767606</v>
      </c>
      <c r="O33" s="2">
        <f t="shared" si="4"/>
        <v>-4.1078615350452727</v>
      </c>
      <c r="P33" s="2">
        <f t="shared" si="8"/>
        <v>-4.4452530618517674</v>
      </c>
      <c r="Q33" s="2">
        <f t="shared" si="5"/>
        <v>-2.6389219199570007</v>
      </c>
      <c r="R33" s="2"/>
      <c r="S33" s="2">
        <f>VLOOKUP(DATE(YEAR(S$2),MONTH(S$2)+3*$A33,1),quarterly!$A:$BZ,MATCH("Hours",quarterly!$2:$2,0),FALSE)-S$4</f>
        <v>3.0437354970676802</v>
      </c>
      <c r="T33" s="2">
        <f>VLOOKUP(DATE(YEAR(T$2),MONTH(T$2)+3*$A33,1),quarterly!$A:$BZ,MATCH("Hours",quarterly!$2:$2,0),FALSE)-T$4</f>
        <v>0.67892740129003037</v>
      </c>
      <c r="U33" s="2">
        <f>VLOOKUP(DATE(YEAR(U$2),MONTH(U$2)+3*$A33,1),quarterly!$A:$BZ,MATCH("Hours",quarterly!$2:$2,0),FALSE)-U$4</f>
        <v>1.3187304036636118</v>
      </c>
      <c r="V33" s="2">
        <f>VLOOKUP(DATE(YEAR(V$2),MONTH(V$2)+3*$A33,1),quarterly!$A:$BZ,MATCH("Hours",quarterly!$2:$2,0),FALSE)-V$4</f>
        <v>4.7424855012606209</v>
      </c>
      <c r="W33" s="2">
        <f>VLOOKUP(DATE(YEAR(W$2),MONTH(W$2)+3*$A33,1),quarterly!$A:$BZ,MATCH("Hours",quarterly!$2:$2,0),FALSE)-W$4</f>
        <v>4.9777528544088181</v>
      </c>
      <c r="X33" s="2"/>
      <c r="Y33" s="2">
        <f>VLOOKUP(DATE(YEAR(Y$2),MONTH(Y$2)+3*$A33,1),quarterly!$A:$BZ,MATCH("Hours",quarterly!$2:$2,0),FALSE)-Y$4</f>
        <v>6.2376248149329232</v>
      </c>
      <c r="Z33" s="2">
        <f>VLOOKUP(DATE(YEAR(Z$2),MONTH(Z$2)+3*$A33,1),quarterly!$A:$BZ,MATCH("Hours",quarterly!$2:$2,0),FALSE)-Z$4</f>
        <v>-0.5639769766475291</v>
      </c>
      <c r="AA33" s="2">
        <f>VLOOKUP(DATE(YEAR(AA$2),MONTH(AA$2)+3*$A33,1),quarterly!$A:$BZ,MATCH("Hours",quarterly!$2:$2,0),FALSE)-AA$4</f>
        <v>-0.89654015870647463</v>
      </c>
      <c r="AB33" s="2">
        <f>VLOOKUP(DATE(YEAR(AB$2),MONTH(AB$2)+3*$A33,1),quarterly!$A:$BZ,MATCH("Hours",quarterly!$2:$2,0),FALSE)-AB$4</f>
        <v>3.5477735526566829</v>
      </c>
      <c r="AC33" s="2">
        <f>VLOOKUP(DATE(YEAR(AC$2),MONTH(AC$2)+3*$A33,1),quarterly!$A:$BZ,MATCH("Hours",quarterly!$2:$2,0),FALSE)-AC$4</f>
        <v>3.5477735526566829</v>
      </c>
      <c r="AD33" s="2">
        <f t="shared" si="11"/>
        <v>-0.89654015870647463</v>
      </c>
      <c r="AE33" s="2">
        <f t="shared" si="6"/>
        <v>6.2376248149329232</v>
      </c>
      <c r="AF33" s="2">
        <f t="shared" si="7"/>
        <v>2.5651680988807071</v>
      </c>
      <c r="AG33" s="2"/>
      <c r="AH33" s="6"/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MATCH("Hours", quarterly!$2:$2,0),FALSE) -B$4</f>
        <v>-0.62810948301043856</v>
      </c>
      <c r="C34" s="2">
        <f>VLOOKUP(DATE(YEAR(C$2), MONTH(C$2)+3*$A34,1), quarterly!$A:$BZ, MATCH("Hours", quarterly!$2:$2,0),FALSE) -C$4</f>
        <v>-3.651606754724293</v>
      </c>
      <c r="D34" s="2">
        <f>VLOOKUP(DATE(YEAR(D$2), MONTH(D$2)+3*$A34,1), quarterly!$A:$BZ, MATCH("Hours", quarterly!$2:$2,0),FALSE) -D$4</f>
        <v>-2.3659764621392636</v>
      </c>
      <c r="E34" s="2">
        <f>VLOOKUP(DATE(YEAR(E$2), MONTH(E$2)+3*$A34,1), quarterly!$A:$BZ, MATCH("Hours", quarterly!$2:$2,0),FALSE) -E$4</f>
        <v>-0.88209705020942619</v>
      </c>
      <c r="F34" s="2">
        <f>VLOOKUP(DATE(YEAR(F$2), MONTH(F$2)+3*$A34,1), quarterly!$A:$BZ, MATCH("Hours", quarterly!$2:$2,0),FALSE) -F$4</f>
        <v>-5.290567748645719</v>
      </c>
      <c r="G34" s="2"/>
      <c r="H34" s="2">
        <f>VLOOKUP(DATE(YEAR(H$2), MONTH(H$2)+3*$A34,1), quarterly!$A:$BZ, MATCH("Hours", quarterly!$2:$2,0),FALSE) -H$4</f>
        <v>0.79095986522344264</v>
      </c>
      <c r="I34" s="2">
        <f>VLOOKUP(DATE(YEAR(I$2), MONTH(I$2)+3*$A34,1), quarterly!$A:$BZ, MATCH("Hours", quarterly!$2:$2,0),FALSE) -I$4</f>
        <v>-3.1144168821362697</v>
      </c>
      <c r="J34" s="2">
        <f>VLOOKUP(DATE(YEAR(J$2), MONTH(J$2)+3*$A34,1), quarterly!$A:$BZ, MATCH("Hours", quarterly!$2:$2,0),FALSE) -J$4</f>
        <v>-5.2654777072050853</v>
      </c>
      <c r="K34" s="2">
        <f>VLOOKUP(DATE(YEAR(K$2), MONTH(K$2)+3*$A34,1), quarterly!$A:$BZ, MATCH("Hours", quarterly!$2:$2,0),FALSE) -K$4</f>
        <v>-8.3797673730910951</v>
      </c>
      <c r="L34" s="2">
        <f>VLOOKUP(DATE(YEAR(L$2), MONTH(L$2)+3*$A34,1), quarterly!$A:$BZ, MATCH("Hours", quarterly!$2:$2,0),FALSE) -L$4</f>
        <v>-8.3797673730910951</v>
      </c>
      <c r="M34" s="2">
        <f t="shared" si="9"/>
        <v>-5.290567748645719</v>
      </c>
      <c r="N34" s="2">
        <f t="shared" si="10"/>
        <v>0.79095986522344264</v>
      </c>
      <c r="O34" s="2">
        <f t="shared" si="4"/>
        <v>-3.6902278160106921</v>
      </c>
      <c r="P34" s="2">
        <f t="shared" si="8"/>
        <v>-4.1899472946706773</v>
      </c>
      <c r="Q34" s="2">
        <f t="shared" si="5"/>
        <v>-2.2498039417111384</v>
      </c>
      <c r="R34" s="2"/>
      <c r="S34" s="2">
        <f>VLOOKUP(DATE(YEAR(S$2),MONTH(S$2)+3*$A34,1),quarterly!$A:$BZ,MATCH("Hours",quarterly!$2:$2,0),FALSE)-S$4</f>
        <v>2.8153938097135374</v>
      </c>
      <c r="T34" s="2">
        <f>VLOOKUP(DATE(YEAR(T$2),MONTH(T$2)+3*$A34,1),quarterly!$A:$BZ,MATCH("Hours",quarterly!$2:$2,0),FALSE)-T$4</f>
        <v>1.1871353105070241</v>
      </c>
      <c r="U34" s="2">
        <f>VLOOKUP(DATE(YEAR(U$2),MONTH(U$2)+3*$A34,1),quarterly!$A:$BZ,MATCH("Hours",quarterly!$2:$2,0),FALSE)-U$4</f>
        <v>1.9696432683115941</v>
      </c>
      <c r="V34" s="2">
        <f>VLOOKUP(DATE(YEAR(V$2),MONTH(V$2)+3*$A34,1),quarterly!$A:$BZ,MATCH("Hours",quarterly!$2:$2,0),FALSE)-V$4</f>
        <v>4.3795179785869793</v>
      </c>
      <c r="W34" s="2">
        <f>VLOOKUP(DATE(YEAR(W$2),MONTH(W$2)+3*$A34,1),quarterly!$A:$BZ,MATCH("Hours",quarterly!$2:$2,0),FALSE)-W$4</f>
        <v>7.398959321077581</v>
      </c>
      <c r="X34" s="2"/>
      <c r="Y34" s="2">
        <f>VLOOKUP(DATE(YEAR(Y$2),MONTH(Y$2)+3*$A34,1),quarterly!$A:$BZ,MATCH("Hours",quarterly!$2:$2,0),FALSE)-Y$4</f>
        <v>5.8604986079778074</v>
      </c>
      <c r="Z34" s="2">
        <f>VLOOKUP(DATE(YEAR(Z$2),MONTH(Z$2)+3*$A34,1),quarterly!$A:$BZ,MATCH("Hours",quarterly!$2:$2,0),FALSE)-Z$4</f>
        <v>0.86045672386549765</v>
      </c>
      <c r="AA34" s="2">
        <f>VLOOKUP(DATE(YEAR(AA$2),MONTH(AA$2)+3*$A34,1),quarterly!$A:$BZ,MATCH("Hours",quarterly!$2:$2,0),FALSE)-AA$4</f>
        <v>-0.69408849499949188</v>
      </c>
      <c r="AB34" s="2">
        <f>VLOOKUP(DATE(YEAR(AB$2),MONTH(AB$2)+3*$A34,1),quarterly!$A:$BZ,MATCH("Hours",quarterly!$2:$2,0),FALSE)-AB$4</f>
        <v>3.9815565448046875</v>
      </c>
      <c r="AC34" s="2">
        <f>VLOOKUP(DATE(YEAR(AC$2),MONTH(AC$2)+3*$A34,1),quarterly!$A:$BZ,MATCH("Hours",quarterly!$2:$2,0),FALSE)-AC$4</f>
        <v>3.9815565448046875</v>
      </c>
      <c r="AD34" s="2">
        <f t="shared" si="11"/>
        <v>-0.69408849499949188</v>
      </c>
      <c r="AE34" s="2">
        <f t="shared" si="6"/>
        <v>7.398959321077581</v>
      </c>
      <c r="AF34" s="2">
        <f t="shared" si="7"/>
        <v>3.0843414522050239</v>
      </c>
      <c r="AG34" s="2"/>
      <c r="AH34" s="6"/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MATCH("Hours", quarterly!$2:$2,0),FALSE) -B$4</f>
        <v>-1.0346918880925844</v>
      </c>
      <c r="C35" s="2">
        <f>VLOOKUP(DATE(YEAR(C$2), MONTH(C$2)+3*$A35,1), quarterly!$A:$BZ, MATCH("Hours", quarterly!$2:$2,0),FALSE) -C$4</f>
        <v>-4.3931524650689679</v>
      </c>
      <c r="D35" s="2">
        <f>VLOOKUP(DATE(YEAR(D$2), MONTH(D$2)+3*$A35,1), quarterly!$A:$BZ, MATCH("Hours", quarterly!$2:$2,0),FALSE) -D$4</f>
        <v>-2.0656061794635145</v>
      </c>
      <c r="E35" s="2">
        <f>VLOOKUP(DATE(YEAR(E$2), MONTH(E$2)+3*$A35,1), quarterly!$A:$BZ, MATCH("Hours", quarterly!$2:$2,0),FALSE) -E$4</f>
        <v>-0.16081853234503418</v>
      </c>
      <c r="F35" s="2">
        <f>VLOOKUP(DATE(YEAR(F$2), MONTH(F$2)+3*$A35,1), quarterly!$A:$BZ, MATCH("Hours", quarterly!$2:$2,0),FALSE) -F$4</f>
        <v>-3.4519958560812514</v>
      </c>
      <c r="G35" s="2"/>
      <c r="H35" s="2">
        <f>VLOOKUP(DATE(YEAR(H$2), MONTH(H$2)+3*$A35,1), quarterly!$A:$BZ, MATCH("Hours", quarterly!$2:$2,0),FALSE) -H$4</f>
        <v>1.146299366578692</v>
      </c>
      <c r="I35" s="2">
        <f>VLOOKUP(DATE(YEAR(I$2), MONTH(I$2)+3*$A35,1), quarterly!$A:$BZ, MATCH("Hours", quarterly!$2:$2,0),FALSE) -I$4</f>
        <v>-2.733262136767288</v>
      </c>
      <c r="J35" s="2">
        <f>VLOOKUP(DATE(YEAR(J$2), MONTH(J$2)+3*$A35,1), quarterly!$A:$BZ, MATCH("Hours", quarterly!$2:$2,0),FALSE) -J$4</f>
        <v>-4.7055814912416469</v>
      </c>
      <c r="K35" s="2">
        <f>VLOOKUP(DATE(YEAR(K$2), MONTH(K$2)+3*$A35,1), quarterly!$A:$BZ, MATCH("Hours", quarterly!$2:$2,0),FALSE) -K$4</f>
        <v>-7.7200893703188553</v>
      </c>
      <c r="L35" s="2">
        <f>VLOOKUP(DATE(YEAR(L$2), MONTH(L$2)+3*$A35,1), quarterly!$A:$BZ, MATCH("Hours", quarterly!$2:$2,0),FALSE) -L$4</f>
        <v>-7.7200893703188553</v>
      </c>
      <c r="M35" s="2">
        <f t="shared" si="9"/>
        <v>-4.7055814912416469</v>
      </c>
      <c r="N35" s="2">
        <f t="shared" si="10"/>
        <v>1.146299366578692</v>
      </c>
      <c r="O35" s="2">
        <f t="shared" si="4"/>
        <v>-2.9375746700292305</v>
      </c>
      <c r="P35" s="2">
        <f t="shared" si="8"/>
        <v>-3.7194218140044675</v>
      </c>
      <c r="Q35" s="2">
        <f t="shared" si="5"/>
        <v>-1.1528482447512798</v>
      </c>
      <c r="R35" s="2"/>
      <c r="S35" s="2">
        <f>VLOOKUP(DATE(YEAR(S$2),MONTH(S$2)+3*$A35,1),quarterly!$A:$BZ,MATCH("Hours",quarterly!$2:$2,0),FALSE)-S$4</f>
        <v>0.3091682643300202</v>
      </c>
      <c r="T35" s="2">
        <f>VLOOKUP(DATE(YEAR(T$2),MONTH(T$2)+3*$A35,1),quarterly!$A:$BZ,MATCH("Hours",quarterly!$2:$2,0),FALSE)-T$4</f>
        <v>1.9481685197424174</v>
      </c>
      <c r="U35" s="2">
        <f>VLOOKUP(DATE(YEAR(U$2),MONTH(U$2)+3*$A35,1),quarterly!$A:$BZ,MATCH("Hours",quarterly!$2:$2,0),FALSE)-U$4</f>
        <v>2.2768827242181131</v>
      </c>
      <c r="V35" s="2">
        <f>VLOOKUP(DATE(YEAR(V$2),MONTH(V$2)+3*$A35,1),quarterly!$A:$BZ,MATCH("Hours",quarterly!$2:$2,0),FALSE)-V$4</f>
        <v>3.8253532464703279</v>
      </c>
      <c r="W35" s="2">
        <f>VLOOKUP(DATE(YEAR(W$2),MONTH(W$2)+3*$A35,1),quarterly!$A:$BZ,MATCH("Hours",quarterly!$2:$2,0),FALSE)-W$4</f>
        <v>7.8272434906480104</v>
      </c>
      <c r="X35" s="2"/>
      <c r="Y35" s="2">
        <f>VLOOKUP(DATE(YEAR(Y$2),MONTH(Y$2)+3*$A35,1),quarterly!$A:$BZ,MATCH("Hours",quarterly!$2:$2,0),FALSE)-Y$4</f>
        <v>5.2169732598439307</v>
      </c>
      <c r="Z35" s="2">
        <f>VLOOKUP(DATE(YEAR(Z$2),MONTH(Z$2)+3*$A35,1),quarterly!$A:$BZ,MATCH("Hours",quarterly!$2:$2,0),FALSE)-Z$4</f>
        <v>1.6704321306951282</v>
      </c>
      <c r="AA35" s="2">
        <f>VLOOKUP(DATE(YEAR(AA$2),MONTH(AA$2)+3*$A35,1),quarterly!$A:$BZ,MATCH("Hours",quarterly!$2:$2,0),FALSE)-AA$4</f>
        <v>8.3197960507570778E-2</v>
      </c>
      <c r="AB35" s="2">
        <f>VLOOKUP(DATE(YEAR(AB$2),MONTH(AB$2)+3*$A35,1),quarterly!$A:$BZ,MATCH("Hours",quarterly!$2:$2,0),FALSE)-AB$4</f>
        <v>4.4299857766248669</v>
      </c>
      <c r="AC35" s="2">
        <f>VLOOKUP(DATE(YEAR(AC$2),MONTH(AC$2)+3*$A35,1),quarterly!$A:$BZ,MATCH("Hours",quarterly!$2:$2,0),FALSE)-AC$4</f>
        <v>4.4299857766248669</v>
      </c>
      <c r="AD35" s="2">
        <f t="shared" si="11"/>
        <v>8.3197960507570778E-2</v>
      </c>
      <c r="AE35" s="2">
        <f t="shared" si="6"/>
        <v>7.8272434906480104</v>
      </c>
      <c r="AF35" s="2">
        <f t="shared" si="7"/>
        <v>3.0652672636755991</v>
      </c>
      <c r="AG35" s="2"/>
      <c r="AH35" s="6"/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MATCH("Hours", quarterly!$2:$2,0),FALSE) -B$4</f>
        <v>-1.2262482126839109</v>
      </c>
      <c r="C36" s="2">
        <f>VLOOKUP(DATE(YEAR(C$2), MONTH(C$2)+3*$A36,1), quarterly!$A:$BZ, MATCH("Hours", quarterly!$2:$2,0),FALSE) -C$4</f>
        <v>-5.7491713072424071</v>
      </c>
      <c r="D36" s="2">
        <f>VLOOKUP(DATE(YEAR(D$2), MONTH(D$2)+3*$A36,1), quarterly!$A:$BZ, MATCH("Hours", quarterly!$2:$2,0),FALSE) -D$4</f>
        <v>-1.0937304127211913</v>
      </c>
      <c r="E36" s="2">
        <f>VLOOKUP(DATE(YEAR(E$2), MONTH(E$2)+3*$A36,1), quarterly!$A:$BZ, MATCH("Hours", quarterly!$2:$2,0),FALSE) -E$4</f>
        <v>5.8745716434931206E-2</v>
      </c>
      <c r="F36" s="2">
        <f>VLOOKUP(DATE(YEAR(F$2), MONTH(F$2)+3*$A36,1), quarterly!$A:$BZ, MATCH("Hours", quarterly!$2:$2,0),FALSE) -F$4</f>
        <v>-3.0540920578542239</v>
      </c>
      <c r="G36" s="2"/>
      <c r="H36" s="2">
        <f>VLOOKUP(DATE(YEAR(H$2), MONTH(H$2)+3*$A36,1), quarterly!$A:$BZ, MATCH("Hours", quarterly!$2:$2,0),FALSE) -H$4</f>
        <v>1.2544337127421521</v>
      </c>
      <c r="I36" s="2">
        <f>VLOOKUP(DATE(YEAR(I$2), MONTH(I$2)+3*$A36,1), quarterly!$A:$BZ, MATCH("Hours", quarterly!$2:$2,0),FALSE) -I$4</f>
        <v>-1.3088284362542613</v>
      </c>
      <c r="J36" s="2">
        <f>VLOOKUP(DATE(YEAR(J$2), MONTH(J$2)+3*$A36,1), quarterly!$A:$BZ, MATCH("Hours", quarterly!$2:$2,0),FALSE) -J$4</f>
        <v>-4.5244621263567053</v>
      </c>
      <c r="K36" s="2">
        <f>VLOOKUP(DATE(YEAR(K$2), MONTH(K$2)+3*$A36,1), quarterly!$A:$BZ, MATCH("Hours", quarterly!$2:$2,0),FALSE) -K$4</f>
        <v>-7.1921012936803956</v>
      </c>
      <c r="L36" s="2">
        <f>VLOOKUP(DATE(YEAR(L$2), MONTH(L$2)+3*$A36,1), quarterly!$A:$BZ, MATCH("Hours", quarterly!$2:$2,0),FALSE) -L$4</f>
        <v>-7.1921012936803956</v>
      </c>
      <c r="M36" s="2">
        <f t="shared" si="9"/>
        <v>-5.7491713072424071</v>
      </c>
      <c r="N36" s="2">
        <f t="shared" si="10"/>
        <v>1.2544337127421521</v>
      </c>
      <c r="O36" s="2">
        <f t="shared" si="4"/>
        <v>-2.4610507474947503</v>
      </c>
      <c r="P36" s="2">
        <f t="shared" si="8"/>
        <v>-2.9166452813054833</v>
      </c>
      <c r="Q36" s="2">
        <f t="shared" si="5"/>
        <v>-0.89982917255603589</v>
      </c>
      <c r="R36" s="2"/>
      <c r="S36" s="2">
        <f>VLOOKUP(DATE(YEAR(S$2),MONTH(S$2)+3*$A36,1),quarterly!$A:$BZ,MATCH("Hours",quarterly!$2:$2,0),FALSE)-S$4</f>
        <v>-2.553559544191037</v>
      </c>
      <c r="T36" s="2">
        <f>VLOOKUP(DATE(YEAR(T$2),MONTH(T$2)+3*$A36,1),quarterly!$A:$BZ,MATCH("Hours",quarterly!$2:$2,0),FALSE)-T$4</f>
        <v>2.762595067438447</v>
      </c>
      <c r="U36" s="2">
        <f>VLOOKUP(DATE(YEAR(U$2),MONTH(U$2)+3*$A36,1),quarterly!$A:$BZ,MATCH("Hours",quarterly!$2:$2,0),FALSE)-U$4</f>
        <v>2.6628935784846335</v>
      </c>
      <c r="V36" s="2">
        <f>VLOOKUP(DATE(YEAR(V$2),MONTH(V$2)+3*$A36,1),quarterly!$A:$BZ,MATCH("Hours",quarterly!$2:$2,0),FALSE)-V$4</f>
        <v>2.9069155854775905</v>
      </c>
      <c r="W36" s="2">
        <f>VLOOKUP(DATE(YEAR(W$2),MONTH(W$2)+3*$A36,1),quarterly!$A:$BZ,MATCH("Hours",quarterly!$2:$2,0),FALSE)-W$4</f>
        <v>8.5188908717549783</v>
      </c>
      <c r="X36" s="2"/>
      <c r="Y36" s="2">
        <f>VLOOKUP(DATE(YEAR(Y$2),MONTH(Y$2)+3*$A36,1),quarterly!$A:$BZ,MATCH("Hours",quarterly!$2:$2,0),FALSE)-Y$4</f>
        <v>5.3420749568842165</v>
      </c>
      <c r="Z36" s="2">
        <f>VLOOKUP(DATE(YEAR(Z$2),MONTH(Z$2)+3*$A36,1),quarterly!$A:$BZ,MATCH("Hours",quarterly!$2:$2,0),FALSE)-Z$4</f>
        <v>1.9385199886447468</v>
      </c>
      <c r="AA36" s="2">
        <f>VLOOKUP(DATE(YEAR(AA$2),MONTH(AA$2)+3*$A36,1),quarterly!$A:$BZ,MATCH("Hours",quarterly!$2:$2,0),FALSE)-AA$4</f>
        <v>0.14692909007921906</v>
      </c>
      <c r="AB36" s="2">
        <f>VLOOKUP(DATE(YEAR(AB$2),MONTH(AB$2)+3*$A36,1),quarterly!$A:$BZ,MATCH("Hours",quarterly!$2:$2,0),FALSE)-AB$4</f>
        <v>4.6804876220643372</v>
      </c>
      <c r="AC36" s="2">
        <f>VLOOKUP(DATE(YEAR(AC$2),MONTH(AC$2)+3*$A36,1),quarterly!$A:$BZ,MATCH("Hours",quarterly!$2:$2,0),FALSE)-AC$4</f>
        <v>4.6804876220643372</v>
      </c>
      <c r="AD36" s="2">
        <f t="shared" si="11"/>
        <v>-2.553559544191037</v>
      </c>
      <c r="AE36" s="2">
        <f t="shared" si="6"/>
        <v>8.5188908717549783</v>
      </c>
      <c r="AF36" s="2">
        <f t="shared" si="7"/>
        <v>2.9339719129596813</v>
      </c>
      <c r="AG36" s="2"/>
      <c r="AH36" s="6"/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MATCH("Hours", quarterly!$2:$2,0),FALSE) -B$4</f>
        <v>-1.9180934515345258</v>
      </c>
      <c r="C37" s="2">
        <f>VLOOKUP(DATE(YEAR(C$2), MONTH(C$2)+3*$A37,1), quarterly!$A:$BZ, MATCH("Hours", quarterly!$2:$2,0),FALSE) -C$4</f>
        <v>-5.2409633980254133</v>
      </c>
      <c r="D37" s="2">
        <f>VLOOKUP(DATE(YEAR(D$2), MONTH(D$2)+3*$A37,1), quarterly!$A:$BZ, MATCH("Hours", quarterly!$2:$2,0),FALSE) -D$4</f>
        <v>-0.44281754807320906</v>
      </c>
      <c r="E37" s="2">
        <f>VLOOKUP(DATE(YEAR(E$2), MONTH(E$2)+3*$A37,1), quarterly!$A:$BZ, MATCH("Hours", quarterly!$2:$2,0),FALSE) -E$4</f>
        <v>0.29565512361060509</v>
      </c>
      <c r="F37" s="2">
        <f>VLOOKUP(DATE(YEAR(F$2), MONTH(F$2)+3*$A37,1), quarterly!$A:$BZ, MATCH("Hours", quarterly!$2:$2,0),FALSE) -F$4</f>
        <v>-2.4267660121444736</v>
      </c>
      <c r="G37" s="2"/>
      <c r="H37" s="2">
        <f>VLOOKUP(DATE(YEAR(H$2), MONTH(H$2)+3*$A37,1), quarterly!$A:$BZ, MATCH("Hours", quarterly!$2:$2,0),FALSE) -H$4</f>
        <v>0.97473707255798758</v>
      </c>
      <c r="I37" s="2">
        <f>VLOOKUP(DATE(YEAR(I$2), MONTH(I$2)+3*$A37,1), quarterly!$A:$BZ, MATCH("Hours", quarterly!$2:$2,0),FALSE) -I$4</f>
        <v>-0.49885302942463072</v>
      </c>
      <c r="J37" s="2">
        <f>VLOOKUP(DATE(YEAR(J$2), MONTH(J$2)+3*$A37,1), quarterly!$A:$BZ, MATCH("Hours", quarterly!$2:$2,0),FALSE) -J$4</f>
        <v>-4.3220104626497227</v>
      </c>
      <c r="K37" s="2">
        <f>VLOOKUP(DATE(YEAR(K$2), MONTH(K$2)+3*$A37,1), quarterly!$A:$BZ, MATCH("Hours", quarterly!$2:$2,0),FALSE) -K$4</f>
        <v>-6.5496521673741963</v>
      </c>
      <c r="L37" s="2">
        <f>VLOOKUP(DATE(YEAR(L$2), MONTH(L$2)+3*$A37,1), quarterly!$A:$BZ, MATCH("Hours", quarterly!$2:$2,0),FALSE) -L$4</f>
        <v>-6.5496521673741963</v>
      </c>
      <c r="M37" s="2">
        <f t="shared" si="9"/>
        <v>-5.2409633980254133</v>
      </c>
      <c r="N37" s="2">
        <f t="shared" si="10"/>
        <v>0.97473707255798758</v>
      </c>
      <c r="O37" s="2">
        <f t="shared" si="4"/>
        <v>-2.0878149125707384</v>
      </c>
      <c r="P37" s="2">
        <f t="shared" si="8"/>
        <v>-2.4104317460371769</v>
      </c>
      <c r="Q37" s="2">
        <f t="shared" si="5"/>
        <v>-0.72601446979324302</v>
      </c>
      <c r="R37" s="2"/>
      <c r="S37" s="2">
        <f>VLOOKUP(DATE(YEAR(S$2),MONTH(S$2)+3*$A37,1),quarterly!$A:$BZ,MATCH("Hours",quarterly!$2:$2,0),FALSE)-S$4</f>
        <v>-3.6127048988189001</v>
      </c>
      <c r="T37" s="2">
        <f>VLOOKUP(DATE(YEAR(T$2),MONTH(T$2)+3*$A37,1),quarterly!$A:$BZ,MATCH("Hours",quarterly!$2:$2,0),FALSE)-T$4</f>
        <v>3.079857876951611</v>
      </c>
      <c r="U37" s="2">
        <f>VLOOKUP(DATE(YEAR(U$2),MONTH(U$2)+3*$A37,1),quarterly!$A:$BZ,MATCH("Hours",quarterly!$2:$2,0),FALSE)-U$4</f>
        <v>3.6387269711322059</v>
      </c>
      <c r="V37" s="2">
        <f>VLOOKUP(DATE(YEAR(V$2),MONTH(V$2)+3*$A37,1),quarterly!$A:$BZ,MATCH("Hours",quarterly!$2:$2,0),FALSE)-V$4</f>
        <v>1.0484962356348151</v>
      </c>
      <c r="W37" s="2">
        <f>VLOOKUP(DATE(YEAR(W$2),MONTH(W$2)+3*$A37,1),quarterly!$A:$BZ,MATCH("Hours",quarterly!$2:$2,0),FALSE)-W$4</f>
        <v>8.8227588501778769</v>
      </c>
      <c r="X37" s="2"/>
      <c r="Y37" s="2">
        <f>VLOOKUP(DATE(YEAR(Y$2),MONTH(Y$2)+3*$A37,1),quarterly!$A:$BZ,MATCH("Hours",quarterly!$2:$2,0),FALSE)-Y$4</f>
        <v>5.6633761722050826</v>
      </c>
      <c r="Z37" s="2">
        <f>VLOOKUP(DATE(YEAR(Z$2),MONTH(Z$2)+3*$A37,1),quarterly!$A:$BZ,MATCH("Hours",quarterly!$2:$2,0),FALSE)-Z$4</f>
        <v>2.3263243767663973</v>
      </c>
      <c r="AA37" s="2">
        <f>VLOOKUP(DATE(YEAR(AA$2),MONTH(AA$2)+3*$A37,1),quarterly!$A:$BZ,MATCH("Hours",quarterly!$2:$2,0),FALSE)-AA$4</f>
        <v>0.59650639765754798</v>
      </c>
      <c r="AB37" s="2">
        <f>VLOOKUP(DATE(YEAR(AB$2),MONTH(AB$2)+3*$A37,1),quarterly!$A:$BZ,MATCH("Hours",quarterly!$2:$2,0),FALSE)-AB$4</f>
        <v>4.997598003870829</v>
      </c>
      <c r="AC37" s="2">
        <f>VLOOKUP(DATE(YEAR(AC$2),MONTH(AC$2)+3*$A37,1),quarterly!$A:$BZ,MATCH("Hours",quarterly!$2:$2,0),FALSE)-AC$4</f>
        <v>4.997598003870829</v>
      </c>
      <c r="AD37" s="2">
        <f>MIN(S37:AA37)</f>
        <v>-3.6127048988189001</v>
      </c>
      <c r="AE37" s="2">
        <f t="shared" si="6"/>
        <v>8.8227588501778769</v>
      </c>
      <c r="AF37" s="2">
        <f t="shared" si="7"/>
        <v>2.9512155539530522</v>
      </c>
      <c r="AG37" s="2"/>
      <c r="AH37" s="6"/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MATCH("Hours", quarterly!$2:$2,0),FALSE) -D$4</f>
        <v>-0.13557809216669003</v>
      </c>
      <c r="F38" s="2">
        <f>VLOOKUP(DATE(YEAR(F$2), MONTH(F$2)+3*$A38,1), quarterly!$A:$BZ, MATCH("Hours", quarterly!$2:$2,0),FALSE) -F$4</f>
        <v>-2.3044200133147417</v>
      </c>
      <c r="H38" s="2">
        <f>VLOOKUP(DATE(YEAR(H$2), MONTH(H$2)+3*$A38,1), quarterly!$A:$BZ, MATCH("Hours", quarterly!$2:$2,0),FALSE) -H$4</f>
        <v>0.93829238423387706</v>
      </c>
      <c r="I38" s="2">
        <f>VLOOKUP(DATE(YEAR(I$2), MONTH(I$2)+3*$A38,1), quarterly!$A:$BZ, MATCH("Hours", quarterly!$2:$2,0),FALSE) -I$4</f>
        <v>-0.23076517147501208</v>
      </c>
      <c r="J38" s="2">
        <f>VLOOKUP(DATE(YEAR(J$2), MONTH(J$2)+3*$A38,1), quarterly!$A:$BZ, MATCH("Hours", quarterly!$2:$2,0),FALSE) -J$4</f>
        <v>-3.5447240071426602</v>
      </c>
      <c r="K38" s="2">
        <f>VLOOKUP(DATE(YEAR(K$2), MONTH(K$2)+3*$A38,1), quarterly!$A:$BZ, MATCH("Hours", quarterly!$2:$2,0),FALSE) -K$4</f>
        <v>-5.7422490839145288</v>
      </c>
      <c r="L38" s="2">
        <f>VLOOKUP(DATE(YEAR(L$2), MONTH(L$2)+3*$A38,1), quarterly!$A:$BZ, MATCH("Hours", quarterly!$2:$2,0),FALSE) -L$4</f>
        <v>-5.7422490839145288</v>
      </c>
      <c r="M38" s="2">
        <f t="shared" si="9"/>
        <v>-3.5447240071426602</v>
      </c>
      <c r="N38" s="2">
        <f t="shared" si="10"/>
        <v>0.93829238423387706</v>
      </c>
      <c r="O38" s="2">
        <f t="shared" si="4"/>
        <v>-2.1767731783226134</v>
      </c>
      <c r="P38" s="2">
        <f t="shared" si="8"/>
        <v>-1.887744589308836</v>
      </c>
      <c r="Q38" s="2">
        <f t="shared" si="5"/>
        <v>-0.6830638145404323</v>
      </c>
      <c r="R38" s="2"/>
      <c r="U38" s="2">
        <f>VLOOKUP(DATE(YEAR(U$2),MONTH(U$2)+3*$A38,1),quarterly!$A:$BZ,MATCH("Hours",quarterly!$2:$2,0),FALSE)-U$4</f>
        <v>4.6788341535428692</v>
      </c>
      <c r="V38" s="2"/>
      <c r="W38" s="2">
        <f>VLOOKUP(DATE(YEAR(W$2),MONTH(W$2)+3*$A38,1),quarterly!$A:$BZ,MATCH("Hours",quarterly!$2:$2,0),FALSE)-W$4</f>
        <v>8.7315476473833691</v>
      </c>
      <c r="Y38" s="2">
        <f>VLOOKUP(DATE(YEAR(Y$2),MONTH(Y$2)+3*$A38,1),quarterly!$A:$BZ,MATCH("Hours",quarterly!$2:$2,0),FALSE)-Y$4</f>
        <v>6.3979099690852177</v>
      </c>
      <c r="Z38" s="2">
        <f>VLOOKUP(DATE(YEAR(Z$2),MONTH(Z$2)+3*$A38,1),quarterly!$A:$BZ,MATCH("Hours",quarterly!$2:$2,0),FALSE)-Z$4</f>
        <v>2.0906311086391378</v>
      </c>
      <c r="AA38" s="2">
        <f>VLOOKUP(DATE(YEAR(AA$2),MONTH(AA$2)+3*$A38,1),quarterly!$A:$BZ,MATCH("Hours",quarterly!$2:$2,0),FALSE)-AA$4</f>
        <v>1.3588057048684909</v>
      </c>
      <c r="AB38" s="2"/>
      <c r="AC38" s="2"/>
      <c r="AD38" s="2">
        <f t="shared" ref="AD38:AD45" si="12">MIN(S38:AA38)</f>
        <v>1.3588057048684909</v>
      </c>
      <c r="AE38" s="2">
        <f t="shared" si="6"/>
        <v>8.7315476473833691</v>
      </c>
      <c r="AF38" s="2">
        <f t="shared" si="7"/>
        <v>4.6515457167038168</v>
      </c>
      <c r="AG38" s="2"/>
      <c r="AH38" s="6"/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MATCH("Hours", quarterly!$2:$2,0),FALSE) -D$4</f>
        <v>0.25043276209983034</v>
      </c>
      <c r="F39" s="2">
        <f>VLOOKUP(DATE(YEAR(F$2), MONTH(F$2)+3*$A39,1), quarterly!$A:$BZ, MATCH("Hours", quarterly!$2:$2,0),FALSE) -F$4</f>
        <v>0.1167864533540206</v>
      </c>
      <c r="H39" s="2">
        <f>VLOOKUP(DATE(YEAR(H$2), MONTH(H$2)+3*$A39,1), quarterly!$A:$BZ, MATCH("Hours", quarterly!$2:$2,0),FALSE) -H$4</f>
        <v>0.56116617727876172</v>
      </c>
      <c r="I39" s="2">
        <f>VLOOKUP(DATE(YEAR(I$2), MONTH(I$2)+3*$A39,1), quarterly!$A:$BZ, MATCH("Hours", quarterly!$2:$2,0),FALSE) -I$4</f>
        <v>0.15703921664663811</v>
      </c>
      <c r="J39" s="2">
        <f>VLOOKUP(DATE(YEAR(J$2), MONTH(J$2)+3*$A39,1), quarterly!$A:$BZ, MATCH("Hours", quarterly!$2:$2,0),FALSE) -J$4</f>
        <v>-3.4809928775710119</v>
      </c>
      <c r="K39" s="2">
        <f>VLOOKUP(DATE(YEAR(K$2), MONTH(K$2)+3*$A39,1), quarterly!$A:$BZ, MATCH("Hours", quarterly!$2:$2,0),FALSE) -K$4</f>
        <v>-5.6443389395245696</v>
      </c>
      <c r="L39" s="2">
        <f>VLOOKUP(DATE(YEAR(L$2), MONTH(L$2)+3*$A39,1), quarterly!$A:$BZ, MATCH("Hours", quarterly!$2:$2,0),FALSE) -L$4</f>
        <v>-5.6443389395245696</v>
      </c>
      <c r="M39" s="2">
        <f t="shared" si="9"/>
        <v>-3.4809928775710119</v>
      </c>
      <c r="N39" s="2">
        <f t="shared" si="10"/>
        <v>0.56116617727876172</v>
      </c>
      <c r="O39" s="2">
        <f t="shared" si="4"/>
        <v>-1.6580679939632321</v>
      </c>
      <c r="P39" s="2">
        <f t="shared" si="8"/>
        <v>-1.6619768304621869</v>
      </c>
      <c r="Q39" s="2">
        <f t="shared" si="5"/>
        <v>0.33897631531639116</v>
      </c>
      <c r="R39" s="2"/>
      <c r="U39" s="2">
        <f>VLOOKUP(DATE(YEAR(U$2),MONTH(U$2)+3*$A39,1),quarterly!$A:$BZ,MATCH("Hours",quarterly!$2:$2,0),FALSE)-U$4</f>
        <v>4.2475958528716555</v>
      </c>
      <c r="W39" s="2">
        <f>VLOOKUP(DATE(YEAR(W$2),MONTH(W$2)+3*$A39,1),quarterly!$A:$BZ,MATCH("Hours",quarterly!$2:$2,0),FALSE)-W$4</f>
        <v>9.1650747635306882</v>
      </c>
      <c r="Y39" s="2">
        <f>VLOOKUP(DATE(YEAR(Y$2),MONTH(Y$2)+3*$A39,1),quarterly!$A:$BZ,MATCH("Hours",quarterly!$2:$2,0),FALSE)-Y$4</f>
        <v>6.6040173266292461</v>
      </c>
      <c r="Z39" s="2">
        <f>VLOOKUP(DATE(YEAR(Z$2),MONTH(Z$2)+3*$A39,1),quarterly!$A:$BZ,MATCH("Hours",quarterly!$2:$2,0),FALSE)-Z$4</f>
        <v>2.7386106877668999</v>
      </c>
      <c r="AA39" s="2">
        <f>VLOOKUP(DATE(YEAR(AA$2),MONTH(AA$2)+3*$A39,1),quarterly!$A:$BZ,MATCH("Hours",quarterly!$2:$2,0),FALSE)-AA$4</f>
        <v>1.6902012502476742</v>
      </c>
      <c r="AC39" s="2"/>
      <c r="AD39" s="2">
        <f t="shared" si="12"/>
        <v>1.6902012502476742</v>
      </c>
      <c r="AE39" s="2">
        <f t="shared" si="6"/>
        <v>9.1650747635306882</v>
      </c>
      <c r="AF39" s="2">
        <f t="shared" si="7"/>
        <v>4.8890999762092333</v>
      </c>
      <c r="AG39" s="2"/>
      <c r="AH39" s="6"/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MATCH("Hours", quarterly!$2:$2,0),FALSE) -D$4</f>
        <v>1.2262661547474027</v>
      </c>
      <c r="F40" s="2">
        <f>VLOOKUP(DATE(YEAR(F$2), MONTH(F$2)+3*$A40,1), quarterly!$A:$BZ, MATCH("Hours", quarterly!$2:$2,0),FALSE) -F$4</f>
        <v>0.54507062292444952</v>
      </c>
      <c r="H40" s="2">
        <f>VLOOKUP(DATE(YEAR(H$2), MONTH(H$2)+3*$A40,1), quarterly!$A:$BZ, MATCH("Hours", quarterly!$2:$2,0),FALSE) -H$4</f>
        <v>-8.2359170855115238E-2</v>
      </c>
      <c r="I40" s="2">
        <f>VLOOKUP(DATE(YEAR(I$2), MONTH(I$2)+3*$A40,1), quarterly!$A:$BZ, MATCH("Hours", quarterly!$2:$2,0),FALSE) -I$4</f>
        <v>-7.8654051480621101E-2</v>
      </c>
      <c r="J40" s="2">
        <f>VLOOKUP(DATE(YEAR(J$2), MONTH(J$2)+3*$A40,1), quarterly!$A:$BZ, MATCH("Hours", quarterly!$2:$2,0),FALSE) -J$4</f>
        <v>-3.0314155699926828</v>
      </c>
      <c r="K40" s="2">
        <f>VLOOKUP(DATE(YEAR(K$2), MONTH(K$2)+3*$A40,1), quarterly!$A:$BZ, MATCH("Hours", quarterly!$2:$2,0),FALSE) -K$4</f>
        <v>-5.2105559473765641</v>
      </c>
      <c r="L40" s="2">
        <f>VLOOKUP(DATE(YEAR(L$2), MONTH(L$2)+3*$A40,1), quarterly!$A:$BZ, MATCH("Hours", quarterly!$2:$2,0),FALSE) -L$4</f>
        <v>-5.2105559473765641</v>
      </c>
      <c r="M40" s="2">
        <f>MIN(B40:J40)</f>
        <v>-3.0314155699926828</v>
      </c>
      <c r="N40" s="2">
        <f t="shared" si="10"/>
        <v>1.2262661547474027</v>
      </c>
      <c r="O40" s="2">
        <f t="shared" si="4"/>
        <v>-1.5715828233561067</v>
      </c>
      <c r="P40" s="2">
        <f t="shared" si="8"/>
        <v>-1.5550348107366521</v>
      </c>
      <c r="Q40" s="2">
        <f t="shared" si="5"/>
        <v>0.23135572603466714</v>
      </c>
      <c r="R40" s="2"/>
      <c r="U40" s="2">
        <f>VLOOKUP(DATE(YEAR(U$2),MONTH(U$2)+3*$A40,1),quarterly!$A:$BZ,MATCH("Hours",quarterly!$2:$2,0),FALSE)-U$4</f>
        <v>5.0197758060674458</v>
      </c>
      <c r="W40" s="2">
        <f>VLOOKUP(DATE(YEAR(W$2),MONTH(W$2)+3*$A40,1),quarterly!$A:$BZ,MATCH("Hours",quarterly!$2:$2,0),FALSE)-W$4</f>
        <v>9.1147577067625605</v>
      </c>
      <c r="Y40" s="2">
        <f>VLOOKUP(DATE(YEAR(Y$2),MONTH(Y$2)+3*$A40,1),quarterly!$A:$BZ,MATCH("Hours",quarterly!$2:$2,0),FALSE)-Y$4</f>
        <v>6.8177529144371585</v>
      </c>
      <c r="Z40" s="2">
        <f>VLOOKUP(DATE(YEAR(Z$2),MONTH(Z$2)+3*$A40,1),quarterly!$A:$BZ,MATCH("Hours",quarterly!$2:$2,0),FALSE)-Z$4</f>
        <v>2.4517083839849843</v>
      </c>
      <c r="AA40" s="2">
        <f>VLOOKUP(DATE(YEAR(AA$2),MONTH(AA$2)+3*$A40,1),quarterly!$A:$BZ,MATCH("Hours",quarterly!$2:$2,0),FALSE)-AA$4</f>
        <v>2.2268810905077787</v>
      </c>
      <c r="AC40" s="2"/>
      <c r="AD40" s="2">
        <f t="shared" si="12"/>
        <v>2.2268810905077787</v>
      </c>
      <c r="AE40" s="2">
        <f t="shared" si="6"/>
        <v>9.1147577067625605</v>
      </c>
      <c r="AF40" s="2">
        <f t="shared" si="7"/>
        <v>5.1261751803519848</v>
      </c>
      <c r="AG40" s="2"/>
      <c r="AH40" s="6"/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MATCH("Hours", quarterly!$2:$2,0),FALSE) -D$4</f>
        <v>2.2663733371580661</v>
      </c>
      <c r="F41" s="2">
        <f>VLOOKUP(DATE(YEAR(F$2), MONTH(F$2)+3*$A41,1), quarterly!$A:$BZ, MATCH("Hours", quarterly!$2:$2,0),FALSE) -F$4</f>
        <v>1.2367180040314183</v>
      </c>
      <c r="H41" s="2">
        <f>VLOOKUP(DATE(YEAR(H$2), MONTH(H$2)+3*$A41,1), quarterly!$A:$BZ, MATCH("Hours", quarterly!$2:$2,0),FALSE) -H$4</f>
        <v>4.2742526185171048E-2</v>
      </c>
      <c r="I41" s="2">
        <f>VLOOKUP(DATE(YEAR(I$2), MONTH(I$2)+3*$A41,1), quarterly!$A:$BZ, MATCH("Hours", quarterly!$2:$2,0),FALSE) -I$4</f>
        <v>0.56932552764714117</v>
      </c>
      <c r="J41" s="2">
        <f>VLOOKUP(DATE(YEAR(J$2), MONTH(J$2)+3*$A41,1), quarterly!$A:$BZ, MATCH("Hours", quarterly!$2:$2,0),FALSE) -J$4</f>
        <v>-2.2691162627817398</v>
      </c>
      <c r="K41" s="2">
        <f>VLOOKUP(DATE(YEAR(K$2), MONTH(K$2)+3*$A41,1), quarterly!$A:$BZ, MATCH("Hours", quarterly!$2:$2,0),FALSE) -K$4</f>
        <v>-4.7621267155563851</v>
      </c>
      <c r="L41" s="2">
        <f>VLOOKUP(DATE(YEAR(L$2), MONTH(L$2)+3*$A41,1), quarterly!$A:$BZ, MATCH("Hours", quarterly!$2:$2,0),FALSE) -L$4</f>
        <v>-4.7621267155563851</v>
      </c>
      <c r="M41" s="2">
        <f t="shared" si="9"/>
        <v>-2.2691162627817398</v>
      </c>
      <c r="N41" s="2">
        <f t="shared" si="10"/>
        <v>2.2663733371580661</v>
      </c>
      <c r="O41" s="2">
        <f t="shared" si="4"/>
        <v>-1.0364913840948788</v>
      </c>
      <c r="P41" s="2">
        <f t="shared" si="8"/>
        <v>-0.84989536756729933</v>
      </c>
      <c r="Q41" s="2">
        <f t="shared" si="5"/>
        <v>0.63973026510829467</v>
      </c>
      <c r="R41" s="2"/>
      <c r="U41" s="2">
        <f>VLOOKUP(DATE(YEAR(U$2),MONTH(U$2)+3*$A41,1),quarterly!$A:$BZ,MATCH("Hours",quarterly!$2:$2,0),FALSE)-U$4</f>
        <v>5.739769914144758</v>
      </c>
      <c r="W41" s="2">
        <f>VLOOKUP(DATE(YEAR(W$2),MONTH(W$2)+3*$A41,1),quarterly!$A:$BZ,MATCH("Hours",quarterly!$2:$2,0),FALSE)-W$4</f>
        <v>8.2442056455125972</v>
      </c>
      <c r="Y41" s="2">
        <f>VLOOKUP(DATE(YEAR(Y$2),MONTH(Y$2)+3*$A41,1),quarterly!$A:$BZ,MATCH("Hours",quarterly!$2:$2,0),FALSE)-Y$4</f>
        <v>7.4160358346745685</v>
      </c>
      <c r="Z41" s="2">
        <f>VLOOKUP(DATE(YEAR(Z$2),MONTH(Z$2)+3*$A41,1),quarterly!$A:$BZ,MATCH("Hours",quarterly!$2:$2,0),FALSE)-Z$4</f>
        <v>2.0199340872748328</v>
      </c>
      <c r="AA41" s="2">
        <f>VLOOKUP(DATE(YEAR(AA$2),MONTH(AA$2)+3*$A41,1),quarterly!$A:$BZ,MATCH("Hours",quarterly!$2:$2,0),FALSE)-AA$4</f>
        <v>2.5482352154648611</v>
      </c>
      <c r="AC41" s="2"/>
      <c r="AD41" s="2">
        <f t="shared" si="12"/>
        <v>2.0199340872748328</v>
      </c>
      <c r="AE41" s="2">
        <f t="shared" si="6"/>
        <v>8.2442056455125972</v>
      </c>
      <c r="AF41" s="2">
        <f t="shared" si="7"/>
        <v>5.1936361394143242</v>
      </c>
      <c r="AG41" s="2"/>
      <c r="AH41" s="6"/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MATCH("Hours", quarterly!$2:$2,0),FALSE) -D$4</f>
        <v>1.8351350364868522</v>
      </c>
      <c r="F42" s="2">
        <f>VLOOKUP(DATE(YEAR(F$2), MONTH(F$2)+3*$A42,1), quarterly!$A:$BZ, MATCH("Hours", quarterly!$2:$2,0),FALSE) -F$4</f>
        <v>1.5405859824543164</v>
      </c>
      <c r="H42" s="2">
        <f>VLOOKUP(DATE(YEAR(H$2), MONTH(H$2)+3*$A42,1), quarterly!$A:$BZ, MATCH("Hours", quarterly!$2:$2,0),FALSE) -H$4</f>
        <v>0.36404374150603658</v>
      </c>
      <c r="I42" s="2">
        <f>VLOOKUP(DATE(YEAR(I$2), MONTH(I$2)+3*$A42,1), quarterly!$A:$BZ, MATCH("Hours", quarterly!$2:$2,0),FALSE) -I$4</f>
        <v>0.28242322386522511</v>
      </c>
      <c r="J42" s="2">
        <f>VLOOKUP(DATE(YEAR(J$2), MONTH(J$2)+3*$A42,1), quarterly!$A:$BZ, MATCH("Hours", quarterly!$2:$2,0),FALSE) -J$4</f>
        <v>-1.9377207174025566</v>
      </c>
      <c r="K42" s="2">
        <f>VLOOKUP(DATE(YEAR(K$2), MONTH(K$2)+3*$A42,1), quarterly!$A:$BZ, MATCH("Hours", quarterly!$2:$2,0),FALSE) -K$4</f>
        <v>-4.5116248701169148</v>
      </c>
      <c r="L42" s="2">
        <f>VLOOKUP(DATE(YEAR(L$2), MONTH(L$2)+3*$A42,1), quarterly!$A:$BZ, MATCH("Hours", quarterly!$2:$2,0),FALSE) -L$4</f>
        <v>-4.5116248701169148</v>
      </c>
      <c r="M42" s="2">
        <f t="shared" si="9"/>
        <v>-1.9377207174025566</v>
      </c>
      <c r="N42" s="2">
        <f t="shared" si="10"/>
        <v>1.8351350364868522</v>
      </c>
      <c r="O42" s="2">
        <f t="shared" si="4"/>
        <v>-0.85245852793877863</v>
      </c>
      <c r="P42" s="2">
        <f t="shared" si="8"/>
        <v>-0.82764874676866573</v>
      </c>
      <c r="Q42" s="2">
        <f t="shared" si="5"/>
        <v>0.95231486198017645</v>
      </c>
      <c r="R42" s="2"/>
      <c r="U42" s="2">
        <f>VLOOKUP(DATE(YEAR(U$2),MONTH(U$2)+3*$A42,1),quarterly!$A:$BZ,MATCH("Hours",quarterly!$2:$2,0),FALSE)-U$4</f>
        <v>6.1791403657742965</v>
      </c>
      <c r="W42" s="2">
        <f>VLOOKUP(DATE(YEAR(W$2),MONTH(W$2)+3*$A42,1),quarterly!$A:$BZ,MATCH("Hours",quarterly!$2:$2,0),FALSE)-W$4</f>
        <v>6.1471100750068892</v>
      </c>
      <c r="Y42" s="2">
        <f>VLOOKUP(DATE(YEAR(Y$2),MONTH(Y$2)+3*$A42,1),quarterly!$A:$BZ,MATCH("Hours",quarterly!$2:$2,0),FALSE)-Y$4</f>
        <v>7.0716481599720709</v>
      </c>
      <c r="Z42" s="2">
        <f>VLOOKUP(DATE(YEAR(Z$2),MONTH(Z$2)+3*$A42,1),quarterly!$A:$BZ,MATCH("Hours",quarterly!$2:$2,0),FALSE)-Z$4</f>
        <v>2.4371101749816364</v>
      </c>
      <c r="AA42" s="2">
        <f>VLOOKUP(DATE(YEAR(AA$2),MONTH(AA$2)+3*$A42,1),quarterly!$A:$BZ,MATCH("Hours",quarterly!$2:$2,0),FALSE)-AA$4</f>
        <v>2.5781944112265371</v>
      </c>
      <c r="AC42" s="2"/>
      <c r="AD42" s="2">
        <f t="shared" si="12"/>
        <v>2.4371101749816364</v>
      </c>
      <c r="AE42" s="2">
        <f t="shared" si="6"/>
        <v>7.0716481599720709</v>
      </c>
      <c r="AF42" s="2">
        <f t="shared" si="7"/>
        <v>4.8826406373922868</v>
      </c>
      <c r="AG42" s="2"/>
      <c r="AH42" s="6"/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MATCH("Hours", quarterly!$2:$2,0),FALSE) -D$4</f>
        <v>2.6073149896826431</v>
      </c>
      <c r="F43" s="2">
        <f>VLOOKUP(DATE(YEAR(F$2), MONTH(F$2)+3*$A43,1), quarterly!$A:$BZ, MATCH("Hours", quarterly!$2:$2,0),FALSE) -F$4</f>
        <v>1.4493747796598095</v>
      </c>
      <c r="H43" s="2">
        <f>VLOOKUP(DATE(YEAR(H$2), MONTH(H$2)+3*$A43,1), quarterly!$A:$BZ, MATCH("Hours", quarterly!$2:$2,0),FALSE) -H$4</f>
        <v>1.0985775383861716</v>
      </c>
      <c r="I43" s="2">
        <f>VLOOKUP(DATE(YEAR(I$2), MONTH(I$2)+3*$A43,1), quarterly!$A:$BZ, MATCH("Hours", quarterly!$2:$2,0),FALSE) -I$4</f>
        <v>-0.14935107284492588</v>
      </c>
      <c r="J43" s="2">
        <f>VLOOKUP(DATE(YEAR(J$2), MONTH(J$2)+3*$A43,1), quarterly!$A:$BZ, MATCH("Hours", quarterly!$2:$2,0),FALSE) -J$4</f>
        <v>-1.4010408771424521</v>
      </c>
      <c r="K43" s="2">
        <f>VLOOKUP(DATE(YEAR(K$2), MONTH(K$2)+3*$A43,1), quarterly!$A:$BZ, MATCH("Hours", quarterly!$2:$2,0),FALSE) -K$4</f>
        <v>-4.1945144883104231</v>
      </c>
      <c r="L43" s="2">
        <f>VLOOKUP(DATE(YEAR(L$2), MONTH(L$2)+3*$A43,1), quarterly!$A:$BZ, MATCH("Hours", quarterly!$2:$2,0),FALSE) -L$4</f>
        <v>-4.1945144883104231</v>
      </c>
      <c r="M43" s="2">
        <f t="shared" si="9"/>
        <v>-1.4010408771424521</v>
      </c>
      <c r="N43" s="2">
        <f t="shared" si="10"/>
        <v>2.6073149896826431</v>
      </c>
      <c r="O43" s="2">
        <f t="shared" si="4"/>
        <v>-0.63939082405036396</v>
      </c>
      <c r="P43" s="2">
        <f t="shared" si="8"/>
        <v>-0.77519597499368897</v>
      </c>
      <c r="Q43" s="2">
        <f t="shared" si="5"/>
        <v>1.2739761590229906</v>
      </c>
      <c r="R43" s="2"/>
      <c r="U43" s="2">
        <f>VLOOKUP(DATE(YEAR(U$2),MONTH(U$2)+3*$A43,1),quarterly!$A:$BZ,MATCH("Hours",quarterly!$2:$2,0),FALSE)-U$4</f>
        <v>6.0961109480758822</v>
      </c>
      <c r="Y43" s="2">
        <f>VLOOKUP(DATE(YEAR(Y$2),MONTH(Y$2)+3*$A43,1),quarterly!$A:$BZ,MATCH("Hours",quarterly!$2:$2,0),FALSE)-Y$4</f>
        <v>8.0287504500659512</v>
      </c>
      <c r="Z43" s="2">
        <f>VLOOKUP(DATE(YEAR(Z$2),MONTH(Z$2)+3*$A43,1),quarterly!$A:$BZ,MATCH("Hours",quarterly!$2:$2,0),FALSE)-Z$4</f>
        <v>2.8547858871972078</v>
      </c>
      <c r="AA43" s="2">
        <f>VLOOKUP(DATE(YEAR(AA$2),MONTH(AA$2)+3*$A43,1),quarterly!$A:$BZ,MATCH("Hours",quarterly!$2:$2,0),FALSE)-AA$4</f>
        <v>2.6674931613444857</v>
      </c>
      <c r="AC43" s="2"/>
      <c r="AD43" s="2">
        <f t="shared" si="12"/>
        <v>2.6674931613444857</v>
      </c>
      <c r="AE43" s="2">
        <f t="shared" si="6"/>
        <v>8.0287504500659512</v>
      </c>
      <c r="AF43" s="2">
        <f t="shared" si="7"/>
        <v>4.9117851116708815</v>
      </c>
      <c r="AG43" s="2"/>
      <c r="AH43" s="6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MATCH("Hours", quarterly!$2:$2,0),FALSE) -D$4</f>
        <v>3.3273090977599553</v>
      </c>
      <c r="F44" s="2">
        <f>VLOOKUP(DATE(YEAR(F$2), MONTH(F$2)+3*$A44,1), quarterly!$A:$BZ, MATCH("Hours", quarterly!$2:$2,0),FALSE) -F$4</f>
        <v>1.8829018958071277</v>
      </c>
      <c r="H44" s="2">
        <f>VLOOKUP(DATE(YEAR(H$2), MONTH(H$2)+3*$A44,1), quarterly!$A:$BZ, MATCH("Hours", quarterly!$2:$2,0),FALSE) -H$4</f>
        <v>1.3046848959302004</v>
      </c>
      <c r="I44" s="2">
        <f>VLOOKUP(DATE(YEAR(I$2), MONTH(I$2)+3*$A44,1), quarterly!$A:$BZ, MATCH("Hours", quarterly!$2:$2,0),FALSE) -I$4</f>
        <v>0.26782501486187749</v>
      </c>
      <c r="J44" s="2">
        <f>VLOOKUP(DATE(YEAR(J$2), MONTH(J$2)+3*$A44,1), quarterly!$A:$BZ, MATCH("Hours", quarterly!$2:$2,0),FALSE) -J$4</f>
        <v>-1.0796867521853697</v>
      </c>
      <c r="L44" s="2"/>
      <c r="M44" s="2">
        <f t="shared" si="9"/>
        <v>-1.0796867521853697</v>
      </c>
      <c r="N44" s="2">
        <f t="shared" si="10"/>
        <v>3.3273090977599553</v>
      </c>
      <c r="O44" s="2">
        <f t="shared" si="4"/>
        <v>0.59393126360345905</v>
      </c>
      <c r="P44" s="2">
        <f t="shared" si="8"/>
        <v>-0.4059308686617461</v>
      </c>
      <c r="Q44" s="2">
        <f t="shared" si="5"/>
        <v>1.5937933958686641</v>
      </c>
      <c r="R44" s="2"/>
      <c r="U44" s="2">
        <f>VLOOKUP(DATE(YEAR(U$2),MONTH(U$2)+3*$A44,1),quarterly!$A:$BZ,MATCH("Hours",quarterly!$2:$2,0),FALSE)-U$4</f>
        <v>5.5919662966351931</v>
      </c>
      <c r="Y44" s="2">
        <f>VLOOKUP(DATE(YEAR(Y$2),MONTH(Y$2)+3*$A44,1),quarterly!$A:$BZ,MATCH("Hours",quarterly!$2:$2,0),FALSE)-Y$4</f>
        <v>7.8133134668027147</v>
      </c>
      <c r="Z44" s="2">
        <f>VLOOKUP(DATE(YEAR(Z$2),MONTH(Z$2)+3*$A44,1),quarterly!$A:$BZ,MATCH("Hours",quarterly!$2:$2,0),FALSE)-Z$4</f>
        <v>3.7705790145147073</v>
      </c>
      <c r="AA44" s="2">
        <f>VLOOKUP(DATE(YEAR(AA$2),MONTH(AA$2)+3*$A44,1),quarterly!$A:$BZ,MATCH("Hours",quarterly!$2:$2,0),FALSE)-AA$4</f>
        <v>2.2781496194753421</v>
      </c>
      <c r="AC44" s="2"/>
      <c r="AD44" s="2">
        <f t="shared" si="12"/>
        <v>2.2781496194753421</v>
      </c>
      <c r="AE44" s="2">
        <f t="shared" si="6"/>
        <v>7.8133134668027147</v>
      </c>
      <c r="AF44" s="2">
        <f t="shared" si="7"/>
        <v>4.8635020993569889</v>
      </c>
      <c r="AG44" s="2"/>
      <c r="AH44" s="6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MATCH("Hours", quarterly!$2:$2,0),FALSE) -D$4</f>
        <v>3.7666795493894938</v>
      </c>
      <c r="F45" s="2">
        <f>VLOOKUP(DATE(YEAR(F$2), MONTH(F$2)+3*$A45,1), quarterly!$A:$BZ, MATCH("Hours", quarterly!$2:$2,0),FALSE) -F$4</f>
        <v>1.8325848390389996</v>
      </c>
      <c r="H45" s="2">
        <f>VLOOKUP(DATE(YEAR(H$2), MONTH(H$2)+3*$A45,1), quarterly!$A:$BZ, MATCH("Hours", quarterly!$2:$2,0),FALSE) -H$4</f>
        <v>1.518420483738113</v>
      </c>
      <c r="I45" s="2">
        <f>VLOOKUP(DATE(YEAR(I$2), MONTH(I$2)+3*$A45,1), quarterly!$A:$BZ, MATCH("Hours", quarterly!$2:$2,0),FALSE) -I$4</f>
        <v>0.68550072707744869</v>
      </c>
      <c r="J45" s="2">
        <f>VLOOKUP(DATE(YEAR(J$2), MONTH(J$2)+3*$A45,1), quarterly!$A:$BZ, MATCH("Hours", quarterly!$2:$2,0),FALSE) -J$4</f>
        <v>-1.0497275564236936</v>
      </c>
      <c r="L45" s="2"/>
      <c r="M45" s="2">
        <f t="shared" si="9"/>
        <v>-1.0497275564236936</v>
      </c>
      <c r="N45" s="2">
        <f t="shared" si="10"/>
        <v>3.7666795493894938</v>
      </c>
      <c r="O45" s="2">
        <f t="shared" si="4"/>
        <v>0.74669462335771675</v>
      </c>
      <c r="P45" s="2">
        <f t="shared" si="8"/>
        <v>-0.18211341467312248</v>
      </c>
      <c r="Q45" s="2">
        <f t="shared" si="5"/>
        <v>1.6755026613885562</v>
      </c>
      <c r="R45" s="2"/>
      <c r="U45" s="2">
        <f>VLOOKUP(DATE(YEAR(U$2),MONTH(U$2)+3*$A45,1),quarterly!$A:$BZ,MATCH("Hours",quarterly!$2:$2,0),FALSE)-U$4</f>
        <v>5.2473747239116912</v>
      </c>
      <c r="Y45" s="2">
        <f>VLOOKUP(DATE(YEAR(Y$2),MONTH(Y$2)+3*$A45,1),quarterly!$A:$BZ,MATCH("Hours",quarterly!$2:$2,0),FALSE)-Y$4</f>
        <v>8.5573805984483577</v>
      </c>
      <c r="Z45" s="2">
        <f>VLOOKUP(DATE(YEAR(Z$2),MONTH(Z$2)+3*$A45,1),quarterly!$A:$BZ,MATCH("Hours",quarterly!$2:$2,0),FALSE)-Z$4</f>
        <v>4.6035658487783655</v>
      </c>
      <c r="AA45" s="2">
        <f>VLOOKUP(DATE(YEAR(AA$2),MONTH(AA$2)+3*$A45,1),quarterly!$A:$BZ,MATCH("Hours",quarterly!$2:$2,0),FALSE)-AA$4</f>
        <v>2.212480027516003</v>
      </c>
      <c r="AC45" s="2"/>
      <c r="AD45" s="2">
        <f t="shared" si="12"/>
        <v>2.212480027516003</v>
      </c>
      <c r="AE45" s="2">
        <f t="shared" si="6"/>
        <v>8.5573805984483577</v>
      </c>
      <c r="AF45" s="2">
        <f t="shared" si="7"/>
        <v>5.1552002996636048</v>
      </c>
      <c r="AG45" s="2"/>
      <c r="AH45" s="6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L49"/>
  <sheetViews>
    <sheetView workbookViewId="0">
      <pane xSplit="1" ySplit="2" topLeftCell="Q4" activePane="bottomRight" state="frozen"/>
      <selection pane="topRight" activeCell="B1" sqref="B1"/>
      <selection pane="bottomLeft" activeCell="A3" sqref="A3"/>
      <selection pane="bottomRight" activeCell="L28" sqref="L28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576</v>
      </c>
      <c r="Q2" t="s">
        <v>577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G2" t="s">
        <v>576</v>
      </c>
      <c r="AH2" t="s">
        <v>577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MATCH("Y", quarterly!2:2,0),FALSE)</f>
        <v>6.2516361204123729</v>
      </c>
      <c r="C4" s="2">
        <f>VLOOKUP(C2, quarterly!$A:$BZ, MATCH("Y", quarterly!2:2,0),FALSE)</f>
        <v>0.44249376520794137</v>
      </c>
      <c r="D4" s="2">
        <f>VLOOKUP(D2, quarterly!$A:$BZ, MATCH("Y", quarterly!2:2,0),FALSE)</f>
        <v>-2.5379014216048983</v>
      </c>
      <c r="E4" s="2">
        <f>VLOOKUP(E2, quarterly!$A:$BZ, MATCH("Y", quarterly!2:2,0),FALSE)</f>
        <v>2.665127338730704</v>
      </c>
      <c r="F4" s="2">
        <f>VLOOKUP(F2, quarterly!$A:$BZ, MATCH("Y", quarterly!2:2,0),FALSE)</f>
        <v>5.534368760349313</v>
      </c>
      <c r="G4" s="2">
        <f>VLOOKUP(G2, quarterly!$A:$BZ, MATCH("Y", quarterly!2:2,0),FALSE)</f>
        <v>2.3492514054966631</v>
      </c>
      <c r="H4" s="2">
        <f>VLOOKUP(H2, quarterly!$A:$BZ, MATCH("Y", quarterly!2:2,0),FALSE)</f>
        <v>0.41670095115097616</v>
      </c>
      <c r="I4" s="2">
        <f>VLOOKUP(I2, quarterly!$A:$BZ, MATCH("Y", quarterly!2:2,0),FALSE)</f>
        <v>0.92443318069605507</v>
      </c>
      <c r="J4" s="2">
        <f>VLOOKUP(J2, quarterly!$A:$BZ, MATCH("Y", quarterly!2:2,0),FALSE)</f>
        <v>5.9080925177787122</v>
      </c>
      <c r="K4" s="2">
        <f>VLOOKUP(K2, quarterly!$A:$BZ, MATCH("Y", quarterly!2:2,0),FALSE)</f>
        <v>4.9755669005205752</v>
      </c>
      <c r="L4" s="2">
        <f>VLOOKUP(L2, quarterly!$A:$BZ, MATCH("Y", quarterly!2:2,0),FALSE)</f>
        <v>4.9755669005205752</v>
      </c>
      <c r="S4" s="2">
        <f>VLOOKUP(S2, quarterly!$A:$BZ, MATCH("Y", quarterly!2:2,0),FALSE)</f>
        <v>-0.79378337700588941</v>
      </c>
      <c r="T4" s="2">
        <f>VLOOKUP(T2, quarterly!$A:$BZ, MATCH("Y", quarterly!2:2,0),FALSE)</f>
        <v>-6.6343928446000007</v>
      </c>
      <c r="U4" s="2">
        <f>VLOOKUP(U2, quarterly!$A:$BZ, MATCH("Y", quarterly!2:2,0),FALSE)</f>
        <v>-6.6350964916935196</v>
      </c>
      <c r="V4" s="2">
        <f>VLOOKUP(V2, quarterly!$A:$BZ, MATCH("Y", quarterly!2:2,0),FALSE)</f>
        <v>-1.9215252316070934</v>
      </c>
      <c r="W4" s="2">
        <f>VLOOKUP(W2, quarterly!$A:$BZ, MATCH("Y", quarterly!2:2,0),FALSE)</f>
        <v>-4.6044259964932186</v>
      </c>
      <c r="X4" s="2">
        <f>VLOOKUP(X2, quarterly!$A:$BZ, MATCH("Y", quarterly!2:2,0),FALSE)</f>
        <v>-1.757250183650205</v>
      </c>
      <c r="Y4" s="2">
        <f>VLOOKUP(Y2, quarterly!$A:$BZ, MATCH("Y", quarterly!2:2,0),FALSE)</f>
        <v>-7.531850498602048</v>
      </c>
      <c r="Z4" s="2">
        <f>VLOOKUP(Z2, quarterly!$A:$BZ, MATCH("Y", quarterly!2:2,0),FALSE)</f>
        <v>-2.4123670559272403</v>
      </c>
      <c r="AA4" s="2">
        <f>VLOOKUP(AA2, quarterly!$A:$BZ, MATCH("Y", quarterly!2:2,0),FALSE)</f>
        <v>2.8538150413227541</v>
      </c>
      <c r="AB4" s="2">
        <f>VLOOKUP(AB2, quarterly!$A:$BZ, MATCH("Y", quarterly!2:2,0),FALSE)</f>
        <v>-4.7044613732815908</v>
      </c>
      <c r="AC4" s="2">
        <f>VLOOKUP(AC2, quarterly!$A:$BZ, MATCH("Y", quarterly!2:2,0),FALSE)</f>
        <v>-4.7044613732815908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MATCH("Y", quarterly!$2:$2,0),FALSE) -B$4</f>
        <v>-10.067194098048699</v>
      </c>
      <c r="C5" s="2">
        <f>VLOOKUP(DATE(YEAR(C$2), MONTH(C$2)+3*$A5,1), quarterly!$A:$BZ, MATCH("Y", quarterly!$2:$2,0),FALSE) -C$4</f>
        <v>3.9800450167427917</v>
      </c>
      <c r="D5" s="2">
        <f>VLOOKUP(DATE(YEAR(D$2), MONTH(D$2)+3*$A5,1), quarterly!$A:$BZ, MATCH("Y", quarterly!$2:$2,0),FALSE) -D$4</f>
        <v>5.5973691648213233</v>
      </c>
      <c r="E5" s="2">
        <f>VLOOKUP(DATE(YEAR(E$2), MONTH(E$2)+3*$A5,1), quarterly!$A:$BZ, MATCH("Y", quarterly!$2:$2,0),FALSE) -E$4</f>
        <v>1.9285708812752649</v>
      </c>
      <c r="F5" s="2">
        <f>VLOOKUP(DATE(YEAR(F$2), MONTH(F$2)+3*$A5,1), quarterly!$A:$BZ, MATCH("Y", quarterly!$2:$2,0),FALSE) -F$4</f>
        <v>-2.8692414216186091</v>
      </c>
      <c r="G5" s="2">
        <f>VLOOKUP(DATE(YEAR(G$2), MONTH(G$2)+3*$A5,1), quarterly!$A:$BZ, MATCH("Y", quarterly!$2:$2,0),FALSE) -G$4</f>
        <v>-2.9321812734786481</v>
      </c>
      <c r="H5" s="2">
        <f>VLOOKUP(DATE(YEAR(H$2), MONTH(H$2)+3*$A5,1), quarterly!$A:$BZ, MATCH("Y", quarterly!$2:$2,0),FALSE) -H$4</f>
        <v>2.428771891924173</v>
      </c>
      <c r="I5" s="2">
        <f>VLOOKUP(DATE(YEAR(I$2), MONTH(I$2)+3*$A5,1), quarterly!$A:$BZ, MATCH("Y", quarterly!$2:$2,0),FALSE) -I$4</f>
        <v>0.81212251264805291</v>
      </c>
      <c r="J5" s="2">
        <f>VLOOKUP(DATE(YEAR(J$2), MONTH(J$2)+3*$A5,1), quarterly!$A:$BZ, MATCH("Y", quarterly!$2:$2,0),FALSE) -J$4</f>
        <v>-5.9654829363193835</v>
      </c>
      <c r="K5" s="2">
        <f>VLOOKUP(DATE(YEAR(K$2), MONTH(K$2)+3*$A5,1), quarterly!$A:$BZ, MATCH("Y", quarterly!$2:$2,0),FALSE) -K$4</f>
        <v>-1.1570532025679956</v>
      </c>
      <c r="L5" s="2">
        <f>VLOOKUP(DATE(YEAR(L$2), MONTH(L$2)+3*$A5,1), quarterly!$A:$BZ, MATCH("Y", quarterly!$2:$2,0),FALSE) -L$4</f>
        <v>-1.1570532025679956</v>
      </c>
      <c r="M5" s="2">
        <f t="shared" ref="M5:M20" si="0">MIN(B5:J5)</f>
        <v>-10.067194098048699</v>
      </c>
      <c r="N5" s="2">
        <f t="shared" ref="N5:N20" si="1">MAX(B5:J5)</f>
        <v>5.5973691648213233</v>
      </c>
      <c r="O5" s="2">
        <f>AVERAGE(E5:K5)</f>
        <v>-1.1077847925910207</v>
      </c>
      <c r="P5" s="2">
        <f t="shared" ref="P5:P14" si="2">AVERAGE(I5:J5)</f>
        <v>-2.5766802118356651</v>
      </c>
      <c r="Q5" s="2">
        <f>AVERAGE(F5,H5)</f>
        <v>-0.22023476484721805</v>
      </c>
      <c r="R5" s="2"/>
      <c r="S5" s="2">
        <f>VLOOKUP(DATE(YEAR(S$2),MONTH(S$2)+3*$A5,1),quarterly!$A:$BZ,MATCH("Y",quarterly!$2:$2,0),FALSE)-S$4</f>
        <v>1.5634322666774705</v>
      </c>
      <c r="T5" s="2">
        <f>VLOOKUP(DATE(YEAR(T$2),MONTH(T$2)+3*$A5,1),quarterly!$A:$BZ,MATCH("Y",quarterly!$2:$2,0),FALSE)-T$4</f>
        <v>5.8406094675941116</v>
      </c>
      <c r="U5" s="2">
        <f>VLOOKUP(DATE(YEAR(U$2),MONTH(U$2)+3*$A5,1),quarterly!$A:$BZ,MATCH("Y",quarterly!$2:$2,0),FALSE)-U$4</f>
        <v>8.7550179913406829</v>
      </c>
      <c r="V5" s="2">
        <f>VLOOKUP(DATE(YEAR(V$2),MONTH(V$2)+3*$A5,1),quarterly!$A:$BZ,MATCH("Y",quarterly!$2:$2,0),FALSE)-V$4</f>
        <v>6.5851693249692032</v>
      </c>
      <c r="W5" s="2">
        <f>VLOOKUP(DATE(YEAR(W$2),MONTH(W$2)+3*$A5,1),quarterly!$A:$BZ,MATCH("Y",quarterly!$2:$2,0),FALSE)-W$4</f>
        <v>4.6043807772046321</v>
      </c>
      <c r="X5" s="2">
        <f>VLOOKUP(DATE(YEAR(X$2),MONTH(X$2)+3*$A5,1),quarterly!$A:$BZ,MATCH("Y",quarterly!$2:$2,0),FALSE)-X$4</f>
        <v>1.0070794581200355</v>
      </c>
      <c r="Y5" s="2">
        <f>VLOOKUP(DATE(YEAR(Y$2),MONTH(Y$2)+3*$A5,1),quarterly!$A:$BZ,MATCH("Y",quarterly!$2:$2,0),FALSE)-Y$4</f>
        <v>12.98539777548172</v>
      </c>
      <c r="Z5" s="2">
        <f>VLOOKUP(DATE(YEAR(Z$2),MONTH(Z$2)+3*$A5,1),quarterly!$A:$BZ,MATCH("Y",quarterly!$2:$2,0),FALSE)-Z$4</f>
        <v>3.9743861327396472</v>
      </c>
      <c r="AA5" s="2">
        <f>VLOOKUP(DATE(YEAR(AA$2),MONTH(AA$2)+3*$A5,1),quarterly!$A:$BZ,MATCH("Y",quarterly!$2:$2,0),FALSE)-AA$4</f>
        <v>-0.99543667794447055</v>
      </c>
      <c r="AB5" s="2">
        <f>VLOOKUP(DATE(YEAR(AB$2),MONTH(AB$2)+3*$A5,1),quarterly!$A:$BZ,MATCH("Y",quarterly!$2:$2,0),FALSE)-AB$4</f>
        <v>10.126981239965586</v>
      </c>
      <c r="AC5" s="2">
        <f>VLOOKUP(DATE(YEAR(AC$2),MONTH(AC$2)+3*$A5,1),quarterly!$A:$BZ,MATCH("Y",quarterly!$2:$2,0),FALSE)-AC$4</f>
        <v>10.126981239965586</v>
      </c>
      <c r="AD5" s="2">
        <f t="shared" ref="AD5:AD20" si="3">MIN(S5:AA5)</f>
        <v>-0.99543667794447055</v>
      </c>
      <c r="AE5" s="2">
        <f>MAX(S5:AA5)</f>
        <v>12.98539777548172</v>
      </c>
      <c r="AF5" s="2">
        <f>AVERAGE(S5:AB5)</f>
        <v>5.4447017756148623</v>
      </c>
      <c r="AG5" s="2">
        <f>AVERAGE(AA5,Z5)</f>
        <v>1.4894747273975883</v>
      </c>
      <c r="AH5" s="2">
        <f>AVERAGE(Y5,W5)</f>
        <v>8.7948892763431772</v>
      </c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MATCH("Y", quarterly!$2:$2,0),FALSE) -B$4</f>
        <v>-10.068480954653916</v>
      </c>
      <c r="C6" s="2">
        <f>VLOOKUP(DATE(YEAR(C$2), MONTH(C$2)+3*$A6,1), quarterly!$A:$BZ, MATCH("Y", quarterly!$2:$2,0),FALSE) -C$4</f>
        <v>0.81040345018225224</v>
      </c>
      <c r="D6" s="2">
        <f>VLOOKUP(DATE(YEAR(D$2), MONTH(D$2)+3*$A6,1), quarterly!$A:$BZ, MATCH("Y", quarterly!$2:$2,0),FALSE) -D$4</f>
        <v>4.3629891534683072</v>
      </c>
      <c r="E6" s="2">
        <f>VLOOKUP(DATE(YEAR(E$2), MONTH(E$2)+3*$A6,1), quarterly!$A:$BZ, MATCH("Y", quarterly!$2:$2,0),FALSE) -E$4</f>
        <v>3.5719653373804858</v>
      </c>
      <c r="F6" s="2">
        <f>VLOOKUP(DATE(YEAR(F$2), MONTH(F$2)+3*$A6,1), quarterly!$A:$BZ, MATCH("Y", quarterly!$2:$2,0),FALSE) -F$4</f>
        <v>-4.2739878206071653</v>
      </c>
      <c r="G6" s="2">
        <f>VLOOKUP(DATE(YEAR(G$2), MONTH(G$2)+3*$A6,1), quarterly!$A:$BZ, MATCH("Y", quarterly!$2:$2,0),FALSE) -G$4</f>
        <v>-2.9501555081029101</v>
      </c>
      <c r="H6" s="2">
        <f>VLOOKUP(DATE(YEAR(H$2), MONTH(H$2)+3*$A6,1), quarterly!$A:$BZ, MATCH("Y", quarterly!$2:$2,0),FALSE) -H$4</f>
        <v>1.8576034072090848</v>
      </c>
      <c r="I6" s="2">
        <f>VLOOKUP(DATE(YEAR(I$2), MONTH(I$2)+3*$A6,1), quarterly!$A:$BZ, MATCH("Y", quarterly!$2:$2,0),FALSE) -I$4</f>
        <v>0.59164471997736534</v>
      </c>
      <c r="J6" s="2">
        <f>VLOOKUP(DATE(YEAR(J$2), MONTH(J$2)+3*$A6,1), quarterly!$A:$BZ, MATCH("Y", quarterly!$2:$2,0),FALSE) -J$4</f>
        <v>-5.2365170297575983</v>
      </c>
      <c r="K6" s="2">
        <f>VLOOKUP(DATE(YEAR(K$2), MONTH(K$2)+3*$A6,1), quarterly!$A:$BZ, MATCH("Y", quarterly!$2:$2,0),FALSE) -K$4</f>
        <v>-1.0413651826757571</v>
      </c>
      <c r="L6" s="2">
        <f>VLOOKUP(DATE(YEAR(L$2), MONTH(L$2)+3*$A6,1), quarterly!$A:$BZ, MATCH("Y", quarterly!$2:$2,0),FALSE) -L$4</f>
        <v>-1.0413651826757571</v>
      </c>
      <c r="M6" s="2">
        <f t="shared" si="0"/>
        <v>-10.068480954653916</v>
      </c>
      <c r="N6" s="2">
        <f t="shared" si="1"/>
        <v>4.3629891534683072</v>
      </c>
      <c r="O6" s="2">
        <f t="shared" ref="O6:O45" si="4">AVERAGE(E6:K6)</f>
        <v>-1.0686874395109278</v>
      </c>
      <c r="P6" s="2">
        <f t="shared" si="2"/>
        <v>-2.3224361548901165</v>
      </c>
      <c r="Q6" s="2">
        <f>AVERAGE(F6,H6)</f>
        <v>-1.2081922066990403</v>
      </c>
      <c r="R6" s="2"/>
      <c r="S6" s="2">
        <f>VLOOKUP(DATE(YEAR(S$2),MONTH(S$2)+3*$A6,1),quarterly!$A:$BZ,MATCH("Y",quarterly!$2:$2,0),FALSE)-S$4</f>
        <v>4.7379728084227013</v>
      </c>
      <c r="T6" s="2">
        <f>VLOOKUP(DATE(YEAR(T$2),MONTH(T$2)+3*$A6,1),quarterly!$A:$BZ,MATCH("Y",quarterly!$2:$2,0),FALSE)-T$4</f>
        <v>5.9789930901151402</v>
      </c>
      <c r="U6" s="2">
        <f>VLOOKUP(DATE(YEAR(U$2),MONTH(U$2)+3*$A6,1),quarterly!$A:$BZ,MATCH("Y",quarterly!$2:$2,0),FALSE)-U$4</f>
        <v>7.4046291059600282</v>
      </c>
      <c r="V6" s="2">
        <f>VLOOKUP(DATE(YEAR(V$2),MONTH(V$2)+3*$A6,1),quarterly!$A:$BZ,MATCH("Y",quarterly!$2:$2,0),FALSE)-V$4</f>
        <v>6.2550206301442799</v>
      </c>
      <c r="W6" s="2">
        <f>VLOOKUP(DATE(YEAR(W$2),MONTH(W$2)+3*$A6,1),quarterly!$A:$BZ,MATCH("Y",quarterly!$2:$2,0),FALSE)-W$4</f>
        <v>4.4155896647981479</v>
      </c>
      <c r="X6" s="2">
        <f>VLOOKUP(DATE(YEAR(X$2),MONTH(X$2)+3*$A6,1),quarterly!$A:$BZ,MATCH("Y",quarterly!$2:$2,0),FALSE)-X$4</f>
        <v>0.77060463551622616</v>
      </c>
      <c r="Y6" s="2">
        <f>VLOOKUP(DATE(YEAR(Y$2),MONTH(Y$2)+3*$A6,1),quarterly!$A:$BZ,MATCH("Y",quarterly!$2:$2,0),FALSE)-Y$4</f>
        <v>12.765847306927533</v>
      </c>
      <c r="Z6" s="2">
        <f>VLOOKUP(DATE(YEAR(Z$2),MONTH(Z$2)+3*$A6,1),quarterly!$A:$BZ,MATCH("Y",quarterly!$2:$2,0),FALSE)-Z$4</f>
        <v>4.6753525512568261</v>
      </c>
      <c r="AA6" s="2">
        <f>VLOOKUP(DATE(YEAR(AA$2),MONTH(AA$2)+3*$A6,1),quarterly!$A:$BZ,MATCH("Y",quarterly!$2:$2,0),FALSE)-AA$4</f>
        <v>-0.67850052925924853</v>
      </c>
      <c r="AB6" s="2">
        <f>VLOOKUP(DATE(YEAR(AB$2),MONTH(AB$2)+3*$A6,1),quarterly!$A:$BZ,MATCH("Y",quarterly!$2:$2,0),FALSE)-AB$4</f>
        <v>10.431735472158774</v>
      </c>
      <c r="AC6" s="2">
        <f>VLOOKUP(DATE(YEAR(AC$2),MONTH(AC$2)+3*$A6,1),quarterly!$A:$BZ,MATCH("Y",quarterly!$2:$2,0),FALSE)-AC$4</f>
        <v>10.431735472158774</v>
      </c>
      <c r="AD6" s="2">
        <f t="shared" si="3"/>
        <v>-0.67850052925924853</v>
      </c>
      <c r="AE6" s="2">
        <f t="shared" ref="AE6:AE45" si="5">MAX(S6:AA6)</f>
        <v>12.765847306927533</v>
      </c>
      <c r="AF6" s="2">
        <f t="shared" ref="AF6:AF45" si="6">AVERAGE(S6:AB6)</f>
        <v>5.675724473604042</v>
      </c>
      <c r="AG6" s="2">
        <f t="shared" ref="AG6:AG45" si="7">AVERAGE(AA6,Z6)</f>
        <v>1.9984260109987888</v>
      </c>
      <c r="AH6" s="2">
        <f t="shared" ref="AH6:AH41" si="8">AVERAGE(Y6,W6)</f>
        <v>8.5907184858628405</v>
      </c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MATCH("Y", quarterly!$2:$2,0),FALSE) -B$4</f>
        <v>-12.279605215695012</v>
      </c>
      <c r="C7" s="2">
        <f>VLOOKUP(DATE(YEAR(C$2), MONTH(C$2)+3*$A7,1), quarterly!$A:$BZ, MATCH("Y", quarterly!$2:$2,0),FALSE) -C$4</f>
        <v>-0.35092331962456902</v>
      </c>
      <c r="D7" s="2">
        <f>VLOOKUP(DATE(YEAR(D$2), MONTH(D$2)+3*$A7,1), quarterly!$A:$BZ, MATCH("Y", quarterly!$2:$2,0),FALSE) -D$4</f>
        <v>5.2507957765558642</v>
      </c>
      <c r="E7" s="2">
        <f>VLOOKUP(DATE(YEAR(E$2), MONTH(E$2)+3*$A7,1), quarterly!$A:$BZ, MATCH("Y", quarterly!$2:$2,0),FALSE) -E$4</f>
        <v>2.9394278732147008</v>
      </c>
      <c r="F7" s="2">
        <f>VLOOKUP(DATE(YEAR(F$2), MONTH(F$2)+3*$A7,1), quarterly!$A:$BZ, MATCH("Y", quarterly!$2:$2,0),FALSE) -F$4</f>
        <v>-5.1148587892713602</v>
      </c>
      <c r="G7" s="2">
        <f>VLOOKUP(DATE(YEAR(G$2), MONTH(G$2)+3*$A7,1), quarterly!$A:$BZ, MATCH("Y", quarterly!$2:$2,0),FALSE) -G$4</f>
        <v>-3.0994221310268326</v>
      </c>
      <c r="H7" s="2">
        <f>VLOOKUP(DATE(YEAR(H$2), MONTH(H$2)+3*$A7,1), quarterly!$A:$BZ, MATCH("Y", quarterly!$2:$2,0),FALSE) -H$4</f>
        <v>1.359070547512959</v>
      </c>
      <c r="I7" s="2">
        <f>VLOOKUP(DATE(YEAR(I$2), MONTH(I$2)+3*$A7,1), quarterly!$A:$BZ, MATCH("Y", quarterly!$2:$2,0),FALSE) -I$4</f>
        <v>0.63758589611635186</v>
      </c>
      <c r="J7" s="2">
        <f>VLOOKUP(DATE(YEAR(J$2), MONTH(J$2)+3*$A7,1), quarterly!$A:$BZ, MATCH("Y", quarterly!$2:$2,0),FALSE) -J$4</f>
        <v>-4.3743103024226837</v>
      </c>
      <c r="K7" s="2">
        <f>VLOOKUP(DATE(YEAR(K$2), MONTH(K$2)+3*$A7,1), quarterly!$A:$BZ, MATCH("Y", quarterly!$2:$2,0),FALSE) -K$4</f>
        <v>-0.65258259841238075</v>
      </c>
      <c r="L7" s="2">
        <f>VLOOKUP(DATE(YEAR(L$2), MONTH(L$2)+3*$A7,1), quarterly!$A:$BZ, MATCH("Y", quarterly!$2:$2,0),FALSE) -L$4</f>
        <v>-0.65258259841238075</v>
      </c>
      <c r="M7" s="2">
        <f t="shared" si="0"/>
        <v>-12.279605215695012</v>
      </c>
      <c r="N7" s="2">
        <f t="shared" si="1"/>
        <v>5.2507957765558642</v>
      </c>
      <c r="O7" s="2">
        <f t="shared" si="4"/>
        <v>-1.1864413577556066</v>
      </c>
      <c r="P7" s="2">
        <f t="shared" si="2"/>
        <v>-1.8683622031531659</v>
      </c>
      <c r="Q7" s="2">
        <f t="shared" ref="Q7:Q45" si="9">AVERAGE(F7,H7)</f>
        <v>-1.8778941208792006</v>
      </c>
      <c r="R7" s="2"/>
      <c r="S7" s="2">
        <f>VLOOKUP(DATE(YEAR(S$2),MONTH(S$2)+3*$A7,1),quarterly!$A:$BZ,MATCH("Y",quarterly!$2:$2,0),FALSE)-S$4</f>
        <v>4.8902766580110182</v>
      </c>
      <c r="T7" s="2">
        <f>VLOOKUP(DATE(YEAR(T$2),MONTH(T$2)+3*$A7,1),quarterly!$A:$BZ,MATCH("Y",quarterly!$2:$2,0),FALSE)-T$4</f>
        <v>7.3258398547022301</v>
      </c>
      <c r="U7" s="2">
        <f>VLOOKUP(DATE(YEAR(U$2),MONTH(U$2)+3*$A7,1),quarterly!$A:$BZ,MATCH("Y",quarterly!$2:$2,0),FALSE)-U$4</f>
        <v>7.0775902569014608</v>
      </c>
      <c r="V7" s="2">
        <f>VLOOKUP(DATE(YEAR(V$2),MONTH(V$2)+3*$A7,1),quarterly!$A:$BZ,MATCH("Y",quarterly!$2:$2,0),FALSE)-V$4</f>
        <v>5.4728733962221998</v>
      </c>
      <c r="W7" s="2">
        <f>VLOOKUP(DATE(YEAR(W$2),MONTH(W$2)+3*$A7,1),quarterly!$A:$BZ,MATCH("Y",quarterly!$2:$2,0),FALSE)-W$4</f>
        <v>4.435968610736821</v>
      </c>
      <c r="X7" s="2">
        <f>VLOOKUP(DATE(YEAR(X$2),MONTH(X$2)+3*$A7,1),quarterly!$A:$BZ,MATCH("Y",quarterly!$2:$2,0),FALSE)-X$4</f>
        <v>1.336513693587877</v>
      </c>
      <c r="Y7" s="2">
        <f>VLOOKUP(DATE(YEAR(Y$2),MONTH(Y$2)+3*$A7,1),quarterly!$A:$BZ,MATCH("Y",quarterly!$2:$2,0),FALSE)-Y$4</f>
        <v>11.642927952139477</v>
      </c>
      <c r="Z7" s="2">
        <f>VLOOKUP(DATE(YEAR(Z$2),MONTH(Z$2)+3*$A7,1),quarterly!$A:$BZ,MATCH("Y",quarterly!$2:$2,0),FALSE)-Z$4</f>
        <v>4.9801501205165053</v>
      </c>
      <c r="AA7" s="2">
        <f>VLOOKUP(DATE(YEAR(AA$2),MONTH(AA$2)+3*$A7,1),quarterly!$A:$BZ,MATCH("Y",quarterly!$2:$2,0),FALSE)-AA$4</f>
        <v>-0.13408066832612375</v>
      </c>
      <c r="AB7" s="2">
        <f>VLOOKUP(DATE(YEAR(AB$2),MONTH(AB$2)+3*$A7,1),quarterly!$A:$BZ,MATCH("Y",quarterly!$2:$2,0),FALSE)-AB$4</f>
        <v>10.965469246472882</v>
      </c>
      <c r="AC7" s="2">
        <f>VLOOKUP(DATE(YEAR(AC$2),MONTH(AC$2)+3*$A7,1),quarterly!$A:$BZ,MATCH("Y",quarterly!$2:$2,0),FALSE)-AC$4</f>
        <v>10.965469246472882</v>
      </c>
      <c r="AD7" s="2">
        <f t="shared" si="3"/>
        <v>-0.13408066832612375</v>
      </c>
      <c r="AE7" s="2">
        <f t="shared" si="5"/>
        <v>11.642927952139477</v>
      </c>
      <c r="AF7" s="2">
        <f t="shared" si="6"/>
        <v>5.7993529120964356</v>
      </c>
      <c r="AG7" s="2">
        <f t="shared" si="7"/>
        <v>2.4230347260951905</v>
      </c>
      <c r="AH7" s="2">
        <f t="shared" si="8"/>
        <v>8.0394482814381494</v>
      </c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MATCH("Y", quarterly!$2:$2,0),FALSE) -B$4</f>
        <v>-8.3995697975926902</v>
      </c>
      <c r="C8" s="2">
        <f>VLOOKUP(DATE(YEAR(C$2), MONTH(C$2)+3*$A8,1), quarterly!$A:$BZ, MATCH("Y", quarterly!$2:$2,0),FALSE) -C$4</f>
        <v>-1.2362771422138308</v>
      </c>
      <c r="D8" s="2">
        <f>VLOOKUP(DATE(YEAR(D$2), MONTH(D$2)+3*$A8,1), quarterly!$A:$BZ, MATCH("Y", quarterly!$2:$2,0),FALSE) -D$4</f>
        <v>4.6578229212520617</v>
      </c>
      <c r="E8" s="2">
        <f>VLOOKUP(DATE(YEAR(E$2), MONTH(E$2)+3*$A8,1), quarterly!$A:$BZ, MATCH("Y", quarterly!$2:$2,0),FALSE) -E$4</f>
        <v>2.3210057199353624</v>
      </c>
      <c r="F8" s="2">
        <f>VLOOKUP(DATE(YEAR(F$2), MONTH(F$2)+3*$A8,1), quarterly!$A:$BZ, MATCH("Y", quarterly!$2:$2,0),FALSE) -F$4</f>
        <v>-5.0564295743138388</v>
      </c>
      <c r="G8" s="2">
        <f>VLOOKUP(DATE(YEAR(G$2), MONTH(G$2)+3*$A8,1), quarterly!$A:$BZ, MATCH("Y", quarterly!$2:$2,0),FALSE) -G$4</f>
        <v>-3.335896953630642</v>
      </c>
      <c r="H8" s="2">
        <f>VLOOKUP(DATE(YEAR(H$2), MONTH(H$2)+3*$A8,1), quarterly!$A:$BZ, MATCH("Y", quarterly!$2:$2,0),FALSE) -H$4</f>
        <v>4.6998742157412101</v>
      </c>
      <c r="I8" s="2">
        <f>VLOOKUP(DATE(YEAR(I$2), MONTH(I$2)+3*$A8,1), quarterly!$A:$BZ, MATCH("Y", quarterly!$2:$2,0),FALSE) -I$4</f>
        <v>1.3385523146335307</v>
      </c>
      <c r="J8" s="2">
        <f>VLOOKUP(DATE(YEAR(J$2), MONTH(J$2)+3*$A8,1), quarterly!$A:$BZ, MATCH("Y", quarterly!$2:$2,0),FALSE) -J$4</f>
        <v>-4.0497141544004283</v>
      </c>
      <c r="K8" s="2">
        <f>VLOOKUP(DATE(YEAR(K$2), MONTH(K$2)+3*$A8,1), quarterly!$A:$BZ, MATCH("Y", quarterly!$2:$2,0),FALSE) -K$4</f>
        <v>-0.16424842589887323</v>
      </c>
      <c r="L8" s="2">
        <f>VLOOKUP(DATE(YEAR(L$2), MONTH(L$2)+3*$A8,1), quarterly!$A:$BZ, MATCH("Y", quarterly!$2:$2,0),FALSE) -L$4</f>
        <v>-0.16424842589887323</v>
      </c>
      <c r="M8" s="2">
        <f t="shared" si="0"/>
        <v>-8.3995697975926902</v>
      </c>
      <c r="N8" s="2">
        <f t="shared" si="1"/>
        <v>4.6998742157412101</v>
      </c>
      <c r="O8" s="2">
        <f t="shared" si="4"/>
        <v>-0.60669383684766842</v>
      </c>
      <c r="P8" s="2">
        <f>AVERAGE(I8:J8)</f>
        <v>-1.3555809198834488</v>
      </c>
      <c r="Q8" s="2">
        <f t="shared" si="9"/>
        <v>-0.17827767928631433</v>
      </c>
      <c r="R8" s="2"/>
      <c r="S8" s="2">
        <f>VLOOKUP(DATE(YEAR(S$2),MONTH(S$2)+3*$A8,1),quarterly!$A:$BZ,MATCH("Y",quarterly!$2:$2,0),FALSE)-S$4</f>
        <v>4.502342889500607</v>
      </c>
      <c r="T8" s="2">
        <f>VLOOKUP(DATE(YEAR(T$2),MONTH(T$2)+3*$A8,1),quarterly!$A:$BZ,MATCH("Y",quarterly!$2:$2,0),FALSE)-T$4</f>
        <v>9.6280893406238359</v>
      </c>
      <c r="U8" s="2">
        <f>VLOOKUP(DATE(YEAR(U$2),MONTH(U$2)+3*$A8,1),quarterly!$A:$BZ,MATCH("Y",quarterly!$2:$2,0),FALSE)-U$4</f>
        <v>4.7749236780238284</v>
      </c>
      <c r="V8" s="2">
        <f>VLOOKUP(DATE(YEAR(V$2),MONTH(V$2)+3*$A8,1),quarterly!$A:$BZ,MATCH("Y",quarterly!$2:$2,0),FALSE)-V$4</f>
        <v>5.3505667812176174</v>
      </c>
      <c r="W8" s="2">
        <f>VLOOKUP(DATE(YEAR(W$2),MONTH(W$2)+3*$A8,1),quarterly!$A:$BZ,MATCH("Y",quarterly!$2:$2,0),FALSE)-W$4</f>
        <v>4.4226365798968903</v>
      </c>
      <c r="X8" s="2">
        <f>VLOOKUP(DATE(YEAR(X$2),MONTH(X$2)+3*$A8,1),quarterly!$A:$BZ,MATCH("Y",quarterly!$2:$2,0),FALSE)-X$4</f>
        <v>3.2868044751570782</v>
      </c>
      <c r="Y8" s="2">
        <f>VLOOKUP(DATE(YEAR(Y$2),MONTH(Y$2)+3*$A8,1),quarterly!$A:$BZ,MATCH("Y",quarterly!$2:$2,0),FALSE)-Y$4</f>
        <v>11.260462801263348</v>
      </c>
      <c r="Z8" s="2">
        <f>VLOOKUP(DATE(YEAR(Z$2),MONTH(Z$2)+3*$A8,1),quarterly!$A:$BZ,MATCH("Y",quarterly!$2:$2,0),FALSE)-Z$4</f>
        <v>5.7138062544587989</v>
      </c>
      <c r="AA8" s="2">
        <f>VLOOKUP(DATE(YEAR(AA$2),MONTH(AA$2)+3*$A8,1),quarterly!$A:$BZ,MATCH("Y",quarterly!$2:$2,0),FALSE)-AA$4</f>
        <v>0.64200044685250113</v>
      </c>
      <c r="AB8" s="2">
        <f>VLOOKUP(DATE(YEAR(AB$2),MONTH(AB$2)+3*$A8,1),quarterly!$A:$BZ,MATCH("Y",quarterly!$2:$2,0),FALSE)-AB$4</f>
        <v>12.28578640320648</v>
      </c>
      <c r="AC8" s="2">
        <f>VLOOKUP(DATE(YEAR(AC$2),MONTH(AC$2)+3*$A8,1),quarterly!$A:$BZ,MATCH("Y",quarterly!$2:$2,0),FALSE)-AC$4</f>
        <v>12.28578640320648</v>
      </c>
      <c r="AD8" s="2">
        <f t="shared" si="3"/>
        <v>0.64200044685250113</v>
      </c>
      <c r="AE8" s="2">
        <f t="shared" si="5"/>
        <v>11.260462801263348</v>
      </c>
      <c r="AF8" s="2">
        <f t="shared" si="6"/>
        <v>6.186741965020099</v>
      </c>
      <c r="AG8" s="2">
        <f t="shared" si="7"/>
        <v>3.17790335065565</v>
      </c>
      <c r="AH8" s="2">
        <f t="shared" si="8"/>
        <v>7.841549690580119</v>
      </c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MATCH("Y", quarterly!$2:$2,0),FALSE) -B$4</f>
        <v>-5.481987230740792</v>
      </c>
      <c r="C9" s="2">
        <f>VLOOKUP(DATE(YEAR(C$2), MONTH(C$2)+3*$A9,1), quarterly!$A:$BZ, MATCH("Y", quarterly!$2:$2,0),FALSE) -C$4</f>
        <v>-1.0978935196928021</v>
      </c>
      <c r="D9" s="2">
        <f>VLOOKUP(DATE(YEAR(D$2), MONTH(D$2)+3*$A9,1), quarterly!$A:$BZ, MATCH("Y", quarterly!$2:$2,0),FALSE) -D$4</f>
        <v>3.3074340358714069</v>
      </c>
      <c r="E9" s="2">
        <f>VLOOKUP(DATE(YEAR(E$2), MONTH(E$2)+3*$A9,1), quarterly!$A:$BZ, MATCH("Y", quarterly!$2:$2,0),FALSE) -E$4</f>
        <v>1.9985167546314058</v>
      </c>
      <c r="F9" s="2">
        <f>VLOOKUP(DATE(YEAR(F$2), MONTH(F$2)+3*$A9,1), quarterly!$A:$BZ, MATCH("Y", quarterly!$2:$2,0),FALSE) -F$4</f>
        <v>-7.4558939919564065</v>
      </c>
      <c r="G9" s="2">
        <f>VLOOKUP(DATE(YEAR(G$2), MONTH(G$2)+3*$A9,1), quarterly!$A:$BZ, MATCH("Y", quarterly!$2:$2,0),FALSE) -G$4</f>
        <v>-2.7699878955589909</v>
      </c>
      <c r="H9" s="2">
        <f>VLOOKUP(DATE(YEAR(H$2), MONTH(H$2)+3*$A9,1), quarterly!$A:$BZ, MATCH("Y", quarterly!$2:$2,0),FALSE) -H$4</f>
        <v>4.6988690860466171</v>
      </c>
      <c r="I9" s="2">
        <f>VLOOKUP(DATE(YEAR(I$2), MONTH(I$2)+3*$A9,1), quarterly!$A:$BZ, MATCH("Y", quarterly!$2:$2,0),FALSE) -I$4</f>
        <v>1.6433498838932099</v>
      </c>
      <c r="J9" s="2">
        <f>VLOOKUP(DATE(YEAR(J$2), MONTH(J$2)+3*$A9,1), quarterly!$A:$BZ, MATCH("Y", quarterly!$2:$2,0),FALSE) -J$4</f>
        <v>-3.7327780057152067</v>
      </c>
      <c r="K9" s="2">
        <f>VLOOKUP(DATE(YEAR(K$2), MONTH(K$2)+3*$A9,1), quarterly!$A:$BZ, MATCH("Y", quarterly!$2:$2,0),FALSE) -K$4</f>
        <v>-0.14378648131320659</v>
      </c>
      <c r="L9" s="2">
        <f>VLOOKUP(DATE(YEAR(L$2), MONTH(L$2)+3*$A9,1), quarterly!$A:$BZ, MATCH("Y", quarterly!$2:$2,0),FALSE) -L$4</f>
        <v>-0.14378648131320659</v>
      </c>
      <c r="M9" s="2">
        <f t="shared" si="0"/>
        <v>-7.4558939919564065</v>
      </c>
      <c r="N9" s="2">
        <f t="shared" si="1"/>
        <v>4.6988690860466171</v>
      </c>
      <c r="O9" s="2">
        <f t="shared" si="4"/>
        <v>-0.82310152142465409</v>
      </c>
      <c r="P9" s="2">
        <f t="shared" si="2"/>
        <v>-1.0447140609109984</v>
      </c>
      <c r="Q9" s="2">
        <f t="shared" si="9"/>
        <v>-1.3785124529548947</v>
      </c>
      <c r="R9" s="2"/>
      <c r="S9" s="2">
        <f>VLOOKUP(DATE(YEAR(S$2),MONTH(S$2)+3*$A9,1),quarterly!$A:$BZ,MATCH("Y",quarterly!$2:$2,0),FALSE)-S$4</f>
        <v>4.5317576396671759</v>
      </c>
      <c r="T9" s="2">
        <f>VLOOKUP(DATE(YEAR(T$2),MONTH(T$2)+3*$A9,1),quarterly!$A:$BZ,MATCH("Y",quarterly!$2:$2,0),FALSE)-T$4</f>
        <v>10.8581244849202</v>
      </c>
      <c r="U9" s="2">
        <f>VLOOKUP(DATE(YEAR(U$2),MONTH(U$2)+3*$A9,1),quarterly!$A:$BZ,MATCH("Y",quarterly!$2:$2,0),FALSE)-U$4</f>
        <v>0.64326385394709806</v>
      </c>
      <c r="V9" s="2">
        <f>VLOOKUP(DATE(YEAR(V$2),MONTH(V$2)+3*$A9,1),quarterly!$A:$BZ,MATCH("Y",quarterly!$2:$2,0),FALSE)-V$4</f>
        <v>5.268018458644864</v>
      </c>
      <c r="W9" s="2">
        <f>VLOOKUP(DATE(YEAR(W$2),MONTH(W$2)+3*$A9,1),quarterly!$A:$BZ,MATCH("Y",quarterly!$2:$2,0),FALSE)-W$4</f>
        <v>5.5869853462116215</v>
      </c>
      <c r="X9" s="2">
        <f>VLOOKUP(DATE(YEAR(X$2),MONTH(X$2)+3*$A9,1),quarterly!$A:$BZ,MATCH("Y",quarterly!$2:$2,0),FALSE)-X$4</f>
        <v>4.6027230267253545</v>
      </c>
      <c r="Y9" s="2">
        <f>VLOOKUP(DATE(YEAR(Y$2),MONTH(Y$2)+3*$A9,1),quarterly!$A:$BZ,MATCH("Y",quarterly!$2:$2,0),FALSE)-Y$4</f>
        <v>10.680643802135409</v>
      </c>
      <c r="Z9" s="2">
        <f>VLOOKUP(DATE(YEAR(Z$2),MONTH(Z$2)+3*$A9,1),quarterly!$A:$BZ,MATCH("Y",quarterly!$2:$2,0),FALSE)-Z$4</f>
        <v>5.6832142218926585</v>
      </c>
      <c r="AA9" s="2">
        <f>VLOOKUP(DATE(YEAR(AA$2),MONTH(AA$2)+3*$A9,1),quarterly!$A:$BZ,MATCH("Y",quarterly!$2:$2,0),FALSE)-AA$4</f>
        <v>1.3655225241470683</v>
      </c>
      <c r="AB9" s="2">
        <f>VLOOKUP(DATE(YEAR(AB$2),MONTH(AB$2)+3*$A9,1),quarterly!$A:$BZ,MATCH("Y",quarterly!$2:$2,0),FALSE)-AB$4</f>
        <v>11.895137462572706</v>
      </c>
      <c r="AC9" s="2">
        <f>VLOOKUP(DATE(YEAR(AC$2),MONTH(AC$2)+3*$A9,1),quarterly!$A:$BZ,MATCH("Y",quarterly!$2:$2,0),FALSE)-AC$4</f>
        <v>11.895137462572706</v>
      </c>
      <c r="AD9" s="2">
        <f t="shared" si="3"/>
        <v>0.64326385394709806</v>
      </c>
      <c r="AE9" s="2">
        <f t="shared" si="5"/>
        <v>10.8581244849202</v>
      </c>
      <c r="AF9" s="2">
        <f t="shared" si="6"/>
        <v>6.1115390820864146</v>
      </c>
      <c r="AG9" s="2">
        <f t="shared" si="7"/>
        <v>3.5243683730198634</v>
      </c>
      <c r="AH9" s="2">
        <f t="shared" si="8"/>
        <v>8.1338145741735151</v>
      </c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MATCH("Y", quarterly!$2:$2,0),FALSE) -B$4</f>
        <v>-2.3074466889955612</v>
      </c>
      <c r="C10" s="2">
        <f>VLOOKUP(DATE(YEAR(C$2), MONTH(C$2)+3*$A10,1), quarterly!$A:$BZ, MATCH("Y", quarterly!$2:$2,0),FALSE) -C$4</f>
        <v>0.24895324489428816</v>
      </c>
      <c r="D10" s="2">
        <f>VLOOKUP(DATE(YEAR(D$2), MONTH(D$2)+3*$A10,1), quarterly!$A:$BZ, MATCH("Y", quarterly!$2:$2,0),FALSE) -D$4</f>
        <v>2.9803951868128395</v>
      </c>
      <c r="E10" s="2">
        <f>VLOOKUP(DATE(YEAR(E$2), MONTH(E$2)+3*$A10,1), quarterly!$A:$BZ, MATCH("Y", quarterly!$2:$2,0),FALSE) -E$4</f>
        <v>1.6683680598064825</v>
      </c>
      <c r="F10" s="2">
        <f>VLOOKUP(DATE(YEAR(F$2), MONTH(F$2)+3*$A10,1), quarterly!$A:$BZ, MATCH("Y", quarterly!$2:$2,0),FALSE) -F$4</f>
        <v>-5.5344139796378995</v>
      </c>
      <c r="G10" s="2">
        <f>VLOOKUP(DATE(YEAR(G$2), MONTH(G$2)+3*$A10,1), quarterly!$A:$BZ, MATCH("Y", quarterly!$2:$2,0),FALSE) -G$4</f>
        <v>-0.81969711398979017</v>
      </c>
      <c r="H10" s="2">
        <f>VLOOKUP(DATE(YEAR(H$2), MONTH(H$2)+3*$A10,1), quarterly!$A:$BZ, MATCH("Y", quarterly!$2:$2,0),FALSE) -H$4</f>
        <v>5.0368463257286962</v>
      </c>
      <c r="I10" s="2">
        <f>VLOOKUP(DATE(YEAR(I$2), MONTH(I$2)+3*$A10,1), quarterly!$A:$BZ, MATCH("Y", quarterly!$2:$2,0),FALSE) -I$4</f>
        <v>2.3770060178355035</v>
      </c>
      <c r="J10" s="2">
        <f>VLOOKUP(DATE(YEAR(J$2), MONTH(J$2)+3*$A10,1), quarterly!$A:$BZ, MATCH("Y", quarterly!$2:$2,0),FALSE) -J$4</f>
        <v>-3.1883581447820819</v>
      </c>
      <c r="K10" s="2">
        <f>VLOOKUP(DATE(YEAR(K$2), MONTH(K$2)+3*$A10,1), quarterly!$A:$BZ, MATCH("Y", quarterly!$2:$2,0),FALSE) -K$4</f>
        <v>0.37576733109830229</v>
      </c>
      <c r="L10" s="2">
        <f>VLOOKUP(DATE(YEAR(L$2), MONTH(L$2)+3*$A10,1), quarterly!$A:$BZ, MATCH("Y", quarterly!$2:$2,0),FALSE) -L$4</f>
        <v>0.37576733109830229</v>
      </c>
      <c r="M10" s="2">
        <f t="shared" si="0"/>
        <v>-5.5344139796378995</v>
      </c>
      <c r="N10" s="2">
        <f t="shared" si="1"/>
        <v>5.0368463257286962</v>
      </c>
      <c r="O10" s="2">
        <f t="shared" si="4"/>
        <v>-1.2068786277255368E-2</v>
      </c>
      <c r="P10" s="2">
        <f t="shared" si="2"/>
        <v>-0.40567606347328922</v>
      </c>
      <c r="Q10" s="2">
        <f t="shared" si="9"/>
        <v>-0.24878382695460166</v>
      </c>
      <c r="R10" s="2"/>
      <c r="S10" s="2">
        <f>VLOOKUP(DATE(YEAR(S$2),MONTH(S$2)+3*$A10,1),quarterly!$A:$BZ,MATCH("Y",quarterly!$2:$2,0),FALSE)-S$4</f>
        <v>5.062034388129157</v>
      </c>
      <c r="T10" s="2">
        <f>VLOOKUP(DATE(YEAR(T$2),MONTH(T$2)+3*$A10,1),quarterly!$A:$BZ,MATCH("Y",quarterly!$2:$2,0),FALSE)-T$4</f>
        <v>11.301895138037956</v>
      </c>
      <c r="U10" s="2">
        <f>VLOOKUP(DATE(YEAR(U$2),MONTH(U$2)+3*$A10,1),quarterly!$A:$BZ,MATCH("Y",quarterly!$2:$2,0),FALSE)-U$4</f>
        <v>7.0364709351888877E-4</v>
      </c>
      <c r="V10" s="2">
        <f>VLOOKUP(DATE(YEAR(V$2),MONTH(V$2)+3*$A10,1),quarterly!$A:$BZ,MATCH("Y",quarterly!$2:$2,0),FALSE)-V$4</f>
        <v>6.1980173736158495</v>
      </c>
      <c r="W10" s="2">
        <f>VLOOKUP(DATE(YEAR(W$2),MONTH(W$2)+3*$A10,1),quarterly!$A:$BZ,MATCH("Y",quarterly!$2:$2,0),FALSE)-W$4</f>
        <v>6.9339140038170175</v>
      </c>
      <c r="X10" s="2">
        <f>VLOOKUP(DATE(YEAR(X$2),MONTH(X$2)+3*$A10,1),quarterly!$A:$BZ,MATCH("Y",quarterly!$2:$2,0),FALSE)-X$4</f>
        <v>4.0315545420102659</v>
      </c>
      <c r="Y10" s="2">
        <f>VLOOKUP(DATE(YEAR(Y$2),MONTH(Y$2)+3*$A10,1),quarterly!$A:$BZ,MATCH("Y",quarterly!$2:$2,0),FALSE)-Y$4</f>
        <v>9.8811019040987116</v>
      </c>
      <c r="Z10" s="2">
        <f>VLOOKUP(DATE(YEAR(Z$2),MONTH(Z$2)+3*$A10,1),quarterly!$A:$BZ,MATCH("Y",quarterly!$2:$2,0),FALSE)-Z$4</f>
        <v>6.2402855962528303</v>
      </c>
      <c r="AA10" s="2">
        <f>VLOOKUP(DATE(YEAR(AA$2),MONTH(AA$2)+3*$A10,1),quarterly!$A:$BZ,MATCH("Y",quarterly!$2:$2,0),FALSE)-AA$4</f>
        <v>1.90510455636384</v>
      </c>
      <c r="AB10" s="2">
        <f>VLOOKUP(DATE(YEAR(AB$2),MONTH(AB$2)+3*$A10,1),quarterly!$A:$BZ,MATCH("Y",quarterly!$2:$2,0),FALSE)-AB$4</f>
        <v>11.526008914159668</v>
      </c>
      <c r="AC10" s="2">
        <f>VLOOKUP(DATE(YEAR(AC$2),MONTH(AC$2)+3*$A10,1),quarterly!$A:$BZ,MATCH("Y",quarterly!$2:$2,0),FALSE)-AC$4</f>
        <v>11.526008914159668</v>
      </c>
      <c r="AD10" s="2">
        <f t="shared" si="3"/>
        <v>7.0364709351888877E-4</v>
      </c>
      <c r="AE10" s="2">
        <f t="shared" si="5"/>
        <v>11.301895138037956</v>
      </c>
      <c r="AF10" s="2">
        <f t="shared" si="6"/>
        <v>6.3080620063578809</v>
      </c>
      <c r="AG10" s="2">
        <f t="shared" si="7"/>
        <v>4.0726950763083352</v>
      </c>
      <c r="AH10" s="2">
        <f t="shared" si="8"/>
        <v>8.4075079539578645</v>
      </c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MATCH("Y", quarterly!$2:$2,0),FALSE) -B$4</f>
        <v>-2.1551428394072438</v>
      </c>
      <c r="C11" s="2">
        <f>VLOOKUP(DATE(YEAR(C$2), MONTH(C$2)+3*$A11,1), quarterly!$A:$BZ, MATCH("Y", quarterly!$2:$2,0),FALSE) -C$4</f>
        <v>2.551202730815894</v>
      </c>
      <c r="D11" s="2">
        <f>VLOOKUP(DATE(YEAR(D$2), MONTH(D$2)+3*$A11,1), quarterly!$A:$BZ, MATCH("Y", quarterly!$2:$2,0),FALSE) -D$4</f>
        <v>0.67772860793520762</v>
      </c>
      <c r="E11" s="2">
        <f>VLOOKUP(DATE(YEAR(E$2), MONTH(E$2)+3*$A11,1), quarterly!$A:$BZ, MATCH("Y", quarterly!$2:$2,0),FALSE) -E$4</f>
        <v>0.88622082588440243</v>
      </c>
      <c r="F11" s="2">
        <f>VLOOKUP(DATE(YEAR(F$2), MONTH(F$2)+3*$A11,1), quarterly!$A:$BZ, MATCH("Y", quarterly!$2:$2,0),FALSE) -F$4</f>
        <v>-5.7232050920443838</v>
      </c>
      <c r="G11" s="2">
        <f>VLOOKUP(DATE(YEAR(G$2), MONTH(G$2)+3*$A11,1), quarterly!$A:$BZ, MATCH("Y", quarterly!$2:$2,0),FALSE) -G$4</f>
        <v>0.49622143757848614</v>
      </c>
      <c r="H11" s="2">
        <f>VLOOKUP(DATE(YEAR(H$2), MONTH(H$2)+3*$A11,1), quarterly!$A:$BZ, MATCH("Y", quarterly!$2:$2,0),FALSE) -H$4</f>
        <v>4.8172958571745097</v>
      </c>
      <c r="I11" s="2">
        <f>VLOOKUP(DATE(YEAR(I$2), MONTH(I$2)+3*$A11,1), quarterly!$A:$BZ, MATCH("Y", quarterly!$2:$2,0),FALSE) -I$4</f>
        <v>2.3464139852693631</v>
      </c>
      <c r="J11" s="2">
        <f>VLOOKUP(DATE(YEAR(J$2), MONTH(J$2)+3*$A11,1), quarterly!$A:$BZ, MATCH("Y", quarterly!$2:$2,0),FALSE) -J$4</f>
        <v>-2.412277029603457</v>
      </c>
      <c r="K11" s="2">
        <f>VLOOKUP(DATE(YEAR(K$2), MONTH(K$2)+3*$A11,1), quarterly!$A:$BZ, MATCH("Y", quarterly!$2:$2,0),FALSE) -K$4</f>
        <v>0.44695296616341995</v>
      </c>
      <c r="L11" s="2">
        <f>VLOOKUP(DATE(YEAR(L$2), MONTH(L$2)+3*$A11,1), quarterly!$A:$BZ, MATCH("Y", quarterly!$2:$2,0),FALSE) -L$4</f>
        <v>0.44695296616341995</v>
      </c>
      <c r="M11" s="2">
        <f t="shared" si="0"/>
        <v>-5.7232050920443838</v>
      </c>
      <c r="N11" s="2">
        <f t="shared" si="1"/>
        <v>4.8172958571745097</v>
      </c>
      <c r="O11" s="2">
        <f t="shared" si="4"/>
        <v>0.1225175643460487</v>
      </c>
      <c r="P11" s="2">
        <f t="shared" si="2"/>
        <v>-3.2931522167046978E-2</v>
      </c>
      <c r="Q11" s="2">
        <f t="shared" si="9"/>
        <v>-0.45295461743493703</v>
      </c>
      <c r="R11" s="2"/>
      <c r="S11" s="2">
        <f>VLOOKUP(DATE(YEAR(S$2),MONTH(S$2)+3*$A11,1),quarterly!$A:$BZ,MATCH("Y",quarterly!$2:$2,0),FALSE)-S$4</f>
        <v>4.5534076786548408</v>
      </c>
      <c r="T11" s="2">
        <f>VLOOKUP(DATE(YEAR(T$2),MONTH(T$2)+3*$A11,1),quarterly!$A:$BZ,MATCH("Y",quarterly!$2:$2,0),FALSE)-T$4</f>
        <v>10.959950951422961</v>
      </c>
      <c r="U11" s="2">
        <f>VLOOKUP(DATE(YEAR(U$2),MONTH(U$2)+3*$A11,1),quarterly!$A:$BZ,MATCH("Y",quarterly!$2:$2,0),FALSE)-U$4</f>
        <v>1.5342041911265003</v>
      </c>
      <c r="V11" s="2">
        <f>VLOOKUP(DATE(YEAR(V$2),MONTH(V$2)+3*$A11,1),quarterly!$A:$BZ,MATCH("Y",quarterly!$2:$2,0),FALSE)-V$4</f>
        <v>6.9355579432674688</v>
      </c>
      <c r="W11" s="2">
        <f>VLOOKUP(DATE(YEAR(W$2),MONTH(W$2)+3*$A11,1),quarterly!$A:$BZ,MATCH("Y",quarterly!$2:$2,0),FALSE)-W$4</f>
        <v>7.5198745608805151</v>
      </c>
      <c r="X11" s="2">
        <f>VLOOKUP(DATE(YEAR(X$2),MONTH(X$2)+3*$A11,1),quarterly!$A:$BZ,MATCH("Y",quarterly!$2:$2,0),FALSE)-X$4</f>
        <v>3.53302168231414</v>
      </c>
      <c r="Y11" s="2">
        <f>VLOOKUP(DATE(YEAR(Y$2),MONTH(Y$2)+3*$A11,1),quarterly!$A:$BZ,MATCH("Y",quarterly!$2:$2,0),FALSE)-Y$4</f>
        <v>6.327452552985541</v>
      </c>
      <c r="Z11" s="2">
        <f>VLOOKUP(DATE(YEAR(Z$2),MONTH(Z$2)+3*$A11,1),quarterly!$A:$BZ,MATCH("Y",quarterly!$2:$2,0),FALSE)-Z$4</f>
        <v>6.0684631174610679</v>
      </c>
      <c r="AA11" s="2">
        <f>VLOOKUP(DATE(YEAR(AA$2),MONTH(AA$2)+3*$A11,1),quarterly!$A:$BZ,MATCH("Y",quarterly!$2:$2,0),FALSE)-AA$4</f>
        <v>1.9018419140638425</v>
      </c>
      <c r="AB11" s="2">
        <f>VLOOKUP(DATE(YEAR(AB$2),MONTH(AB$2)+3*$A11,1),quarterly!$A:$BZ,MATCH("Y",quarterly!$2:$2,0),FALSE)-AB$4</f>
        <v>11.659558734913418</v>
      </c>
      <c r="AC11" s="2">
        <f>VLOOKUP(DATE(YEAR(AC$2),MONTH(AC$2)+3*$A11,1),quarterly!$A:$BZ,MATCH("Y",quarterly!$2:$2,0),FALSE)-AC$4</f>
        <v>11.659558734913418</v>
      </c>
      <c r="AD11" s="2">
        <f t="shared" si="3"/>
        <v>1.5342041911265003</v>
      </c>
      <c r="AE11" s="2">
        <f t="shared" si="5"/>
        <v>10.959950951422961</v>
      </c>
      <c r="AF11" s="2">
        <f t="shared" si="6"/>
        <v>6.0993333327090307</v>
      </c>
      <c r="AG11" s="2">
        <f t="shared" si="7"/>
        <v>3.9851525157624552</v>
      </c>
      <c r="AH11" s="2">
        <f>AVERAGE(Y11,W11)</f>
        <v>6.923663556933028</v>
      </c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MATCH("Y", quarterly!$2:$2,0),FALSE) -B$4</f>
        <v>-2.543076607917655</v>
      </c>
      <c r="C12" s="2">
        <f>VLOOKUP(DATE(YEAR(C$2), MONTH(C$2)+3*$A12,1), quarterly!$A:$BZ, MATCH("Y", quarterly!$2:$2,0),FALSE) -C$4</f>
        <v>3.7812378751122582</v>
      </c>
      <c r="D12" s="2">
        <f>VLOOKUP(DATE(YEAR(D$2), MONTH(D$2)+3*$A12,1), quarterly!$A:$BZ, MATCH("Y", quarterly!$2:$2,0),FALSE) -D$4</f>
        <v>-3.4539312161415232</v>
      </c>
      <c r="E12" s="2">
        <f>VLOOKUP(DATE(YEAR(E$2), MONTH(E$2)+3*$A12,1), quarterly!$A:$BZ, MATCH("Y", quarterly!$2:$2,0),FALSE) -E$4</f>
        <v>0.76391421087982048</v>
      </c>
      <c r="F12" s="2">
        <f>VLOOKUP(DATE(YEAR(F$2), MONTH(F$2)+3*$A12,1), quarterly!$A:$BZ, MATCH("Y", quarterly!$2:$2,0),FALSE) -F$4</f>
        <v>-5.7028261461057106</v>
      </c>
      <c r="G12" s="2">
        <f>VLOOKUP(DATE(YEAR(G$2), MONTH(G$2)+3*$A12,1), quarterly!$A:$BZ, MATCH("Y", quarterly!$2:$2,0),FALSE) -G$4</f>
        <v>-7.4947047136602052E-2</v>
      </c>
      <c r="H12" s="2">
        <f>VLOOKUP(DATE(YEAR(H$2), MONTH(H$2)+3*$A12,1), quarterly!$A:$BZ, MATCH("Y", quarterly!$2:$2,0),FALSE) -H$4</f>
        <v>3.6943765023864517</v>
      </c>
      <c r="I12" s="2">
        <f>VLOOKUP(DATE(YEAR(I$2), MONTH(I$2)+3*$A12,1), quarterly!$A:$BZ, MATCH("Y", quarterly!$2:$2,0),FALSE) -I$4</f>
        <v>2.9034853596295349</v>
      </c>
      <c r="J12" s="2">
        <f>VLOOKUP(DATE(YEAR(J$2), MONTH(J$2)+3*$A12,1), quarterly!$A:$BZ, MATCH("Y", quarterly!$2:$2,0),FALSE) -J$4</f>
        <v>-1.6887549523088898</v>
      </c>
      <c r="K12" s="2">
        <f>VLOOKUP(DATE(YEAR(K$2), MONTH(K$2)+3*$A12,1), quarterly!$A:$BZ, MATCH("Y", quarterly!$2:$2,0),FALSE) -K$4</f>
        <v>0.75170719835660726</v>
      </c>
      <c r="L12" s="2">
        <f>VLOOKUP(DATE(YEAR(L$2), MONTH(L$2)+3*$A12,1), quarterly!$A:$BZ, MATCH("Y", quarterly!$2:$2,0),FALSE) -L$4</f>
        <v>0.75170719835660726</v>
      </c>
      <c r="M12" s="2">
        <f t="shared" si="0"/>
        <v>-5.7028261461057106</v>
      </c>
      <c r="N12" s="2">
        <f t="shared" si="1"/>
        <v>3.7812378751122582</v>
      </c>
      <c r="O12" s="2">
        <f t="shared" si="4"/>
        <v>9.2422160814458768E-2</v>
      </c>
      <c r="P12" s="2">
        <f t="shared" si="2"/>
        <v>0.60736520366032254</v>
      </c>
      <c r="Q12" s="2">
        <f t="shared" si="9"/>
        <v>-1.0042248218596295</v>
      </c>
      <c r="R12" s="2"/>
      <c r="S12" s="2">
        <f>VLOOKUP(DATE(YEAR(S$2),MONTH(S$2)+3*$A12,1),quarterly!$A:$BZ,MATCH("Y",quarterly!$2:$2,0),FALSE)-S$4</f>
        <v>4.2576527925197842</v>
      </c>
      <c r="T12" s="2">
        <f>VLOOKUP(DATE(YEAR(T$2),MONTH(T$2)+3*$A12,1),quarterly!$A:$BZ,MATCH("Y",quarterly!$2:$2,0),FALSE)-T$4</f>
        <v>9.6936101679293767</v>
      </c>
      <c r="U12" s="2">
        <f>VLOOKUP(DATE(YEAR(U$2),MONTH(U$2)+3*$A12,1),quarterly!$A:$BZ,MATCH("Y",quarterly!$2:$2,0),FALSE)-U$4</f>
        <v>3.1434215040288791</v>
      </c>
      <c r="V12" s="2">
        <f>VLOOKUP(DATE(YEAR(V$2),MONTH(V$2)+3*$A12,1),quarterly!$A:$BZ,MATCH("Y",quarterly!$2:$2,0),FALSE)-V$4</f>
        <v>6.9877050017323832</v>
      </c>
      <c r="W12" s="2">
        <f>VLOOKUP(DATE(YEAR(W$2),MONTH(W$2)+3*$A12,1),quarterly!$A:$BZ,MATCH("Y",quarterly!$2:$2,0),FALSE)-W$4</f>
        <v>9.1731292177326331</v>
      </c>
      <c r="X12" s="2">
        <f>VLOOKUP(DATE(YEAR(X$2),MONTH(X$2)+3*$A12,1),quarterly!$A:$BZ,MATCH("Y",quarterly!$2:$2,0),FALSE)-X$4</f>
        <v>6.8738253505423916</v>
      </c>
      <c r="Y12" s="2">
        <f>VLOOKUP(DATE(YEAR(Y$2),MONTH(Y$2)+3*$A12,1),quarterly!$A:$BZ,MATCH("Y",quarterly!$2:$2,0),FALSE)-Y$4</f>
        <v>5.7746003149518428</v>
      </c>
      <c r="Z12" s="2">
        <f>VLOOKUP(DATE(YEAR(Z$2),MONTH(Z$2)+3*$A12,1),quarterly!$A:$BZ,MATCH("Y",quarterly!$2:$2,0),FALSE)-Z$4</f>
        <v>6.6056616878637815</v>
      </c>
      <c r="AA12" s="2">
        <f>VLOOKUP(DATE(YEAR(AA$2),MONTH(AA$2)+3*$A12,1),quarterly!$A:$BZ,MATCH("Y",quarterly!$2:$2,0),FALSE)-AA$4</f>
        <v>2.3430321946237971</v>
      </c>
      <c r="AB12" s="2">
        <f>VLOOKUP(DATE(YEAR(AB$2),MONTH(AB$2)+3*$A12,1),quarterly!$A:$BZ,MATCH("Y",quarterly!$2:$2,0),FALSE)-AB$4</f>
        <v>10.943367499072515</v>
      </c>
      <c r="AC12" s="2">
        <f>VLOOKUP(DATE(YEAR(AC$2),MONTH(AC$2)+3*$A12,1),quarterly!$A:$BZ,MATCH("Y",quarterly!$2:$2,0),FALSE)-AC$4</f>
        <v>10.943367499072515</v>
      </c>
      <c r="AD12" s="2">
        <f t="shared" si="3"/>
        <v>2.3430321946237971</v>
      </c>
      <c r="AE12" s="2">
        <f t="shared" si="5"/>
        <v>9.6936101679293767</v>
      </c>
      <c r="AF12" s="2">
        <f t="shared" si="6"/>
        <v>6.5796005730997367</v>
      </c>
      <c r="AG12" s="2">
        <f t="shared" si="7"/>
        <v>4.4743469412437893</v>
      </c>
      <c r="AH12" s="2">
        <f t="shared" si="8"/>
        <v>7.4738647663422384</v>
      </c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MATCH("Y", quarterly!$2:$2,0),FALSE) -B$4</f>
        <v>-2.5136618577510865</v>
      </c>
      <c r="C13" s="2">
        <f>VLOOKUP(DATE(YEAR(C$2), MONTH(C$2)+3*$A13,1), quarterly!$A:$BZ, MATCH("Y", quarterly!$2:$2,0),FALSE) -C$4</f>
        <v>4.2250085282300143</v>
      </c>
      <c r="D13" s="2">
        <f>VLOOKUP(DATE(YEAR(D$2), MONTH(D$2)+3*$A13,1), quarterly!$A:$BZ, MATCH("Y", quarterly!$2:$2,0),FALSE) -D$4</f>
        <v>-4.0964914229951024</v>
      </c>
      <c r="E13" s="2">
        <f>VLOOKUP(DATE(YEAR(E$2), MONTH(E$2)+3*$A13,1), quarterly!$A:$BZ, MATCH("Y", quarterly!$2:$2,0),FALSE) -E$4</f>
        <v>0.68136588830706701</v>
      </c>
      <c r="F13" s="2">
        <f>VLOOKUP(DATE(YEAR(F$2), MONTH(F$2)+3*$A13,1), quarterly!$A:$BZ, MATCH("Y", quarterly!$2:$2,0),FALSE) -F$4</f>
        <v>-5.7161581769456404</v>
      </c>
      <c r="G13" s="2">
        <f>VLOOKUP(DATE(YEAR(G$2), MONTH(G$2)+3*$A13,1), quarterly!$A:$BZ, MATCH("Y", quarterly!$2:$2,0),FALSE) -G$4</f>
        <v>-0.57347990683272787</v>
      </c>
      <c r="H13" s="2">
        <f>VLOOKUP(DATE(YEAR(H$2), MONTH(H$2)+3*$A13,1), quarterly!$A:$BZ, MATCH("Y", quarterly!$2:$2,0),FALSE) -H$4</f>
        <v>3.3119113515103238</v>
      </c>
      <c r="I13" s="2">
        <f>VLOOKUP(DATE(YEAR(I$2), MONTH(I$2)+3*$A13,1), quarterly!$A:$BZ, MATCH("Y", quarterly!$2:$2,0),FALSE) -I$4</f>
        <v>2.7316628808377725</v>
      </c>
      <c r="J13" s="2">
        <f>VLOOKUP(DATE(YEAR(J$2), MONTH(J$2)+3*$A13,1), quarterly!$A:$BZ, MATCH("Y", quarterly!$2:$2,0),FALSE) -J$4</f>
        <v>-1.1491729200921181</v>
      </c>
      <c r="K13" s="2">
        <f>VLOOKUP(DATE(YEAR(K$2), MONTH(K$2)+3*$A13,1), quarterly!$A:$BZ, MATCH("Y", quarterly!$2:$2,0),FALSE) -K$4</f>
        <v>1.2854409726707168</v>
      </c>
      <c r="L13" s="2">
        <f>VLOOKUP(DATE(YEAR(L$2), MONTH(L$2)+3*$A13,1), quarterly!$A:$BZ, MATCH("Y", quarterly!$2:$2,0),FALSE) -L$4</f>
        <v>1.2854409726707168</v>
      </c>
      <c r="M13" s="2">
        <f t="shared" si="0"/>
        <v>-5.7161581769456404</v>
      </c>
      <c r="N13" s="2">
        <f t="shared" si="1"/>
        <v>4.2250085282300143</v>
      </c>
      <c r="O13" s="2">
        <f t="shared" si="4"/>
        <v>8.1652869922199028E-2</v>
      </c>
      <c r="P13" s="2">
        <f t="shared" si="2"/>
        <v>0.7912449803728272</v>
      </c>
      <c r="Q13" s="2">
        <f t="shared" si="9"/>
        <v>-1.2021234127176583</v>
      </c>
      <c r="R13" s="2"/>
      <c r="S13" s="2">
        <f>VLOOKUP(DATE(YEAR(S$2),MONTH(S$2)+3*$A13,1),quarterly!$A:$BZ,MATCH("Y",quarterly!$2:$2,0),FALSE)-S$4</f>
        <v>3.4714239798769775</v>
      </c>
      <c r="T13" s="2">
        <f>VLOOKUP(DATE(YEAR(T$2),MONTH(T$2)+3*$A13,1),quarterly!$A:$BZ,MATCH("Y",quarterly!$2:$2,0),FALSE)-T$4</f>
        <v>9.6938605878164257</v>
      </c>
      <c r="U13" s="2">
        <f>VLOOKUP(DATE(YEAR(U$2),MONTH(U$2)+3*$A13,1),quarterly!$A:$BZ,MATCH("Y",quarterly!$2:$2,0),FALSE)-U$4</f>
        <v>4.7365304955008583</v>
      </c>
      <c r="V13" s="2">
        <f>VLOOKUP(DATE(YEAR(V$2),MONTH(V$2)+3*$A13,1),quarterly!$A:$BZ,MATCH("Y",quarterly!$2:$2,0),FALSE)-V$4</f>
        <v>6.5954957367784726</v>
      </c>
      <c r="W13" s="2">
        <f>VLOOKUP(DATE(YEAR(W$2),MONTH(W$2)+3*$A13,1),quarterly!$A:$BZ,MATCH("Y",quarterly!$2:$2,0),FALSE)-W$4</f>
        <v>11.018296691592564</v>
      </c>
      <c r="X13" s="2">
        <f>VLOOKUP(DATE(YEAR(X$2),MONTH(X$2)+3*$A13,1),quarterly!$A:$BZ,MATCH("Y",quarterly!$2:$2,0),FALSE)-X$4</f>
        <v>6.8728202208477986</v>
      </c>
      <c r="Y13" s="2">
        <f>VLOOKUP(DATE(YEAR(Y$2),MONTH(Y$2)+3*$A13,1),quarterly!$A:$BZ,MATCH("Y",quarterly!$2:$2,0),FALSE)-Y$4</f>
        <v>7.7434280212702964</v>
      </c>
      <c r="Z13" s="2">
        <f>VLOOKUP(DATE(YEAR(Z$2),MONTH(Z$2)+3*$A13,1),quarterly!$A:$BZ,MATCH("Y",quarterly!$2:$2,0),FALSE)-Z$4</f>
        <v>6.6396973931741909</v>
      </c>
      <c r="AA13" s="2">
        <f>VLOOKUP(DATE(YEAR(AA$2),MONTH(AA$2)+3*$A13,1),quarterly!$A:$BZ,MATCH("Y",quarterly!$2:$2,0),FALSE)-AA$4</f>
        <v>3.4806901034884117</v>
      </c>
      <c r="AB13" s="2">
        <f>VLOOKUP(DATE(YEAR(AB$2),MONTH(AB$2)+3*$A13,1),quarterly!$A:$BZ,MATCH("Y",quarterly!$2:$2,0),FALSE)-AB$4</f>
        <v>10.894891225859755</v>
      </c>
      <c r="AC13" s="2">
        <f>VLOOKUP(DATE(YEAR(AC$2),MONTH(AC$2)+3*$A13,1),quarterly!$A:$BZ,MATCH("Y",quarterly!$2:$2,0),FALSE)-AC$4</f>
        <v>10.894891225859755</v>
      </c>
      <c r="AD13" s="2">
        <f t="shared" si="3"/>
        <v>3.4714239798769775</v>
      </c>
      <c r="AE13" s="2">
        <f t="shared" si="5"/>
        <v>11.018296691592564</v>
      </c>
      <c r="AF13" s="2">
        <f t="shared" si="6"/>
        <v>7.1147134456205761</v>
      </c>
      <c r="AG13" s="2">
        <f t="shared" si="7"/>
        <v>5.0601937483313009</v>
      </c>
      <c r="AH13" s="2">
        <f t="shared" si="8"/>
        <v>9.3808623564314306</v>
      </c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MATCH("Y", quarterly!$2:$2,0),FALSE) -B$4</f>
        <v>-1.9833851092891051</v>
      </c>
      <c r="C14" s="2">
        <f>VLOOKUP(DATE(YEAR(C$2), MONTH(C$2)+3*$A14,1), quarterly!$A:$BZ, MATCH("Y", quarterly!$2:$2,0),FALSE) -C$4</f>
        <v>3.8830643416150199</v>
      </c>
      <c r="D14" s="2">
        <f>VLOOKUP(DATE(YEAR(D$2), MONTH(D$2)+3*$A14,1), quarterly!$A:$BZ, MATCH("Y", quarterly!$2:$2,0),FALSE) -D$4</f>
        <v>-2.562990878962121</v>
      </c>
      <c r="E14" s="2">
        <f>VLOOKUP(DATE(YEAR(E$2), MONTH(E$2)+3*$A14,1), quarterly!$A:$BZ, MATCH("Y", quarterly!$2:$2,0),FALSE) -E$4</f>
        <v>1.6113648032780521</v>
      </c>
      <c r="F14" s="2">
        <f>VLOOKUP(DATE(YEAR(F$2), MONTH(F$2)+3*$A14,1), quarterly!$A:$BZ, MATCH("Y", quarterly!$2:$2,0),FALSE) -F$4</f>
        <v>-4.5518094106309093</v>
      </c>
      <c r="G14" s="2">
        <f>VLOOKUP(DATE(YEAR(G$2), MONTH(G$2)+3*$A14,1), quarterly!$A:$BZ, MATCH("Y", quarterly!$2:$2,0),FALSE) -G$4</f>
        <v>2.7673237613955233</v>
      </c>
      <c r="H14" s="2">
        <f>VLOOKUP(DATE(YEAR(H$2), MONTH(H$2)+3*$A14,1), quarterly!$A:$BZ, MATCH("Y", quarterly!$2:$2,0),FALSE) -H$4</f>
        <v>2.7320923523823843</v>
      </c>
      <c r="I14" s="2">
        <f>VLOOKUP(DATE(YEAR(I$2), MONTH(I$2)+3*$A14,1), quarterly!$A:$BZ, MATCH("Y", quarterly!$2:$2,0),FALSE) -I$4</f>
        <v>3.2688614512404861</v>
      </c>
      <c r="J14" s="2">
        <f>VLOOKUP(DATE(YEAR(J$2), MONTH(J$2)+3*$A14,1), quarterly!$A:$BZ, MATCH("Y", quarterly!$2:$2,0),FALSE) -J$4</f>
        <v>-1.1524355623921156</v>
      </c>
      <c r="K14" s="2">
        <f>VLOOKUP(DATE(YEAR(K$2), MONTH(K$2)+3*$A14,1), quarterly!$A:$BZ, MATCH("Y", quarterly!$2:$2,0),FALSE) -K$4</f>
        <v>2.6057581294043137</v>
      </c>
      <c r="L14" s="2">
        <f>VLOOKUP(DATE(YEAR(L$2), MONTH(L$2)+3*$A14,1), quarterly!$A:$BZ, MATCH("Y", quarterly!$2:$2,0),FALSE) -L$4</f>
        <v>2.6057581294043137</v>
      </c>
      <c r="M14" s="2">
        <f t="shared" si="0"/>
        <v>-4.5518094106309093</v>
      </c>
      <c r="N14" s="2">
        <f t="shared" si="1"/>
        <v>3.8830643416150199</v>
      </c>
      <c r="O14" s="2">
        <f t="shared" si="4"/>
        <v>1.0401650749539622</v>
      </c>
      <c r="P14" s="2">
        <f t="shared" si="2"/>
        <v>1.0582129444241852</v>
      </c>
      <c r="Q14" s="2">
        <f t="shared" si="9"/>
        <v>-0.90985852912426246</v>
      </c>
      <c r="R14" s="2"/>
      <c r="S14" s="2">
        <f>VLOOKUP(DATE(YEAR(S$2),MONTH(S$2)+3*$A14,1),quarterly!$A:$BZ,MATCH("Y",quarterly!$2:$2,0),FALSE)-S$4</f>
        <v>3.3189341740817904</v>
      </c>
      <c r="T14" s="2">
        <f>VLOOKUP(DATE(YEAR(T$2),MONTH(T$2)+3*$A14,1),quarterly!$A:$BZ,MATCH("Y",quarterly!$2:$2,0),FALSE)-T$4</f>
        <v>8.4594805764634096</v>
      </c>
      <c r="U14" s="2">
        <f>VLOOKUP(DATE(YEAR(U$2),MONTH(U$2)+3*$A14,1),quarterly!$A:$BZ,MATCH("Y",quarterly!$2:$2,0),FALSE)-U$4</f>
        <v>6.7755442518423035</v>
      </c>
      <c r="V14" s="2">
        <f>VLOOKUP(DATE(YEAR(V$2),MONTH(V$2)+3*$A14,1),quarterly!$A:$BZ,MATCH("Y",quarterly!$2:$2,0),FALSE)-V$4</f>
        <v>6.966771935952158</v>
      </c>
      <c r="W14" s="2">
        <f>VLOOKUP(DATE(YEAR(W$2),MONTH(W$2)+3*$A14,1),quarterly!$A:$BZ,MATCH("Y",quarterly!$2:$2,0),FALSE)-W$4</f>
        <v>11.131878955660651</v>
      </c>
      <c r="X14" s="2">
        <f>VLOOKUP(DATE(YEAR(X$2),MONTH(X$2)+3*$A14,1),quarterly!$A:$BZ,MATCH("Y",quarterly!$2:$2,0),FALSE)-X$4</f>
        <v>7.2107974605298777</v>
      </c>
      <c r="Y14" s="2">
        <f>VLOOKUP(DATE(YEAR(Y$2),MONTH(Y$2)+3*$A14,1),quarterly!$A:$BZ,MATCH("Y",quarterly!$2:$2,0),FALSE)-Y$4</f>
        <v>8.6669978683453976</v>
      </c>
      <c r="Z14" s="2">
        <f>VLOOKUP(DATE(YEAR(Z$2),MONTH(Z$2)+3*$A14,1),quarterly!$A:$BZ,MATCH("Y",quarterly!$2:$2,0),FALSE)-Z$4</f>
        <v>5.9184943298124768</v>
      </c>
      <c r="AA14" s="2">
        <f>VLOOKUP(DATE(YEAR(AA$2),MONTH(AA$2)+3*$A14,1),quarterly!$A:$BZ,MATCH("Y",quarterly!$2:$2,0),FALSE)-AA$4</f>
        <v>3.9585402092665012</v>
      </c>
      <c r="AB14" s="2">
        <f>VLOOKUP(DATE(YEAR(AB$2),MONTH(AB$2)+3*$A14,1),quarterly!$A:$BZ,MATCH("Y",quarterly!$2:$2,0),FALSE)-AB$4</f>
        <v>10.264850361118565</v>
      </c>
      <c r="AC14" s="2">
        <f>VLOOKUP(DATE(YEAR(AC$2),MONTH(AC$2)+3*$A14,1),quarterly!$A:$BZ,MATCH("Y",quarterly!$2:$2,0),FALSE)-AC$4</f>
        <v>10.264850361118565</v>
      </c>
      <c r="AD14" s="2">
        <f>MIN(S14:AA14)</f>
        <v>3.3189341740817904</v>
      </c>
      <c r="AE14" s="2">
        <f t="shared" si="5"/>
        <v>11.131878955660651</v>
      </c>
      <c r="AF14" s="2">
        <f t="shared" si="6"/>
        <v>7.2672290123073129</v>
      </c>
      <c r="AG14" s="2">
        <f t="shared" si="7"/>
        <v>4.9385172695394886</v>
      </c>
      <c r="AH14" s="2">
        <f t="shared" si="8"/>
        <v>9.8994384120030254</v>
      </c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MATCH("Y", quarterly!$2:$2,0),FALSE) -B$4</f>
        <v>-2.4920118187634213</v>
      </c>
      <c r="C15" s="2">
        <f>VLOOKUP(DATE(YEAR(C$2), MONTH(C$2)+3*$A15,1), quarterly!$A:$BZ, MATCH("Y", quarterly!$2:$2,0),FALSE) -C$4</f>
        <v>2.6167235581214343</v>
      </c>
      <c r="D15" s="2">
        <f>VLOOKUP(DATE(YEAR(D$2), MONTH(D$2)+3*$A15,1), quarterly!$A:$BZ, MATCH("Y", quarterly!$2:$2,0),FALSE) -D$4</f>
        <v>-0.95377356605974217</v>
      </c>
      <c r="E15" s="2">
        <f>VLOOKUP(DATE(YEAR(E$2), MONTH(E$2)+3*$A15,1), quarterly!$A:$BZ, MATCH("Y", quarterly!$2:$2,0),FALSE) -E$4</f>
        <v>2.3489053729296714</v>
      </c>
      <c r="F15" s="2">
        <f>VLOOKUP(DATE(YEAR(F$2), MONTH(F$2)+3*$A15,1), quarterly!$A:$BZ, MATCH("Y", quarterly!$2:$2,0),FALSE) -F$4</f>
        <v>-3.2048807530255137</v>
      </c>
      <c r="G15" s="2">
        <f>VLOOKUP(DATE(YEAR(G$2), MONTH(G$2)+3*$A15,1), quarterly!$A:$BZ, MATCH("Y", quarterly!$2:$2,0),FALSE) -G$4</f>
        <v>2.7663186317009303</v>
      </c>
      <c r="H15" s="2">
        <f>VLOOKUP(DATE(YEAR(H$2), MONTH(H$2)+3*$A15,1), quarterly!$A:$BZ, MATCH("Y", quarterly!$2:$2,0),FALSE) -H$4</f>
        <v>1.9325504543456868</v>
      </c>
      <c r="I15" s="2">
        <f>VLOOKUP(DATE(YEAR(I$2), MONTH(I$2)+3*$A15,1), quarterly!$A:$BZ, MATCH("Y", quarterly!$2:$2,0),FALSE) -I$4</f>
        <v>3.3028971565508956</v>
      </c>
      <c r="J15" s="2">
        <f>VLOOKUP(DATE(YEAR(J$2), MONTH(J$2)+3*$A15,1), quarterly!$A:$BZ, MATCH("Y", quarterly!$2:$2,0),FALSE) -J$4</f>
        <v>-0.71124528183216107</v>
      </c>
      <c r="K15" s="2">
        <f>VLOOKUP(DATE(YEAR(K$2), MONTH(K$2)+3*$A15,1), quarterly!$A:$BZ, MATCH("Y", quarterly!$2:$2,0),FALSE) -K$4</f>
        <v>2.2151091887705396</v>
      </c>
      <c r="L15" s="2">
        <f>VLOOKUP(DATE(YEAR(L$2), MONTH(L$2)+3*$A15,1), quarterly!$A:$BZ, MATCH("Y", quarterly!$2:$2,0),FALSE) -L$4</f>
        <v>2.2151091887705396</v>
      </c>
      <c r="M15" s="2">
        <f>MIN(B15:J15)</f>
        <v>-3.2048807530255137</v>
      </c>
      <c r="N15" s="2">
        <f t="shared" si="1"/>
        <v>3.3028971565508956</v>
      </c>
      <c r="O15" s="2">
        <f t="shared" si="4"/>
        <v>1.2356649670628639</v>
      </c>
      <c r="P15" s="2">
        <f>AVERAGE(I15:J15)</f>
        <v>1.2958259373593672</v>
      </c>
      <c r="Q15" s="2">
        <f t="shared" si="9"/>
        <v>-0.63616514933991342</v>
      </c>
      <c r="R15" s="2"/>
      <c r="S15" s="2">
        <f>VLOOKUP(DATE(YEAR(S$2),MONTH(S$2)+3*$A15,1),quarterly!$A:$BZ,MATCH("Y",quarterly!$2:$2,0),FALSE)-S$4</f>
        <v>6.2017250215823623</v>
      </c>
      <c r="T15" s="2">
        <f>VLOOKUP(DATE(YEAR(T$2),MONTH(T$2)+3*$A15,1),quarterly!$A:$BZ,MATCH("Y",quarterly!$2:$2,0),FALSE)-T$4</f>
        <v>9.3472871995509657</v>
      </c>
      <c r="U15" s="2">
        <f>VLOOKUP(DATE(YEAR(U$2),MONTH(U$2)+3*$A15,1),quarterly!$A:$BZ,MATCH("Y",quarterly!$2:$2,0),FALSE)-U$4</f>
        <v>4.8996641722941767</v>
      </c>
      <c r="V15" s="2">
        <f>VLOOKUP(DATE(YEAR(V$2),MONTH(V$2)+3*$A15,1),quarterly!$A:$BZ,MATCH("Y",quarterly!$2:$2,0),FALSE)-V$4</f>
        <v>6.3828642721314033</v>
      </c>
      <c r="W15" s="2">
        <f>VLOOKUP(DATE(YEAR(W$2),MONTH(W$2)+3*$A15,1),quarterly!$A:$BZ,MATCH("Y",quarterly!$2:$2,0),FALSE)-W$4</f>
        <v>9.9758093110464117</v>
      </c>
      <c r="X15" s="2">
        <f>VLOOKUP(DATE(YEAR(X$2),MONTH(X$2)+3*$A15,1),quarterly!$A:$BZ,MATCH("Y",quarterly!$2:$2,0),FALSE)-X$4</f>
        <v>6.9912469919756912</v>
      </c>
      <c r="Y15" s="2">
        <f>VLOOKUP(DATE(YEAR(Y$2),MONTH(Y$2)+3*$A15,1),quarterly!$A:$BZ,MATCH("Y",quarterly!$2:$2,0),FALSE)-Y$4</f>
        <v>7.296588806593153</v>
      </c>
      <c r="Z15" s="2">
        <f>VLOOKUP(DATE(YEAR(Z$2),MONTH(Z$2)+3*$A15,1),quarterly!$A:$BZ,MATCH("Y",quarterly!$2:$2,0),FALSE)-Z$4</f>
        <v>5.5619094382798648</v>
      </c>
      <c r="AA15" s="2">
        <f>VLOOKUP(DATE(YEAR(AA$2),MONTH(AA$2)+3*$A15,1),quarterly!$A:$BZ,MATCH("Y",quarterly!$2:$2,0),FALSE)-AA$4</f>
        <v>4.4805316209268655</v>
      </c>
      <c r="AB15" s="2">
        <f>VLOOKUP(DATE(YEAR(AB$2),MONTH(AB$2)+3*$A15,1),quarterly!$A:$BZ,MATCH("Y",quarterly!$2:$2,0),FALSE)-AB$4</f>
        <v>9.680028273802165</v>
      </c>
      <c r="AC15" s="2">
        <f>VLOOKUP(DATE(YEAR(AC$2),MONTH(AC$2)+3*$A15,1),quarterly!$A:$BZ,MATCH("Y",quarterly!$2:$2,0),FALSE)-AC$4</f>
        <v>9.680028273802165</v>
      </c>
      <c r="AD15" s="2">
        <f t="shared" si="3"/>
        <v>4.4805316209268655</v>
      </c>
      <c r="AE15" s="2">
        <f>MAX(S15:AA15)</f>
        <v>9.9758093110464117</v>
      </c>
      <c r="AF15" s="2">
        <f t="shared" si="6"/>
        <v>7.0817655108183057</v>
      </c>
      <c r="AG15" s="2">
        <f t="shared" si="7"/>
        <v>5.0212205296033652</v>
      </c>
      <c r="AH15" s="2">
        <f t="shared" si="8"/>
        <v>8.6361990588197823</v>
      </c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MATCH("Y", quarterly!$2:$2,0),FALSE) -B$4</f>
        <v>-2.7877667048984782</v>
      </c>
      <c r="C16" s="2">
        <f>VLOOKUP(DATE(YEAR(C$2), MONTH(C$2)+3*$A16,1), quarterly!$A:$BZ, MATCH("Y", quarterly!$2:$2,0),FALSE) -C$4</f>
        <v>2.6169739780084837</v>
      </c>
      <c r="D16" s="2">
        <f>VLOOKUP(DATE(YEAR(D$2), MONTH(D$2)+3*$A16,1), quarterly!$A:$BZ, MATCH("Y", quarterly!$2:$2,0),FALSE) -D$4</f>
        <v>0.63933542541223698</v>
      </c>
      <c r="E16" s="2">
        <f>VLOOKUP(DATE(YEAR(E$2), MONTH(E$2)+3*$A16,1), quarterly!$A:$BZ, MATCH("Y", quarterly!$2:$2,0),FALSE) -E$4</f>
        <v>2.4010524313945858</v>
      </c>
      <c r="F16" s="2">
        <f>VLOOKUP(DATE(YEAR(F$2), MONTH(F$2)+3*$A16,1), quarterly!$A:$BZ, MATCH("Y", quarterly!$2:$2,0),FALSE) -F$4</f>
        <v>-2.6189201959620165</v>
      </c>
      <c r="G16" s="2">
        <f>VLOOKUP(DATE(YEAR(G$2), MONTH(G$2)+3*$A16,1), quarterly!$A:$BZ, MATCH("Y", quarterly!$2:$2,0),FALSE) -G$4</f>
        <v>3.1042958713830093</v>
      </c>
      <c r="H16" s="2">
        <f>VLOOKUP(DATE(YEAR(H$2), MONTH(H$2)+3*$A16,1), quarterly!$A:$BZ, MATCH("Y", quarterly!$2:$2,0),FALSE) -H$4</f>
        <v>-1.6210988967674838</v>
      </c>
      <c r="I16" s="2">
        <f>VLOOKUP(DATE(YEAR(I$2), MONTH(I$2)+3*$A16,1), quarterly!$A:$BZ, MATCH("Y", quarterly!$2:$2,0),FALSE) -I$4</f>
        <v>2.5816940931891819</v>
      </c>
      <c r="J16" s="2">
        <f>VLOOKUP(DATE(YEAR(J$2), MONTH(J$2)+3*$A16,1), quarterly!$A:$BZ, MATCH("Y", quarterly!$2:$2,0),FALSE) -J$4</f>
        <v>0.42641262703245353</v>
      </c>
      <c r="K16" s="2">
        <f>VLOOKUP(DATE(YEAR(K$2), MONTH(K$2)+3*$A16,1), quarterly!$A:$BZ, MATCH("Y", quarterly!$2:$2,0),FALSE) -K$4</f>
        <v>1.8459806403575021</v>
      </c>
      <c r="L16" s="2">
        <f>VLOOKUP(DATE(YEAR(L$2), MONTH(L$2)+3*$A16,1), quarterly!$A:$BZ, MATCH("Y", quarterly!$2:$2,0),FALSE) -L$4</f>
        <v>1.8459806403575021</v>
      </c>
      <c r="M16" s="2">
        <f t="shared" si="0"/>
        <v>-2.7877667048984782</v>
      </c>
      <c r="N16" s="2">
        <f t="shared" si="1"/>
        <v>3.1042958713830093</v>
      </c>
      <c r="O16" s="2">
        <f t="shared" si="4"/>
        <v>0.87420236723246181</v>
      </c>
      <c r="P16" s="2">
        <f t="shared" ref="P16:P45" si="10">AVERAGE(I16:J16)</f>
        <v>1.5040533601108177</v>
      </c>
      <c r="Q16" s="2">
        <f t="shared" si="9"/>
        <v>-2.1200095463647504</v>
      </c>
      <c r="R16" s="2"/>
      <c r="S16" s="2">
        <f>VLOOKUP(DATE(YEAR(S$2),MONTH(S$2)+3*$A16,1),quarterly!$A:$BZ,MATCH("Y",quarterly!$2:$2,0),FALSE)-S$4</f>
        <v>7.2799140747174675</v>
      </c>
      <c r="T16" s="2">
        <f>VLOOKUP(DATE(YEAR(T$2),MONTH(T$2)+3*$A16,1),quarterly!$A:$BZ,MATCH("Y",quarterly!$2:$2,0),FALSE)-T$4</f>
        <v>8.7543143442471631</v>
      </c>
      <c r="U16" s="2">
        <f>VLOOKUP(DATE(YEAR(U$2),MONTH(U$2)+3*$A16,1),quarterly!$A:$BZ,MATCH("Y",quarterly!$2:$2,0),FALSE)-U$4</f>
        <v>4.2973813547134476</v>
      </c>
      <c r="V16" s="2">
        <f>VLOOKUP(DATE(YEAR(V$2),MONTH(V$2)+3*$A16,1),quarterly!$A:$BZ,MATCH("Y",quarterly!$2:$2,0),FALSE)-V$4</f>
        <v>6.0791139831229284</v>
      </c>
      <c r="W16" s="2">
        <f>VLOOKUP(DATE(YEAR(W$2),MONTH(W$2)+3*$A16,1),quarterly!$A:$BZ,MATCH("Y",quarterly!$2:$2,0),FALSE)-W$4</f>
        <v>10.138794756842533</v>
      </c>
      <c r="X16" s="2">
        <f>VLOOKUP(DATE(YEAR(X$2),MONTH(X$2)+3*$A16,1),quarterly!$A:$BZ,MATCH("Y",quarterly!$2:$2,0),FALSE)-X$4</f>
        <v>5.8683276371876332</v>
      </c>
      <c r="Y16" s="2">
        <f>VLOOKUP(DATE(YEAR(Y$2),MONTH(Y$2)+3*$A16,1),quarterly!$A:$BZ,MATCH("Y",quarterly!$2:$2,0),FALSE)-Y$4</f>
        <v>7.9485514497530243</v>
      </c>
      <c r="Z16" s="2">
        <f>VLOOKUP(DATE(YEAR(Z$2),MONTH(Z$2)+3*$A16,1),quarterly!$A:$BZ,MATCH("Y",quarterly!$2:$2,0),FALSE)-Z$4</f>
        <v>4.6842851544581254</v>
      </c>
      <c r="AA16" s="2">
        <f>VLOOKUP(DATE(YEAR(AA$2),MONTH(AA$2)+3*$A16,1),quarterly!$A:$BZ,MATCH("Y",quarterly!$2:$2,0),FALSE)-AA$4</f>
        <v>4.1380430177668988</v>
      </c>
      <c r="AB16" s="2">
        <f>VLOOKUP(DATE(YEAR(AB$2),MONTH(AB$2)+3*$A16,1),quarterly!$A:$BZ,MATCH("Y",quarterly!$2:$2,0),FALSE)-AB$4</f>
        <v>8.5433989983713374</v>
      </c>
      <c r="AC16" s="2">
        <f>VLOOKUP(DATE(YEAR(AC$2),MONTH(AC$2)+3*$A16,1),quarterly!$A:$BZ,MATCH("Y",quarterly!$2:$2,0),FALSE)-AC$4</f>
        <v>8.5433989983713374</v>
      </c>
      <c r="AD16" s="2">
        <f t="shared" si="3"/>
        <v>4.1380430177668988</v>
      </c>
      <c r="AE16" s="2">
        <f t="shared" si="5"/>
        <v>10.138794756842533</v>
      </c>
      <c r="AF16" s="2">
        <f t="shared" si="6"/>
        <v>6.7732124771180553</v>
      </c>
      <c r="AG16" s="2">
        <f t="shared" si="7"/>
        <v>4.4111640861125121</v>
      </c>
      <c r="AH16" s="2">
        <f t="shared" si="8"/>
        <v>9.0436731032977775</v>
      </c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MATCH("Y", quarterly!$2:$2,0),FALSE) -B$4</f>
        <v>-3.573995517541285</v>
      </c>
      <c r="C17" s="2">
        <f>VLOOKUP(DATE(YEAR(C$2), MONTH(C$2)+3*$A17,1), quarterly!$A:$BZ, MATCH("Y", quarterly!$2:$2,0),FALSE) -C$4</f>
        <v>1.3825939666554672</v>
      </c>
      <c r="D17" s="2">
        <f>VLOOKUP(DATE(YEAR(D$2), MONTH(D$2)+3*$A17,1), quarterly!$A:$BZ, MATCH("Y", quarterly!$2:$2,0),FALSE) -D$4</f>
        <v>2.6783491817536826</v>
      </c>
      <c r="E17" s="2">
        <f>VLOOKUP(DATE(YEAR(E$2), MONTH(E$2)+3*$A17,1), quarterly!$A:$BZ, MATCH("Y", quarterly!$2:$2,0),FALSE) -E$4</f>
        <v>2.0088431664406752</v>
      </c>
      <c r="F17" s="2">
        <f>VLOOKUP(DATE(YEAR(F$2), MONTH(F$2)+3*$A17,1), quarterly!$A:$BZ, MATCH("Y", quarterly!$2:$2,0),FALSE) -F$4</f>
        <v>-0.96566553910989938</v>
      </c>
      <c r="G17" s="2">
        <f>VLOOKUP(DATE(YEAR(G$2), MONTH(G$2)+3*$A17,1), quarterly!$A:$BZ, MATCH("Y", quarterly!$2:$2,0),FALSE) -G$4</f>
        <v>2.8847454028288229</v>
      </c>
      <c r="H17" s="2">
        <f>VLOOKUP(DATE(YEAR(H$2), MONTH(H$2)+3*$A17,1), quarterly!$A:$BZ, MATCH("Y", quarterly!$2:$2,0),FALSE) -H$4</f>
        <v>-2.1739511348011811</v>
      </c>
      <c r="I17" s="2">
        <f>VLOOKUP(DATE(YEAR(I$2), MONTH(I$2)+3*$A17,1), quarterly!$A:$BZ, MATCH("Y", quarterly!$2:$2,0),FALSE) -I$4</f>
        <v>2.2251092016565694</v>
      </c>
      <c r="J17" s="2">
        <f>VLOOKUP(DATE(YEAR(J$2), MONTH(J$2)+3*$A17,1), quarterly!$A:$BZ, MATCH("Y", quarterly!$2:$2,0),FALSE) -J$4</f>
        <v>0.90426273281054304</v>
      </c>
      <c r="K17" s="2">
        <f>VLOOKUP(DATE(YEAR(K$2), MONTH(K$2)+3*$A17,1), quarterly!$A:$BZ, MATCH("Y", quarterly!$2:$2,0),FALSE) -K$4</f>
        <v>1.979530461111251</v>
      </c>
      <c r="L17" s="2">
        <f>VLOOKUP(DATE(YEAR(L$2), MONTH(L$2)+3*$A17,1), quarterly!$A:$BZ, MATCH("Y", quarterly!$2:$2,0),FALSE) -L$4</f>
        <v>1.979530461111251</v>
      </c>
      <c r="M17" s="2">
        <f t="shared" si="0"/>
        <v>-3.573995517541285</v>
      </c>
      <c r="N17" s="2">
        <f t="shared" si="1"/>
        <v>2.8847454028288229</v>
      </c>
      <c r="O17" s="2">
        <f t="shared" si="4"/>
        <v>0.98041061299096877</v>
      </c>
      <c r="P17" s="2">
        <f t="shared" si="10"/>
        <v>1.5646859672335562</v>
      </c>
      <c r="Q17" s="2">
        <f t="shared" si="9"/>
        <v>-1.5698083369555402</v>
      </c>
      <c r="R17" s="2"/>
      <c r="S17" s="2">
        <f>VLOOKUP(DATE(YEAR(S$2),MONTH(S$2)+3*$A17,1),quarterly!$A:$BZ,MATCH("Y",quarterly!$2:$2,0),FALSE)-S$4</f>
        <v>7.045419497418262</v>
      </c>
      <c r="T17" s="2">
        <f>VLOOKUP(DATE(YEAR(T$2),MONTH(T$2)+3*$A17,1),quarterly!$A:$BZ,MATCH("Y",quarterly!$2:$2,0),FALSE)-T$4</f>
        <v>7.4039254588665093</v>
      </c>
      <c r="U17" s="2">
        <f>VLOOKUP(DATE(YEAR(U$2),MONTH(U$2)+3*$A17,1),quarterly!$A:$BZ,MATCH("Y",quarterly!$2:$2,0),FALSE)-U$4</f>
        <v>5.7762801150514713</v>
      </c>
      <c r="V17" s="2">
        <f>VLOOKUP(DATE(YEAR(V$2),MONTH(V$2)+3*$A17,1),quarterly!$A:$BZ,MATCH("Y",quarterly!$2:$2,0),FALSE)-V$4</f>
        <v>4.5866525703377974</v>
      </c>
      <c r="W17" s="2">
        <f>VLOOKUP(DATE(YEAR(W$2),MONTH(W$2)+3*$A17,1),quarterly!$A:$BZ,MATCH("Y",quarterly!$2:$2,0),FALSE)-W$4</f>
        <v>7.8915724028925727</v>
      </c>
      <c r="X17" s="2">
        <f>VLOOKUP(DATE(YEAR(X$2),MONTH(X$2)+3*$A17,1),quarterly!$A:$BZ,MATCH("Y",quarterly!$2:$2,0),FALSE)-X$4</f>
        <v>5.4858624863115049</v>
      </c>
      <c r="Y17" s="2">
        <f>VLOOKUP(DATE(YEAR(Y$2),MONTH(Y$2)+3*$A17,1),quarterly!$A:$BZ,MATCH("Y",quarterly!$2:$2,0),FALSE)-Y$4</f>
        <v>5.465176163695606</v>
      </c>
      <c r="Z17" s="2">
        <f>VLOOKUP(DATE(YEAR(Z$2),MONTH(Z$2)+3*$A17,1),quarterly!$A:$BZ,MATCH("Y",quarterly!$2:$2,0),FALSE)-Z$4</f>
        <v>4.9179172719391282</v>
      </c>
      <c r="AA17" s="2">
        <f>VLOOKUP(DATE(YEAR(AA$2),MONTH(AA$2)+3*$A17,1),quarterly!$A:$BZ,MATCH("Y",quarterly!$2:$2,0),FALSE)-AA$4</f>
        <v>3.3908343700565586</v>
      </c>
      <c r="AB17" s="2">
        <f>VLOOKUP(DATE(YEAR(AB$2),MONTH(AB$2)+3*$A17,1),quarterly!$A:$BZ,MATCH("Y",quarterly!$2:$2,0),FALSE)-AB$4</f>
        <v>8.03366982746501</v>
      </c>
      <c r="AC17" s="2">
        <f>VLOOKUP(DATE(YEAR(AC$2),MONTH(AC$2)+3*$A17,1),quarterly!$A:$BZ,MATCH("Y",quarterly!$2:$2,0),FALSE)-AC$4</f>
        <v>8.03366982746501</v>
      </c>
      <c r="AD17" s="2">
        <f t="shared" si="3"/>
        <v>3.3908343700565586</v>
      </c>
      <c r="AE17" s="2">
        <f t="shared" si="5"/>
        <v>7.8915724028925727</v>
      </c>
      <c r="AF17" s="2">
        <f t="shared" si="6"/>
        <v>5.9997310164034428</v>
      </c>
      <c r="AG17" s="2">
        <f t="shared" si="7"/>
        <v>4.1543758209978439</v>
      </c>
      <c r="AH17" s="2">
        <f t="shared" si="8"/>
        <v>6.6783742832940893</v>
      </c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MATCH("Y", quarterly!$2:$2,0),FALSE) -B$4</f>
        <v>-3.7264853233364721</v>
      </c>
      <c r="C18" s="2">
        <f>VLOOKUP(DATE(YEAR(C$2), MONTH(C$2)+3*$A18,1), quarterly!$A:$BZ, MATCH("Y", quarterly!$2:$2,0),FALSE) -C$4</f>
        <v>2.2704005897430246</v>
      </c>
      <c r="D18" s="2">
        <f>VLOOKUP(DATE(YEAR(D$2), MONTH(D$2)+3*$A18,1), quarterly!$A:$BZ, MATCH("Y", quarterly!$2:$2,0),FALSE) -D$4</f>
        <v>0.80246910220555501</v>
      </c>
      <c r="E18" s="2">
        <f>VLOOKUP(DATE(YEAR(E$2), MONTH(E$2)+3*$A18,1), quarterly!$A:$BZ, MATCH("Y", quarterly!$2:$2,0),FALSE) -E$4</f>
        <v>2.3801193656143607</v>
      </c>
      <c r="F18" s="2">
        <f>VLOOKUP(DATE(YEAR(F$2), MONTH(F$2)+3*$A18,1), quarterly!$A:$BZ, MATCH("Y", quarterly!$2:$2,0),FALSE) -F$4</f>
        <v>0.87950193475003324</v>
      </c>
      <c r="G18" s="2">
        <f>VLOOKUP(DATE(YEAR(G$2), MONTH(G$2)+3*$A18,1), quarterly!$A:$BZ, MATCH("Y", quarterly!$2:$2,0),FALSE) -G$4</f>
        <v>1.7618260480407648</v>
      </c>
      <c r="H18" s="2">
        <f>VLOOKUP(DATE(YEAR(H$2), MONTH(H$2)+3*$A18,1), quarterly!$A:$BZ, MATCH("Y", quarterly!$2:$2,0),FALSE) -H$4</f>
        <v>-0.20512342848272802</v>
      </c>
      <c r="I18" s="2">
        <f>VLOOKUP(DATE(YEAR(I$2), MONTH(I$2)+3*$A18,1), quarterly!$A:$BZ, MATCH("Y", quarterly!$2:$2,0),FALSE) -I$4</f>
        <v>1.34748491783483</v>
      </c>
      <c r="J18" s="2">
        <f>VLOOKUP(DATE(YEAR(J$2), MONTH(J$2)+3*$A18,1), quarterly!$A:$BZ, MATCH("Y", quarterly!$2:$2,0),FALSE) -J$4</f>
        <v>1.4262541444709074</v>
      </c>
      <c r="K18" s="2">
        <f>VLOOKUP(DATE(YEAR(K$2), MONTH(K$2)+3*$A18,1), quarterly!$A:$BZ, MATCH("Y", quarterly!$2:$2,0),FALSE) -K$4</f>
        <v>1.2633392252703493</v>
      </c>
      <c r="L18" s="2">
        <f>VLOOKUP(DATE(YEAR(L$2), MONTH(L$2)+3*$A18,1), quarterly!$A:$BZ, MATCH("Y", quarterly!$2:$2,0),FALSE) -L$4</f>
        <v>1.2633392252703493</v>
      </c>
      <c r="M18" s="2">
        <f t="shared" si="0"/>
        <v>-3.7264853233364721</v>
      </c>
      <c r="N18" s="2">
        <f t="shared" si="1"/>
        <v>2.3801193656143607</v>
      </c>
      <c r="O18" s="2">
        <f t="shared" si="4"/>
        <v>1.2647717439283599</v>
      </c>
      <c r="P18" s="2">
        <f t="shared" si="10"/>
        <v>1.3868695311528687</v>
      </c>
      <c r="Q18" s="2">
        <f t="shared" si="9"/>
        <v>0.33718925313365261</v>
      </c>
      <c r="R18" s="2"/>
      <c r="S18" s="2">
        <f>VLOOKUP(DATE(YEAR(S$2),MONTH(S$2)+3*$A18,1),quarterly!$A:$BZ,MATCH("Y",quarterly!$2:$2,0),FALSE)-S$4</f>
        <v>5.216322158956622</v>
      </c>
      <c r="T18" s="2">
        <f>VLOOKUP(DATE(YEAR(T$2),MONTH(T$2)+3*$A18,1),quarterly!$A:$BZ,MATCH("Y",quarterly!$2:$2,0),FALSE)-T$4</f>
        <v>7.0768866098079419</v>
      </c>
      <c r="U18" s="2">
        <f>VLOOKUP(DATE(YEAR(U$2),MONTH(U$2)+3*$A18,1),quarterly!$A:$BZ,MATCH("Y",quarterly!$2:$2,0),FALSE)-U$4</f>
        <v>4.0971950700886213</v>
      </c>
      <c r="V18" s="2">
        <f>VLOOKUP(DATE(YEAR(V$2),MONTH(V$2)+3*$A18,1),quarterly!$A:$BZ,MATCH("Y",quarterly!$2:$2,0),FALSE)-V$4</f>
        <v>3.1819061713492411</v>
      </c>
      <c r="W18" s="2">
        <f>VLOOKUP(DATE(YEAR(W$2),MONTH(W$2)+3*$A18,1),quarterly!$A:$BZ,MATCH("Y",quarterly!$2:$2,0),FALSE)-W$4</f>
        <v>6.7645994856108782</v>
      </c>
      <c r="X18" s="2">
        <f>VLOOKUP(DATE(YEAR(X$2),MONTH(X$2)+3*$A18,1),quarterly!$A:$BZ,MATCH("Y",quarterly!$2:$2,0),FALSE)-X$4</f>
        <v>4.9060434871835659</v>
      </c>
      <c r="Y18" s="2">
        <f>VLOOKUP(DATE(YEAR(Y$2),MONTH(Y$2)+3*$A18,1),quarterly!$A:$BZ,MATCH("Y",quarterly!$2:$2,0),FALSE)-Y$4</f>
        <v>2.8980513944866333</v>
      </c>
      <c r="Z18" s="2">
        <f>VLOOKUP(DATE(YEAR(Z$2),MONTH(Z$2)+3*$A18,1),quarterly!$A:$BZ,MATCH("Y",quarterly!$2:$2,0),FALSE)-Z$4</f>
        <v>4.4698668353040496</v>
      </c>
      <c r="AA18" s="2">
        <f>VLOOKUP(DATE(YEAR(AA$2),MONTH(AA$2)+3*$A18,1),quarterly!$A:$BZ,MATCH("Y",quarterly!$2:$2,0),FALSE)-AA$4</f>
        <v>3.0542774764559582</v>
      </c>
      <c r="AB18" s="2">
        <f>VLOOKUP(DATE(YEAR(AB$2),MONTH(AB$2)+3*$A18,1),quarterly!$A:$BZ,MATCH("Y",quarterly!$2:$2,0),FALSE)-AB$4</f>
        <v>6.670378021502378</v>
      </c>
      <c r="AC18" s="2">
        <f>VLOOKUP(DATE(YEAR(AC$2),MONTH(AC$2)+3*$A18,1),quarterly!$A:$BZ,MATCH("Y",quarterly!$2:$2,0),FALSE)-AC$4</f>
        <v>6.670378021502378</v>
      </c>
      <c r="AD18" s="2">
        <f t="shared" si="3"/>
        <v>2.8980513944866333</v>
      </c>
      <c r="AE18" s="2">
        <f t="shared" si="5"/>
        <v>7.0768866098079419</v>
      </c>
      <c r="AF18" s="2">
        <f t="shared" si="6"/>
        <v>4.8335526710745897</v>
      </c>
      <c r="AG18" s="2">
        <f t="shared" si="7"/>
        <v>3.7620721558800039</v>
      </c>
      <c r="AH18" s="2">
        <f t="shared" si="8"/>
        <v>4.8313254400487562</v>
      </c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MATCH("Y", quarterly!$2:$2,0),FALSE) -B$4</f>
        <v>-0.84369447583589974</v>
      </c>
      <c r="C19" s="2">
        <f>VLOOKUP(DATE(YEAR(C$2), MONTH(C$2)+3*$A19,1), quarterly!$A:$BZ, MATCH("Y", quarterly!$2:$2,0),FALSE) -C$4</f>
        <v>1.6774277344392221</v>
      </c>
      <c r="D19" s="2">
        <f>VLOOKUP(DATE(YEAR(D$2), MONTH(D$2)+3*$A19,1), quarterly!$A:$BZ, MATCH("Y", quarterly!$2:$2,0),FALSE) -D$4</f>
        <v>0.20018628462482591</v>
      </c>
      <c r="E19" s="2">
        <f>VLOOKUP(DATE(YEAR(E$2), MONTH(E$2)+3*$A19,1), quarterly!$A:$BZ, MATCH("Y", quarterly!$2:$2,0),FALSE) -E$4</f>
        <v>1.7962117017936059</v>
      </c>
      <c r="F19" s="2">
        <f>VLOOKUP(DATE(YEAR(F$2), MONTH(F$2)+3*$A19,1), quarterly!$A:$BZ, MATCH("Y", quarterly!$2:$2,0),FALSE) -F$4</f>
        <v>0.99308419881811982</v>
      </c>
      <c r="G19" s="2">
        <f>VLOOKUP(DATE(YEAR(G$2), MONTH(G$2)+3*$A19,1), quarterly!$A:$BZ, MATCH("Y", quarterly!$2:$2,0),FALSE) -G$4</f>
        <v>1.3793608971646369</v>
      </c>
      <c r="H19" s="2">
        <f>VLOOKUP(DATE(YEAR(H$2), MONTH(H$2)+3*$A19,1), quarterly!$A:$BZ, MATCH("Y", quarterly!$2:$2,0),FALSE) -H$4</f>
        <v>0.71844641859237257</v>
      </c>
      <c r="I19" s="2">
        <f>VLOOKUP(DATE(YEAR(I$2), MONTH(I$2)+3*$A19,1), quarterly!$A:$BZ, MATCH("Y", quarterly!$2:$2,0),FALSE) -I$4</f>
        <v>1.5811170353158328</v>
      </c>
      <c r="J19" s="2">
        <f>VLOOKUP(DATE(YEAR(J$2), MONTH(J$2)+3*$A19,1), quarterly!$A:$BZ, MATCH("Y", quarterly!$2:$2,0),FALSE) -J$4</f>
        <v>1.0837655413109406</v>
      </c>
      <c r="K19" s="2">
        <f>VLOOKUP(DATE(YEAR(K$2), MONTH(K$2)+3*$A19,1), quarterly!$A:$BZ, MATCH("Y", quarterly!$2:$2,0),FALSE) -K$4</f>
        <v>1.2148629520575893</v>
      </c>
      <c r="L19" s="2">
        <f>VLOOKUP(DATE(YEAR(L$2), MONTH(L$2)+3*$A19,1), quarterly!$A:$BZ, MATCH("Y", quarterly!$2:$2,0),FALSE) -L$4</f>
        <v>1.2148629520575893</v>
      </c>
      <c r="M19" s="2">
        <f t="shared" si="0"/>
        <v>-0.84369447583589974</v>
      </c>
      <c r="N19" s="2">
        <f t="shared" si="1"/>
        <v>1.7962117017936059</v>
      </c>
      <c r="O19" s="2">
        <f t="shared" si="4"/>
        <v>1.252406963579014</v>
      </c>
      <c r="P19" s="2">
        <f t="shared" si="10"/>
        <v>1.3324412883133867</v>
      </c>
      <c r="Q19" s="2">
        <f t="shared" si="9"/>
        <v>0.85576530870524614</v>
      </c>
      <c r="R19" s="2"/>
      <c r="S19" s="2">
        <f>VLOOKUP(DATE(YEAR(S$2),MONTH(S$2)+3*$A19,1),quarterly!$A:$BZ,MATCH("Y",quarterly!$2:$2,0),FALSE)-S$4</f>
        <v>2.0466805923960831</v>
      </c>
      <c r="T19" s="2">
        <f>VLOOKUP(DATE(YEAR(T$2),MONTH(T$2)+3*$A19,1),quarterly!$A:$BZ,MATCH("Y",quarterly!$2:$2,0),FALSE)-T$4</f>
        <v>4.7742200309303104</v>
      </c>
      <c r="U19" s="2">
        <f>VLOOKUP(DATE(YEAR(U$2),MONTH(U$2)+3*$A19,1),quarterly!$A:$BZ,MATCH("Y",quarterly!$2:$2,0),FALSE)-U$4</f>
        <v>3.0541032639849846</v>
      </c>
      <c r="V19" s="2">
        <f>VLOOKUP(DATE(YEAR(V$2),MONTH(V$2)+3*$A19,1),quarterly!$A:$BZ,MATCH("Y",quarterly!$2:$2,0),FALSE)-V$4</f>
        <v>2.3410352026850458</v>
      </c>
      <c r="W19" s="2">
        <f>VLOOKUP(DATE(YEAR(W$2),MONTH(W$2)+3*$A19,1),quarterly!$A:$BZ,MATCH("Y",quarterly!$2:$2,0),FALSE)-W$4</f>
        <v>4.7651310954035635</v>
      </c>
      <c r="X19" s="2">
        <f>VLOOKUP(DATE(YEAR(X$2),MONTH(X$2)+3*$A19,1),quarterly!$A:$BZ,MATCH("Y",quarterly!$2:$2,0),FALSE)-X$4</f>
        <v>4.1065015891468679</v>
      </c>
      <c r="Y19" s="2">
        <f>VLOOKUP(DATE(YEAR(Y$2),MONTH(Y$2)+3*$A19,1),quarterly!$A:$BZ,MATCH("Y",quarterly!$2:$2,0),FALSE)-Y$4</f>
        <v>2.5572070772769857</v>
      </c>
      <c r="Z19" s="2">
        <f>VLOOKUP(DATE(YEAR(Z$2),MONTH(Z$2)+3*$A19,1),quarterly!$A:$BZ,MATCH("Y",quarterly!$2:$2,0),FALSE)-Z$4</f>
        <v>3.3368002366232954</v>
      </c>
      <c r="AA19" s="2">
        <f>VLOOKUP(DATE(YEAR(AA$2),MONTH(AA$2)+3*$A19,1),quarterly!$A:$BZ,MATCH("Y",quarterly!$2:$2,0),FALSE)-AA$4</f>
        <v>2.3530684668628963</v>
      </c>
      <c r="AB19" s="2">
        <f>VLOOKUP(DATE(YEAR(AB$2),MONTH(AB$2)+3*$A19,1),quarterly!$A:$BZ,MATCH("Y",quarterly!$2:$2,0),FALSE)-AB$4</f>
        <v>3.2503918891305998</v>
      </c>
      <c r="AC19" s="2">
        <f>VLOOKUP(DATE(YEAR(AC$2),MONTH(AC$2)+3*$A19,1),quarterly!$A:$BZ,MATCH("Y",quarterly!$2:$2,0),FALSE)-AC$4</f>
        <v>3.2503918891305998</v>
      </c>
      <c r="AD19" s="2">
        <f t="shared" si="3"/>
        <v>2.0466805923960831</v>
      </c>
      <c r="AE19" s="2">
        <f t="shared" si="5"/>
        <v>4.7742200309303104</v>
      </c>
      <c r="AF19" s="2">
        <f t="shared" si="6"/>
        <v>3.2585139444440636</v>
      </c>
      <c r="AG19" s="2">
        <f t="shared" si="7"/>
        <v>2.8449343517430958</v>
      </c>
      <c r="AH19" s="2">
        <f t="shared" si="8"/>
        <v>3.6611690863402746</v>
      </c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MATCH("Y", quarterly!$2:$2,0),FALSE) -B$4</f>
        <v>0.23449457729920553</v>
      </c>
      <c r="C20" s="2">
        <f>VLOOKUP(DATE(YEAR(C$2), MONTH(C$2)+3*$A20,1), quarterly!$A:$BZ, MATCH("Y", quarterly!$2:$2,0),FALSE) -C$4</f>
        <v>0.32703884905856728</v>
      </c>
      <c r="D20" s="2">
        <f>VLOOKUP(DATE(YEAR(D$2), MONTH(D$2)+3*$A20,1), quarterly!$A:$BZ, MATCH("Y", quarterly!$2:$2,0),FALSE) -D$4</f>
        <v>1.67908504496285</v>
      </c>
      <c r="E20" s="2">
        <f>VLOOKUP(DATE(YEAR(E$2), MONTH(E$2)+3*$A20,1), quarterly!$A:$BZ, MATCH("Y", quarterly!$2:$2,0),FALSE) -E$4</f>
        <v>1.492461412785131</v>
      </c>
      <c r="F20" s="2">
        <f>VLOOKUP(DATE(YEAR(F$2), MONTH(F$2)+3*$A20,1), quarterly!$A:$BZ, MATCH("Y", quarterly!$2:$2,0),FALSE) -F$4</f>
        <v>-0.16298544579612084</v>
      </c>
      <c r="G20" s="2">
        <f>VLOOKUP(DATE(YEAR(G$2), MONTH(G$2)+3*$A20,1), quarterly!$A:$BZ, MATCH("Y", quarterly!$2:$2,0),FALSE) -G$4</f>
        <v>0.79954189803669751</v>
      </c>
      <c r="H20" s="2">
        <f>VLOOKUP(DATE(YEAR(H$2), MONTH(H$2)+3*$A20,1), quarterly!$A:$BZ, MATCH("Y", quarterly!$2:$2,0),FALSE) -H$4</f>
        <v>-0.65196264315987162</v>
      </c>
      <c r="I20" s="2">
        <f>VLOOKUP(DATE(YEAR(I$2), MONTH(I$2)+3*$A20,1), quarterly!$A:$BZ, MATCH("Y", quarterly!$2:$2,0),FALSE) -I$4</f>
        <v>1.1330665986807542</v>
      </c>
      <c r="J20" s="2">
        <f>VLOOKUP(DATE(YEAR(J$2), MONTH(J$2)+3*$A20,1), quarterly!$A:$BZ, MATCH("Y", quarterly!$2:$2,0),FALSE) -J$4</f>
        <v>0.33655689360060048</v>
      </c>
      <c r="K20" s="2">
        <f>VLOOKUP(DATE(YEAR(K$2), MONTH(K$2)+3*$A20,1), quarterly!$A:$BZ, MATCH("Y", quarterly!$2:$2,0),FALSE) -K$4</f>
        <v>0.58482208731640029</v>
      </c>
      <c r="L20" s="2">
        <f>VLOOKUP(DATE(YEAR(L$2), MONTH(L$2)+3*$A20,1), quarterly!$A:$BZ, MATCH("Y", quarterly!$2:$2,0),FALSE) -L$4</f>
        <v>0.58482208731640029</v>
      </c>
      <c r="M20" s="2">
        <f t="shared" si="0"/>
        <v>-0.65196264315987162</v>
      </c>
      <c r="N20" s="2">
        <f t="shared" si="1"/>
        <v>1.67908504496285</v>
      </c>
      <c r="O20" s="2">
        <f t="shared" si="4"/>
        <v>0.5045001144947987</v>
      </c>
      <c r="P20" s="2">
        <f t="shared" si="10"/>
        <v>0.73481174614067735</v>
      </c>
      <c r="Q20" s="2">
        <f t="shared" si="9"/>
        <v>-0.40747404447799623</v>
      </c>
      <c r="R20" s="2"/>
      <c r="S20" s="2">
        <f>VLOOKUP(DATE(YEAR(S$2),MONTH(S$2)+3*$A20,1),quarterly!$A:$BZ,MATCH("Y",quarterly!$2:$2,0),FALSE)-S$4</f>
        <v>0.88535382258926176</v>
      </c>
      <c r="T20" s="2">
        <f>VLOOKUP(DATE(YEAR(T$2),MONTH(T$2)+3*$A20,1),quarterly!$A:$BZ,MATCH("Y",quarterly!$2:$2,0),FALSE)-T$4</f>
        <v>0.64256020685357917</v>
      </c>
      <c r="U20" s="2">
        <f>VLOOKUP(DATE(YEAR(U$2),MONTH(U$2)+3*$A20,1),quarterly!$A:$BZ,MATCH("Y",quarterly!$2:$2,0),FALSE)-U$4</f>
        <v>0.67489622287910489</v>
      </c>
      <c r="V20" s="2">
        <f>VLOOKUP(DATE(YEAR(V$2),MONTH(V$2)+3*$A20,1),quarterly!$A:$BZ,MATCH("Y",quarterly!$2:$2,0),FALSE)-V$4</f>
        <v>2.3994644176425672</v>
      </c>
      <c r="W20" s="2">
        <f>VLOOKUP(DATE(YEAR(W$2),MONTH(W$2)+3*$A20,1),quarterly!$A:$BZ,MATCH("Y",quarterly!$2:$2,0),FALSE)-W$4</f>
        <v>2.6609929874519533</v>
      </c>
      <c r="X20" s="2">
        <f>VLOOKUP(DATE(YEAR(X$2),MONTH(X$2)+3*$A20,1),quarterly!$A:$BZ,MATCH("Y",quarterly!$2:$2,0),FALSE)-X$4</f>
        <v>0.55285223803369754</v>
      </c>
      <c r="Y20" s="2">
        <f>VLOOKUP(DATE(YEAR(Y$2),MONTH(Y$2)+3*$A20,1),quarterly!$A:$BZ,MATCH("Y",quarterly!$2:$2,0),FALSE)-Y$4</f>
        <v>1.1171813974004765</v>
      </c>
      <c r="Z20" s="2">
        <f>VLOOKUP(DATE(YEAR(Z$2),MONTH(Z$2)+3*$A20,1),quarterly!$A:$BZ,MATCH("Y",quarterly!$2:$2,0),FALSE)-Z$4</f>
        <v>1.4525820162606751</v>
      </c>
      <c r="AA20" s="2">
        <f>VLOOKUP(DATE(YEAR(AA$2),MONTH(AA$2)+3*$A20,1),quarterly!$A:$BZ,MATCH("Y",quarterly!$2:$2,0),FALSE)-AA$4</f>
        <v>0.99986620551073147</v>
      </c>
      <c r="AB20" s="2">
        <f>VLOOKUP(DATE(YEAR(AB$2),MONTH(AB$2)+3*$A20,1),quarterly!$A:$BZ,MATCH("Y",quarterly!$2:$2,0),FALSE)-AB$4</f>
        <v>0.71963406462552948</v>
      </c>
      <c r="AC20" s="2">
        <f>VLOOKUP(DATE(YEAR(AC$2),MONTH(AC$2)+3*$A20,1),quarterly!$A:$BZ,MATCH("Y",quarterly!$2:$2,0),FALSE)-AC$4</f>
        <v>0.71963406462552948</v>
      </c>
      <c r="AD20" s="2">
        <f t="shared" si="3"/>
        <v>0.55285223803369754</v>
      </c>
      <c r="AE20" s="2">
        <f t="shared" si="5"/>
        <v>2.6609929874519533</v>
      </c>
      <c r="AF20" s="2">
        <f t="shared" si="6"/>
        <v>1.2105383579247575</v>
      </c>
      <c r="AG20" s="2">
        <f t="shared" si="7"/>
        <v>1.2262241108857033</v>
      </c>
      <c r="AH20" s="2">
        <f t="shared" si="8"/>
        <v>1.8890871924262149</v>
      </c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MATCH("Y", quarterly!$2:$2,0),FALSE) -B$4</f>
        <v>0</v>
      </c>
      <c r="C21" s="2">
        <f>VLOOKUP(DATE(YEAR(C$2), MONTH(C$2)+3*$A21,1), quarterly!$A:$BZ, MATCH("Y", quarterly!$2:$2,0),FALSE) -C$4</f>
        <v>0</v>
      </c>
      <c r="D21" s="2">
        <f>VLOOKUP(DATE(YEAR(D$2), MONTH(D$2)+3*$A21,1), quarterly!$A:$BZ, MATCH("Y", quarterly!$2:$2,0),FALSE) -D$4</f>
        <v>0</v>
      </c>
      <c r="E21" s="2">
        <f>VLOOKUP(DATE(YEAR(E$2), MONTH(E$2)+3*$A21,1), quarterly!$A:$BZ, MATCH("Y", quarterly!$2:$2,0),FALSE) -E$4</f>
        <v>0</v>
      </c>
      <c r="F21" s="2">
        <f>VLOOKUP(DATE(YEAR(F$2), MONTH(F$2)+3*$A21,1), quarterly!$A:$BZ, MATCH("Y", quarterly!$2:$2,0),FALSE) -F$4</f>
        <v>0</v>
      </c>
      <c r="G21" s="2">
        <f>VLOOKUP(DATE(YEAR(G$2), MONTH(G$2)+3*$A21,1), quarterly!$A:$BZ, MATCH("Y", quarterly!$2:$2,0),FALSE) -G$4</f>
        <v>0</v>
      </c>
      <c r="H21" s="2">
        <f>VLOOKUP(DATE(YEAR(H$2), MONTH(H$2)+3*$A21,1), quarterly!$A:$BZ, MATCH("Y", quarterly!$2:$2,0),FALSE) -H$4</f>
        <v>0</v>
      </c>
      <c r="I21" s="2">
        <f>VLOOKUP(DATE(YEAR(I$2), MONTH(I$2)+3*$A21,1), quarterly!$A:$BZ, MATCH("Y", quarterly!$2:$2,0),FALSE) -I$4</f>
        <v>0</v>
      </c>
      <c r="J21" s="2">
        <f>VLOOKUP(DATE(YEAR(J$2), MONTH(J$2)+3*$A21,1), quarterly!$A:$BZ, MATCH("Y", quarterly!$2:$2,0),FALSE) -J$4</f>
        <v>0</v>
      </c>
      <c r="K21" s="2">
        <f>VLOOKUP(DATE(YEAR(K$2), MONTH(K$2)+3*$A21,1), quarterly!$A:$BZ, MATCH("Y", quarterly!$2:$2,0),FALSE) -K$4</f>
        <v>0</v>
      </c>
      <c r="L21" s="2">
        <f>VLOOKUP(DATE(YEAR(L$2), MONTH(L$2)+3*$A21,1), quarterly!$A:$BZ, MATCH("Y",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10"/>
        <v>0</v>
      </c>
      <c r="Q21" s="2">
        <f t="shared" si="9"/>
        <v>0</v>
      </c>
      <c r="R21" s="2"/>
      <c r="S21" s="2">
        <f>VLOOKUP(DATE(YEAR(S$2),MONTH(S$2)+3*$A21,1),quarterly!$A:$BZ,MATCH("Y",quarterly!$2:$2,0),FALSE)-S$4</f>
        <v>0</v>
      </c>
      <c r="T21" s="2">
        <f>VLOOKUP(DATE(YEAR(T$2),MONTH(T$2)+3*$A21,1),quarterly!$A:$BZ,MATCH("Y",quarterly!$2:$2,0),FALSE)-T$4</f>
        <v>0</v>
      </c>
      <c r="U21" s="2">
        <f>VLOOKUP(DATE(YEAR(U$2),MONTH(U$2)+3*$A21,1),quarterly!$A:$BZ,MATCH("Y",quarterly!$2:$2,0),FALSE)-U$4</f>
        <v>0</v>
      </c>
      <c r="V21" s="2">
        <f>VLOOKUP(DATE(YEAR(V$2),MONTH(V$2)+3*$A21,1),quarterly!$A:$BZ,MATCH("Y",quarterly!$2:$2,0),FALSE)-V$4</f>
        <v>0</v>
      </c>
      <c r="W21" s="2">
        <f>VLOOKUP(DATE(YEAR(W$2),MONTH(W$2)+3*$A21,1),quarterly!$A:$BZ,MATCH("Y",quarterly!$2:$2,0),FALSE)-W$4</f>
        <v>0</v>
      </c>
      <c r="X21" s="2">
        <f>VLOOKUP(DATE(YEAR(X$2),MONTH(X$2)+3*$A21,1),quarterly!$A:$BZ,MATCH("Y",quarterly!$2:$2,0),FALSE)-X$4</f>
        <v>0</v>
      </c>
      <c r="Y21" s="2">
        <f>VLOOKUP(DATE(YEAR(Y$2),MONTH(Y$2)+3*$A21,1),quarterly!$A:$BZ,MATCH("Y",quarterly!$2:$2,0),FALSE)-Y$4</f>
        <v>0</v>
      </c>
      <c r="Z21" s="2">
        <f>VLOOKUP(DATE(YEAR(Z$2),MONTH(Z$2)+3*$A21,1),quarterly!$A:$BZ,MATCH("Y",quarterly!$2:$2,0),FALSE)-Z$4</f>
        <v>0</v>
      </c>
      <c r="AA21" s="2">
        <f>VLOOKUP(DATE(YEAR(AA$2),MONTH(AA$2)+3*$A21,1),quarterly!$A:$BZ,MATCH("Y",quarterly!$2:$2,0),FALSE)-AA$4</f>
        <v>0</v>
      </c>
      <c r="AB21" s="2">
        <f>VLOOKUP(DATE(YEAR(AB$2),MONTH(AB$2)+3*$A21,1),quarterly!$A:$BZ,MATCH("Y",quarterly!$2:$2,0),FALSE)-AB$4</f>
        <v>0</v>
      </c>
      <c r="AC21" s="2">
        <f>VLOOKUP(DATE(YEAR(AC$2),MONTH(AC$2)+3*$A21,1),quarterly!$A:$BZ,MATCH("Y",quarterly!$2:$2,0),FALSE)-AC$4</f>
        <v>0</v>
      </c>
      <c r="AD21" s="2">
        <f>MIN(S21:AA21)</f>
        <v>0</v>
      </c>
      <c r="AE21" s="2">
        <f t="shared" si="5"/>
        <v>0</v>
      </c>
      <c r="AF21" s="2">
        <f t="shared" si="6"/>
        <v>0</v>
      </c>
      <c r="AG21" s="2">
        <f t="shared" si="7"/>
        <v>0</v>
      </c>
      <c r="AH21" s="2">
        <f t="shared" si="8"/>
        <v>0</v>
      </c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MATCH("Y", quarterly!$2:$2,0),FALSE) -B$4</f>
        <v>-1.82909733846164</v>
      </c>
      <c r="C22" s="2">
        <f>VLOOKUP(DATE(YEAR(C$2), MONTH(C$2)+3*$A22,1), quarterly!$A:$BZ, MATCH("Y", quarterly!$2:$2,0),FALSE) -C$4</f>
        <v>-2.3026665788776319</v>
      </c>
      <c r="D22" s="2">
        <f>VLOOKUP(DATE(YEAR(D$2), MONTH(D$2)+3*$A22,1), quarterly!$A:$BZ, MATCH("Y", quarterly!$2:$2,0),FALSE) -D$4</f>
        <v>-1.0430918061036367</v>
      </c>
      <c r="E22" s="2">
        <f>VLOOKUP(DATE(YEAR(E$2), MONTH(E$2)+3*$A22,1), quarterly!$A:$BZ, MATCH("Y", quarterly!$2:$2,0),FALSE) -E$4</f>
        <v>-1.4047463989885562</v>
      </c>
      <c r="F22" s="2">
        <f>VLOOKUP(DATE(YEAR(F$2), MONTH(F$2)+3*$A22,1), quarterly!$A:$BZ, MATCH("Y", quarterly!$2:$2,0),FALSE) -F$4</f>
        <v>-2.2472223539499585</v>
      </c>
      <c r="G22" s="2">
        <f>VLOOKUP(DATE(YEAR(G$2), MONTH(G$2)+3*$A22,1), quarterly!$A:$BZ, MATCH("Y", quarterly!$2:$2,0),FALSE) -G$4</f>
        <v>-3.5536493511131706</v>
      </c>
      <c r="H22" s="2">
        <f>VLOOKUP(DATE(YEAR(H$2), MONTH(H$2)+3*$A22,1), quarterly!$A:$BZ, MATCH("Y", quarterly!$2:$2,0),FALSE) -H$4</f>
        <v>-2.4833752860574183</v>
      </c>
      <c r="I22" s="2">
        <f>VLOOKUP(DATE(YEAR(I$2), MONTH(I$2)+3*$A22,1), quarterly!$A:$BZ, MATCH("Y", quarterly!$2:$2,0),FALSE) -I$4</f>
        <v>-1.8842182203626203</v>
      </c>
      <c r="J22" s="2">
        <f>VLOOKUP(DATE(YEAR(J$2), MONTH(J$2)+3*$A22,1), quarterly!$A:$BZ, MATCH("Y", quarterly!$2:$2,0),FALSE) -J$4</f>
        <v>-0.70120900959306187</v>
      </c>
      <c r="K22" s="2">
        <f>VLOOKUP(DATE(YEAR(K$2), MONTH(K$2)+3*$A22,1), quarterly!$A:$BZ, MATCH("Y", quarterly!$2:$2,0),FALSE) -K$4</f>
        <v>-1.1366292754308276</v>
      </c>
      <c r="L22" s="2">
        <f>VLOOKUP(DATE(YEAR(L$2), MONTH(L$2)+3*$A22,1), quarterly!$A:$BZ, MATCH("Y", quarterly!$2:$2,0),FALSE) -L$4</f>
        <v>-1.1366292754308276</v>
      </c>
      <c r="M22" s="2">
        <f t="shared" ref="M22:M45" si="11">MIN(B22:J22)</f>
        <v>-3.5536493511131706</v>
      </c>
      <c r="N22" s="2">
        <f t="shared" ref="N22:N45" si="12">MAX(B22:J22)</f>
        <v>-0.70120900959306187</v>
      </c>
      <c r="O22" s="2">
        <f t="shared" si="4"/>
        <v>-1.9158642707850875</v>
      </c>
      <c r="P22" s="2">
        <f t="shared" si="10"/>
        <v>-1.2927136149778411</v>
      </c>
      <c r="Q22" s="2">
        <f t="shared" si="9"/>
        <v>-2.3652988200036882</v>
      </c>
      <c r="R22" s="2"/>
      <c r="S22" s="2">
        <f>VLOOKUP(DATE(YEAR(S$2),MONTH(S$2)+3*$A22,1),quarterly!$A:$BZ,MATCH("Y",quarterly!$2:$2,0),FALSE)-S$4</f>
        <v>0.13838362252102865</v>
      </c>
      <c r="T22" s="2">
        <f>VLOOKUP(DATE(YEAR(T$2),MONTH(T$2)+3*$A22,1),quarterly!$A:$BZ,MATCH("Y",quarterly!$2:$2,0),FALSE)-T$4</f>
        <v>1.5335005440329814</v>
      </c>
      <c r="U22" s="2">
        <f>VLOOKUP(DATE(YEAR(U$2),MONTH(U$2)+3*$A22,1),quarterly!$A:$BZ,MATCH("Y",quarterly!$2:$2,0),FALSE)-U$4</f>
        <v>1.142432934682116</v>
      </c>
      <c r="V22" s="2">
        <f>VLOOKUP(DATE(YEAR(V$2),MONTH(V$2)+3*$A22,1),quarterly!$A:$BZ,MATCH("Y",quarterly!$2:$2,0),FALSE)-V$4</f>
        <v>1.921480012318507</v>
      </c>
      <c r="W22" s="2">
        <f>VLOOKUP(DATE(YEAR(W$2),MONTH(W$2)+3*$A22,1),quarterly!$A:$BZ,MATCH("Y",quarterly!$2:$2,0),FALSE)-W$4</f>
        <v>6.4526822273514917E-2</v>
      </c>
      <c r="X22" s="2">
        <f>VLOOKUP(DATE(YEAR(X$2),MONTH(X$2)+3*$A22,1),quarterly!$A:$BZ,MATCH("Y",quarterly!$2:$2,0),FALSE)-X$4</f>
        <v>1.9688277063184532</v>
      </c>
      <c r="Y22" s="2">
        <f>VLOOKUP(DATE(YEAR(Y$2),MONTH(Y$2)+3*$A22,1),quarterly!$A:$BZ,MATCH("Y",quarterly!$2:$2,0),FALSE)-Y$4</f>
        <v>0.56985759049870044</v>
      </c>
      <c r="Z22" s="2">
        <f>VLOOKUP(DATE(YEAR(Z$2),MONTH(Z$2)+3*$A22,1),quarterly!$A:$BZ,MATCH("Y",quarterly!$2:$2,0),FALSE)-Z$4</f>
        <v>-0.23993900609211938</v>
      </c>
      <c r="AA22" s="2">
        <f>VLOOKUP(DATE(YEAR(AA$2),MONTH(AA$2)+3*$A22,1),quarterly!$A:$BZ,MATCH("Y",quarterly!$2:$2,0),FALSE)-AA$4</f>
        <v>0.5751447437279662</v>
      </c>
      <c r="AB22" s="2">
        <f>VLOOKUP(DATE(YEAR(AB$2),MONTH(AB$2)+3*$A22,1),quarterly!$A:$BZ,MATCH("Y",quarterly!$2:$2,0),FALSE)-AB$4</f>
        <v>-5.5246617468119652E-2</v>
      </c>
      <c r="AC22" s="2">
        <f>VLOOKUP(DATE(YEAR(AC$2),MONTH(AC$2)+3*$A22,1),quarterly!$A:$BZ,MATCH("Y",quarterly!$2:$2,0),FALSE)-AC$4</f>
        <v>-5.5246617468119652E-2</v>
      </c>
      <c r="AD22" s="2">
        <f t="shared" ref="AD22:AD36" si="13">MIN(S22:AA22)</f>
        <v>-0.23993900609211938</v>
      </c>
      <c r="AE22" s="2">
        <f t="shared" si="5"/>
        <v>1.9688277063184532</v>
      </c>
      <c r="AF22" s="2">
        <f t="shared" si="6"/>
        <v>0.76189683528130292</v>
      </c>
      <c r="AG22" s="2">
        <f t="shared" si="7"/>
        <v>0.16760286881792341</v>
      </c>
      <c r="AH22" s="2">
        <f t="shared" si="8"/>
        <v>0.31719220638610768</v>
      </c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MATCH("Y", quarterly!$2:$2,0),FALSE) -B$4</f>
        <v>-4.9987389050221793</v>
      </c>
      <c r="C23" s="2">
        <f>VLOOKUP(DATE(YEAR(C$2), MONTH(C$2)+3*$A23,1), quarterly!$A:$BZ, MATCH("Y", quarterly!$2:$2,0),FALSE) -C$4</f>
        <v>-6.4343264029543628</v>
      </c>
      <c r="D23" s="2">
        <f>VLOOKUP(DATE(YEAR(D$2), MONTH(D$2)+3*$A23,1), quarterly!$A:$BZ, MATCH("Y", quarterly!$2:$2,0),FALSE) -D$4</f>
        <v>-3.4222988472095164</v>
      </c>
      <c r="E23" s="2">
        <f>VLOOKUP(DATE(YEAR(E$2), MONTH(E$2)+3*$A23,1), quarterly!$A:$BZ, MATCH("Y", quarterly!$2:$2,0),FALSE) -E$4</f>
        <v>-2.2456173676527516</v>
      </c>
      <c r="F23" s="2">
        <f>VLOOKUP(DATE(YEAR(F$2), MONTH(F$2)+3*$A23,1), quarterly!$A:$BZ, MATCH("Y", quarterly!$2:$2,0),FALSE) -F$4</f>
        <v>-3.374195271231653</v>
      </c>
      <c r="G23" s="2">
        <f>VLOOKUP(DATE(YEAR(G$2), MONTH(G$2)+3*$A23,1), quarterly!$A:$BZ, MATCH("Y", quarterly!$2:$2,0),FALSE) -G$4</f>
        <v>-4.1065015891468679</v>
      </c>
      <c r="H23" s="2">
        <f>VLOOKUP(DATE(YEAR(H$2), MONTH(H$2)+3*$A23,1), quarterly!$A:$BZ, MATCH("Y", quarterly!$2:$2,0),FALSE) -H$4</f>
        <v>-5.050500055266391</v>
      </c>
      <c r="I23" s="2">
        <f>VLOOKUP(DATE(YEAR(I$2), MONTH(I$2)+3*$A23,1), quarterly!$A:$BZ, MATCH("Y", quarterly!$2:$2,0),FALSE) -I$4</f>
        <v>-3.3368002366232954</v>
      </c>
      <c r="J23" s="2">
        <f>VLOOKUP(DATE(YEAR(J$2), MONTH(J$2)+3*$A23,1), quarterly!$A:$BZ, MATCH("Y", quarterly!$2:$2,0),FALSE) -J$4</f>
        <v>-2.0544112709452267</v>
      </c>
      <c r="K23" s="2">
        <f>VLOOKUP(DATE(YEAR(K$2), MONTH(K$2)+3*$A23,1), quarterly!$A:$BZ, MATCH("Y", quarterly!$2:$2,0),FALSE) -K$4</f>
        <v>-1.6463584463371554</v>
      </c>
      <c r="L23" s="2">
        <f>VLOOKUP(DATE(YEAR(L$2), MONTH(L$2)+3*$A23,1), quarterly!$A:$BZ, MATCH("Y", quarterly!$2:$2,0),FALSE) -L$4</f>
        <v>-1.6463584463371554</v>
      </c>
      <c r="M23" s="2">
        <f t="shared" si="11"/>
        <v>-6.4343264029543628</v>
      </c>
      <c r="N23" s="2">
        <f t="shared" si="12"/>
        <v>-2.0544112709452267</v>
      </c>
      <c r="O23" s="2">
        <f t="shared" si="4"/>
        <v>-3.1163406053147633</v>
      </c>
      <c r="P23" s="2">
        <f t="shared" si="10"/>
        <v>-2.6956057537842613</v>
      </c>
      <c r="Q23" s="2">
        <f t="shared" si="9"/>
        <v>-4.2123476632490222</v>
      </c>
      <c r="R23" s="2"/>
      <c r="S23" s="2">
        <f>VLOOKUP(DATE(YEAR(S$2),MONTH(S$2)+3*$A23,1),quarterly!$A:$BZ,MATCH("Y",quarterly!$2:$2,0),FALSE)-S$4</f>
        <v>1.4852303871081189</v>
      </c>
      <c r="T23" s="2">
        <f>VLOOKUP(DATE(YEAR(T$2),MONTH(T$2)+3*$A23,1),quarterly!$A:$BZ,MATCH("Y",quarterly!$2:$2,0),FALSE)-T$4</f>
        <v>3.1427178569353602</v>
      </c>
      <c r="U23" s="2">
        <f>VLOOKUP(DATE(YEAR(U$2),MONTH(U$2)+3*$A23,1),quarterly!$A:$BZ,MATCH("Y",quarterly!$2:$2,0),FALSE)-U$4</f>
        <v>1.9186903442391054</v>
      </c>
      <c r="V23" s="2">
        <f>VLOOKUP(DATE(YEAR(V$2),MONTH(V$2)+3*$A23,1),quarterly!$A:$BZ,MATCH("Y",quarterly!$2:$2,0),FALSE)-V$4</f>
        <v>1.7326888999120227</v>
      </c>
      <c r="W23" s="2">
        <f>VLOOKUP(DATE(YEAR(W$2),MONTH(W$2)+3*$A23,1),quarterly!$A:$BZ,MATCH("Y",quarterly!$2:$2,0),FALSE)-W$4</f>
        <v>1.4765695262370313</v>
      </c>
      <c r="X23" s="2">
        <f>VLOOKUP(DATE(YEAR(X$2),MONTH(X$2)+3*$A23,1),quarterly!$A:$BZ,MATCH("Y",quarterly!$2:$2,0),FALSE)-X$4</f>
        <v>2.892397553393554</v>
      </c>
      <c r="Y23" s="2">
        <f>VLOOKUP(DATE(YEAR(Y$2),MONTH(Y$2)+3*$A23,1),quarterly!$A:$BZ,MATCH("Y",quarterly!$2:$2,0),FALSE)-Y$4</f>
        <v>2.1865946682398256</v>
      </c>
      <c r="Z23" s="2">
        <f>VLOOKUP(DATE(YEAR(Z$2),MONTH(Z$2)+3*$A23,1),quarterly!$A:$BZ,MATCH("Y",quarterly!$2:$2,0),FALSE)-Z$4</f>
        <v>-0.70818826041510974</v>
      </c>
      <c r="AA23" s="2">
        <f>VLOOKUP(DATE(YEAR(AA$2),MONTH(AA$2)+3*$A23,1),quarterly!$A:$BZ,MATCH("Y",quarterly!$2:$2,0),FALSE)-AA$4</f>
        <v>0.39696169888398147</v>
      </c>
      <c r="AB23" s="2">
        <f>VLOOKUP(DATE(YEAR(AB$2),MONTH(AB$2)+3*$A23,1),quarterly!$A:$BZ,MATCH("Y",quarterly!$2:$2,0),FALSE)-AB$4</f>
        <v>0.92358680524404546</v>
      </c>
      <c r="AC23" s="2">
        <f>VLOOKUP(DATE(YEAR(AC$2),MONTH(AC$2)+3*$A23,1),quarterly!$A:$BZ,MATCH("Y",quarterly!$2:$2,0),FALSE)-AC$4</f>
        <v>0.92358680524404546</v>
      </c>
      <c r="AD23" s="2">
        <f t="shared" si="13"/>
        <v>-0.70818826041510974</v>
      </c>
      <c r="AE23" s="2">
        <f t="shared" si="5"/>
        <v>3.1427178569353602</v>
      </c>
      <c r="AF23" s="2">
        <f t="shared" si="6"/>
        <v>1.5447249479777936</v>
      </c>
      <c r="AG23" s="2">
        <f t="shared" si="7"/>
        <v>-0.15561328076556413</v>
      </c>
      <c r="AH23" s="2">
        <f t="shared" si="8"/>
        <v>1.8315820972384285</v>
      </c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MATCH("Y", quarterly!$2:$2,0),FALSE) -B$4</f>
        <v>-6.160065674829001</v>
      </c>
      <c r="C24" s="2">
        <f>VLOOKUP(DATE(YEAR(C$2), MONTH(C$2)+3*$A24,1), quarterly!$A:$BZ, MATCH("Y", quarterly!$2:$2,0),FALSE) -C$4</f>
        <v>-7.0768866098079419</v>
      </c>
      <c r="D24" s="2">
        <f>VLOOKUP(DATE(YEAR(D$2), MONTH(D$2)+3*$A24,1), quarterly!$A:$BZ, MATCH("Y", quarterly!$2:$2,0),FALSE) -D$4</f>
        <v>-4.0971950700886213</v>
      </c>
      <c r="E24" s="2">
        <f>VLOOKUP(DATE(YEAR(E$2), MONTH(E$2)+3*$A24,1), quarterly!$A:$BZ, MATCH("Y", quarterly!$2:$2,0),FALSE) -E$4</f>
        <v>-2.1871881526952301</v>
      </c>
      <c r="F24" s="2">
        <f>VLOOKUP(DATE(YEAR(F$2), MONTH(F$2)+3*$A24,1), quarterly!$A:$BZ, MATCH("Y", quarterly!$2:$2,0),FALSE) -F$4</f>
        <v>-5.3736636614389681</v>
      </c>
      <c r="G24" s="2">
        <f>VLOOKUP(DATE(YEAR(G$2), MONTH(G$2)+3*$A24,1), quarterly!$A:$BZ, MATCH("Y", quarterly!$2:$2,0),FALSE) -G$4</f>
        <v>-2.1376738828284152</v>
      </c>
      <c r="H24" s="2">
        <f>VLOOKUP(DATE(YEAR(H$2), MONTH(H$2)+3*$A24,1), quarterly!$A:$BZ, MATCH("Y", quarterly!$2:$2,0),FALSE) -H$4</f>
        <v>-5.3913443724760386</v>
      </c>
      <c r="I24" s="2">
        <f>VLOOKUP(DATE(YEAR(I$2), MONTH(I$2)+3*$A24,1), quarterly!$A:$BZ, MATCH("Y", quarterly!$2:$2,0),FALSE) -I$4</f>
        <v>-3.5767392427154148</v>
      </c>
      <c r="J24" s="2">
        <f>VLOOKUP(DATE(YEAR(J$2), MONTH(J$2)+3*$A24,1), quarterly!$A:$BZ, MATCH("Y", quarterly!$2:$2,0),FALSE) -J$4</f>
        <v>-3.0542774764559582</v>
      </c>
      <c r="K24" s="2">
        <f>VLOOKUP(DATE(YEAR(K$2), MONTH(K$2)+3*$A24,1), quarterly!$A:$BZ, MATCH("Y", quarterly!$2:$2,0),FALSE) -K$4</f>
        <v>-3.0096502522997874</v>
      </c>
      <c r="L24" s="2">
        <f>VLOOKUP(DATE(YEAR(L$2), MONTH(L$2)+3*$A24,1), quarterly!$A:$BZ, MATCH("Y", quarterly!$2:$2,0),FALSE) -L$4</f>
        <v>-3.0096502522997874</v>
      </c>
      <c r="M24" s="2">
        <f t="shared" si="11"/>
        <v>-7.0768866098079419</v>
      </c>
      <c r="N24" s="2">
        <f t="shared" si="12"/>
        <v>-2.1376738828284152</v>
      </c>
      <c r="O24" s="2">
        <f t="shared" si="4"/>
        <v>-3.5329338629871159</v>
      </c>
      <c r="P24" s="2">
        <f t="shared" si="10"/>
        <v>-3.3155083595856865</v>
      </c>
      <c r="Q24" s="2">
        <f t="shared" si="9"/>
        <v>-5.3825040169575029</v>
      </c>
      <c r="R24" s="2"/>
      <c r="S24" s="2">
        <f>VLOOKUP(DATE(YEAR(S$2),MONTH(S$2)+3*$A24,1),quarterly!$A:$BZ,MATCH("Y",quarterly!$2:$2,0),FALSE)-S$4</f>
        <v>3.7874798730297248</v>
      </c>
      <c r="T24" s="2">
        <f>VLOOKUP(DATE(YEAR(T$2),MONTH(T$2)+3*$A24,1),quarterly!$A:$BZ,MATCH("Y",quarterly!$2:$2,0),FALSE)-T$4</f>
        <v>4.7358268484073394</v>
      </c>
      <c r="U24" s="2">
        <f>VLOOKUP(DATE(YEAR(U$2),MONTH(U$2)+3*$A24,1),quarterly!$A:$BZ,MATCH("Y",quarterly!$2:$2,0),FALSE)-U$4</f>
        <v>3.1843101656913326</v>
      </c>
      <c r="V24" s="2">
        <f>VLOOKUP(DATE(YEAR(V$2),MONTH(V$2)+3*$A24,1),quarterly!$A:$BZ,MATCH("Y",quarterly!$2:$2,0),FALSE)-V$4</f>
        <v>1.7530678458506954</v>
      </c>
      <c r="W24" s="2">
        <f>VLOOKUP(DATE(YEAR(W$2),MONTH(W$2)+3*$A24,1),quarterly!$A:$BZ,MATCH("Y",quarterly!$2:$2,0),FALSE)-W$4</f>
        <v>2.1123018458492107</v>
      </c>
      <c r="X24" s="2">
        <f>VLOOKUP(DATE(YEAR(X$2),MONTH(X$2)+3*$A24,1),quarterly!$A:$BZ,MATCH("Y",quarterly!$2:$2,0),FALSE)-X$4</f>
        <v>1.5219884916413096</v>
      </c>
      <c r="Y24" s="2">
        <f>VLOOKUP(DATE(YEAR(Y$2),MONTH(Y$2)+3*$A24,1),quarterly!$A:$BZ,MATCH("Y",quarterly!$2:$2,0),FALSE)-Y$4</f>
        <v>3.3643352890260205</v>
      </c>
      <c r="Z24" s="2">
        <f>VLOOKUP(DATE(YEAR(Z$2),MONTH(Z$2)+3*$A24,1),quarterly!$A:$BZ,MATCH("Y",quarterly!$2:$2,0),FALSE)-Z$4</f>
        <v>-1.1721920557096341</v>
      </c>
      <c r="AA24" s="2">
        <f>VLOOKUP(DATE(YEAR(AA$2),MONTH(AA$2)+3*$A24,1),quarterly!$A:$BZ,MATCH("Y",quarterly!$2:$2,0),FALSE)-AA$4</f>
        <v>-4.4037310818737296E-2</v>
      </c>
      <c r="AB24" s="2">
        <f>VLOOKUP(DATE(YEAR(AB$2),MONTH(AB$2)+3*$A24,1),quarterly!$A:$BZ,MATCH("Y",quarterly!$2:$2,0),FALSE)-AB$4</f>
        <v>0.66932398464769172</v>
      </c>
      <c r="AC24" s="2">
        <f>VLOOKUP(DATE(YEAR(AC$2),MONTH(AC$2)+3*$A24,1),quarterly!$A:$BZ,MATCH("Y",quarterly!$2:$2,0),FALSE)-AC$4</f>
        <v>0.66932398464769172</v>
      </c>
      <c r="AD24" s="2">
        <f t="shared" si="13"/>
        <v>-1.1721920557096341</v>
      </c>
      <c r="AE24" s="2">
        <f t="shared" si="5"/>
        <v>4.7358268484073394</v>
      </c>
      <c r="AF24" s="2">
        <f t="shared" si="6"/>
        <v>1.9912404977614955</v>
      </c>
      <c r="AG24" s="2">
        <f t="shared" si="7"/>
        <v>-0.60811468326418572</v>
      </c>
      <c r="AH24" s="2">
        <f t="shared" si="8"/>
        <v>2.7383185674376156</v>
      </c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MATCH("Y", quarterly!$2:$2,0),FALSE) -B$4</f>
        <v>-7.045419497418262</v>
      </c>
      <c r="C25" s="2">
        <f>VLOOKUP(DATE(YEAR(C$2), MONTH(C$2)+3*$A25,1), quarterly!$A:$BZ, MATCH("Y", quarterly!$2:$2,0),FALSE) -C$4</f>
        <v>-5.5433860657749605</v>
      </c>
      <c r="D25" s="2">
        <f>VLOOKUP(DATE(YEAR(D$2), MONTH(D$2)+3*$A25,1), quarterly!$A:$BZ, MATCH("Y", quarterly!$2:$2,0),FALSE) -D$4</f>
        <v>-2.9547621354065052</v>
      </c>
      <c r="E25" s="2">
        <f>VLOOKUP(DATE(YEAR(E$2), MONTH(E$2)+3*$A25,1), quarterly!$A:$BZ, MATCH("Y", quarterly!$2:$2,0),FALSE) -E$4</f>
        <v>-4.5866525703377974</v>
      </c>
      <c r="F25" s="2">
        <f>VLOOKUP(DATE(YEAR(F$2), MONTH(F$2)+3*$A25,1), quarterly!$A:$BZ, MATCH("Y", quarterly!$2:$2,0),FALSE) -F$4</f>
        <v>-7.4778017693905783</v>
      </c>
      <c r="G25" s="2">
        <f>VLOOKUP(DATE(YEAR(G$2), MONTH(G$2)+3*$A25,1), quarterly!$A:$BZ, MATCH("Y", quarterly!$2:$2,0),FALSE) -G$4</f>
        <v>-1.2141040357533144</v>
      </c>
      <c r="H25" s="2">
        <f>VLOOKUP(DATE(YEAR(H$2), MONTH(H$2)+3*$A25,1), quarterly!$A:$BZ, MATCH("Y", quarterly!$2:$2,0),FALSE) -H$4</f>
        <v>-6.8313700523525478</v>
      </c>
      <c r="I25" s="2">
        <f>VLOOKUP(DATE(YEAR(I$2), MONTH(I$2)+3*$A25,1), quarterly!$A:$BZ, MATCH("Y", quarterly!$2:$2,0),FALSE) -I$4</f>
        <v>-4.0449884970384051</v>
      </c>
      <c r="J25" s="2">
        <f>VLOOKUP(DATE(YEAR(J$2), MONTH(J$2)+3*$A25,1), quarterly!$A:$BZ, MATCH("Y", quarterly!$2:$2,0),FALSE) -J$4</f>
        <v>-2.479132732727992</v>
      </c>
      <c r="K25" s="2">
        <f>VLOOKUP(DATE(YEAR(K$2), MONTH(K$2)+3*$A25,1), quarterly!$A:$BZ, MATCH("Y", quarterly!$2:$2,0),FALSE) -K$4</f>
        <v>-6.4296363846715661</v>
      </c>
      <c r="L25" s="2">
        <f>VLOOKUP(DATE(YEAR(L$2), MONTH(L$2)+3*$A25,1), quarterly!$A:$BZ, MATCH("Y", quarterly!$2:$2,0),FALSE) -L$4</f>
        <v>-6.4296363846715661</v>
      </c>
      <c r="M25" s="2">
        <f t="shared" si="11"/>
        <v>-7.4778017693905783</v>
      </c>
      <c r="N25" s="2">
        <f t="shared" si="12"/>
        <v>-1.2141040357533144</v>
      </c>
      <c r="O25" s="2">
        <f t="shared" si="4"/>
        <v>-4.7233837203246001</v>
      </c>
      <c r="P25" s="2">
        <f t="shared" si="10"/>
        <v>-3.2620606148831985</v>
      </c>
      <c r="Q25" s="2">
        <f t="shared" si="9"/>
        <v>-7.154585910871563</v>
      </c>
      <c r="R25" s="2"/>
      <c r="S25" s="2">
        <f>VLOOKUP(DATE(YEAR(S$2),MONTH(S$2)+3*$A25,1),quarterly!$A:$BZ,MATCH("Y",quarterly!$2:$2,0),FALSE)-S$4</f>
        <v>5.0175150173260885</v>
      </c>
      <c r="T25" s="2">
        <f>VLOOKUP(DATE(YEAR(T$2),MONTH(T$2)+3*$A25,1),quarterly!$A:$BZ,MATCH("Y",quarterly!$2:$2,0),FALSE)-T$4</f>
        <v>6.7748406047487855</v>
      </c>
      <c r="U25" s="2">
        <f>VLOOKUP(DATE(YEAR(U$2),MONTH(U$2)+3*$A25,1),quarterly!$A:$BZ,MATCH("Y",quarterly!$2:$2,0),FALSE)-U$4</f>
        <v>3.8070696937748343</v>
      </c>
      <c r="V25" s="2">
        <f>VLOOKUP(DATE(YEAR(V$2),MONTH(V$2)+3*$A25,1),quarterly!$A:$BZ,MATCH("Y",quarterly!$2:$2,0),FALSE)-V$4</f>
        <v>1.7397358150107656</v>
      </c>
      <c r="W25" s="2">
        <f>VLOOKUP(DATE(YEAR(W$2),MONTH(W$2)+3*$A25,1),quarterly!$A:$BZ,MATCH("Y",quarterly!$2:$2,0),FALSE)-W$4</f>
        <v>4.0214961285112336</v>
      </c>
      <c r="X25" s="2"/>
      <c r="Y25" s="2">
        <f>VLOOKUP(DATE(YEAR(Y$2),MONTH(Y$2)+3*$A25,1),quarterly!$A:$BZ,MATCH("Y",quarterly!$2:$2,0),FALSE)-Y$4</f>
        <v>5.1566264368894172</v>
      </c>
      <c r="Z25" s="2">
        <f>VLOOKUP(DATE(YEAR(Z$2),MONTH(Z$2)+3*$A25,1),quarterly!$A:$BZ,MATCH("Y",quarterly!$2:$2,0),FALSE)-Z$4</f>
        <v>-0.22341872759337145</v>
      </c>
      <c r="AA25" s="2">
        <f>VLOOKUP(DATE(YEAR(AA$2),MONTH(AA$2)+3*$A25,1),quarterly!$A:$BZ,MATCH("Y",quarterly!$2:$2,0),FALSE)-AA$4</f>
        <v>-0.46804677913138582</v>
      </c>
      <c r="AB25" s="2">
        <f>VLOOKUP(DATE(YEAR(AB$2),MONTH(AB$2)+3*$A25,1),quarterly!$A:$BZ,MATCH("Y",quarterly!$2:$2,0),FALSE)-AB$4</f>
        <v>1.1879999528367322</v>
      </c>
      <c r="AC25" s="2">
        <f>VLOOKUP(DATE(YEAR(AC$2),MONTH(AC$2)+3*$A25,1),quarterly!$A:$BZ,MATCH("Y",quarterly!$2:$2,0),FALSE)-AC$4</f>
        <v>1.1879999528367322</v>
      </c>
      <c r="AD25" s="2">
        <f t="shared" si="13"/>
        <v>-0.46804677913138582</v>
      </c>
      <c r="AE25" s="2">
        <f t="shared" si="5"/>
        <v>6.7748406047487855</v>
      </c>
      <c r="AF25" s="2">
        <f t="shared" si="6"/>
        <v>3.0015353491525669</v>
      </c>
      <c r="AG25" s="2">
        <f t="shared" si="7"/>
        <v>-0.34573275336237863</v>
      </c>
      <c r="AH25" s="2">
        <f t="shared" si="8"/>
        <v>4.5890612827003254</v>
      </c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MATCH("Y", quarterly!$2:$2,0),FALSE) -B$4</f>
        <v>-6.9070358748972334</v>
      </c>
      <c r="C26" s="2">
        <f>VLOOKUP(DATE(YEAR(C$2), MONTH(C$2)+3*$A26,1), quarterly!$A:$BZ, MATCH("Y", quarterly!$2:$2,0),FALSE) -C$4</f>
        <v>-3.9341687528725817</v>
      </c>
      <c r="D26" s="2">
        <f>VLOOKUP(DATE(YEAR(D$2), MONTH(D$2)+3*$A26,1), quarterly!$A:$BZ, MATCH("Y", quarterly!$2:$2,0),FALSE) -D$4</f>
        <v>-2.1785047258495158</v>
      </c>
      <c r="E26" s="2">
        <f>VLOOKUP(DATE(YEAR(E$2), MONTH(E$2)+3*$A26,1), quarterly!$A:$BZ, MATCH("Y", quarterly!$2:$2,0),FALSE) -E$4</f>
        <v>-2.6651725580192904</v>
      </c>
      <c r="F26" s="2">
        <f>VLOOKUP(DATE(YEAR(F$2), MONTH(F$2)+3*$A26,1), quarterly!$A:$BZ, MATCH("Y", quarterly!$2:$2,0),FALSE) -F$4</f>
        <v>-10.138794756842533</v>
      </c>
      <c r="G26" s="2">
        <f>VLOOKUP(DATE(YEAR(G$2), MONTH(G$2)+3*$A26,1), quarterly!$A:$BZ, MATCH("Y", quarterly!$2:$2,0),FALSE) -G$4</f>
        <v>-2.5845130975055586</v>
      </c>
      <c r="H26" s="2">
        <f>VLOOKUP(DATE(YEAR(H$2), MONTH(H$2)+3*$A26,1), quarterly!$A:$BZ, MATCH("Y", quarterly!$2:$2,0),FALSE) -H$4</f>
        <v>-7.9485514497530243</v>
      </c>
      <c r="I26" s="2">
        <f>VLOOKUP(DATE(YEAR(I$2), MONTH(I$2)+3*$A26,1), quarterly!$A:$BZ, MATCH("Y", quarterly!$2:$2,0),FALSE) -I$4</f>
        <v>-4.5089922923329295</v>
      </c>
      <c r="J26" s="2">
        <f>VLOOKUP(DATE(YEAR(J$2), MONTH(J$2)+3*$A26,1), quarterly!$A:$BZ, MATCH("Y", quarterly!$2:$2,0),FALSE) -J$4</f>
        <v>-2.6573157775719767</v>
      </c>
      <c r="K26" s="2">
        <f>VLOOKUP(DATE(YEAR(K$2), MONTH(K$2)+3*$A26,1), quarterly!$A:$BZ, MATCH("Y", quarterly!$2:$2,0),FALSE) -K$4</f>
        <v>-8.960394209176636</v>
      </c>
      <c r="L26" s="2">
        <f>VLOOKUP(DATE(YEAR(L$2), MONTH(L$2)+3*$A26,1), quarterly!$A:$BZ, MATCH("Y", quarterly!$2:$2,0),FALSE) -L$4</f>
        <v>-8.960394209176636</v>
      </c>
      <c r="M26" s="2">
        <f t="shared" si="11"/>
        <v>-10.138794756842533</v>
      </c>
      <c r="N26" s="2">
        <f t="shared" si="12"/>
        <v>-2.1785047258495158</v>
      </c>
      <c r="O26" s="2">
        <f t="shared" si="4"/>
        <v>-5.637676305885992</v>
      </c>
      <c r="P26" s="2">
        <f t="shared" si="10"/>
        <v>-3.5831540349524529</v>
      </c>
      <c r="Q26" s="2">
        <f t="shared" si="9"/>
        <v>-9.0436731032977775</v>
      </c>
      <c r="R26" s="2"/>
      <c r="S26" s="2">
        <f>VLOOKUP(DATE(YEAR(S$2),MONTH(S$2)+3*$A26,1),quarterly!$A:$BZ,MATCH("Y",quarterly!$2:$2,0),FALSE)-S$4</f>
        <v>5.4612856704438446</v>
      </c>
      <c r="T26" s="2">
        <f>VLOOKUP(DATE(YEAR(T$2),MONTH(T$2)+3*$A26,1),quarterly!$A:$BZ,MATCH("Y",quarterly!$2:$2,0),FALSE)-T$4</f>
        <v>4.8989605252006569</v>
      </c>
      <c r="U26" s="2">
        <f>VLOOKUP(DATE(YEAR(U$2),MONTH(U$2)+3*$A26,1),quarterly!$A:$BZ,MATCH("Y",quarterly!$2:$2,0),FALSE)-U$4</f>
        <v>3.9619848731522618</v>
      </c>
      <c r="V26" s="2">
        <f>VLOOKUP(DATE(YEAR(V$2),MONTH(V$2)+3*$A26,1),quarterly!$A:$BZ,MATCH("Y",quarterly!$2:$2,0),FALSE)-V$4</f>
        <v>2.9040845813254967</v>
      </c>
      <c r="W26" s="2">
        <f>VLOOKUP(DATE(YEAR(W$2),MONTH(W$2)+3*$A26,1),quarterly!$A:$BZ,MATCH("Y",quarterly!$2:$2,0),FALSE)-W$4</f>
        <v>4.0035218938869717</v>
      </c>
      <c r="X26" s="2"/>
      <c r="Y26" s="2">
        <f>VLOOKUP(DATE(YEAR(Y$2),MONTH(Y$2)+3*$A26,1),quarterly!$A:$BZ,MATCH("Y",quarterly!$2:$2,0),FALSE)-Y$4</f>
        <v>7.2660211961396932</v>
      </c>
      <c r="Z26" s="2">
        <f>VLOOKUP(DATE(YEAR(Z$2),MONTH(Z$2)+3*$A26,1),quarterly!$A:$BZ,MATCH("Y",quarterly!$2:$2,0),FALSE)-Z$4</f>
        <v>-1.7436978692381366E-2</v>
      </c>
      <c r="AA26" s="2">
        <f>VLOOKUP(DATE(YEAR(AA$2),MONTH(AA$2)+3*$A26,1),quarterly!$A:$BZ,MATCH("Y",quarterly!$2:$2,0),FALSE)-AA$4</f>
        <v>-0.95246161326714263</v>
      </c>
      <c r="AB26" s="2">
        <f>VLOOKUP(DATE(YEAR(AB$2),MONTH(AB$2)+3*$A26,1),quarterly!$A:$BZ,MATCH("Y",quarterly!$2:$2,0),FALSE)-AB$4</f>
        <v>2.0955329236172178</v>
      </c>
      <c r="AC26" s="2">
        <f>VLOOKUP(DATE(YEAR(AC$2),MONTH(AC$2)+3*$A26,1),quarterly!$A:$BZ,MATCH("Y",quarterly!$2:$2,0),FALSE)-AC$4</f>
        <v>2.0955329236172178</v>
      </c>
      <c r="AD26" s="2">
        <f t="shared" si="13"/>
        <v>-0.95246161326714263</v>
      </c>
      <c r="AE26" s="2">
        <f t="shared" si="5"/>
        <v>7.2660211961396932</v>
      </c>
      <c r="AF26" s="2">
        <f t="shared" si="6"/>
        <v>3.291277007978513</v>
      </c>
      <c r="AG26" s="2">
        <f t="shared" si="7"/>
        <v>-0.484949295979762</v>
      </c>
      <c r="AH26" s="2">
        <f t="shared" si="8"/>
        <v>5.6347715450133329</v>
      </c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MATCH("Y", quarterly!$2:$2,0),FALSE) -B$4</f>
        <v>-5.5601891103101435</v>
      </c>
      <c r="C27" s="2">
        <f>VLOOKUP(DATE(YEAR(C$2), MONTH(C$2)+3*$A27,1), quarterly!$A:$BZ, MATCH("Y", quarterly!$2:$2,0),FALSE) -C$4</f>
        <v>-2.3410597614006026</v>
      </c>
      <c r="D27" s="2">
        <f>VLOOKUP(DATE(YEAR(D$2), MONTH(D$2)+3*$A27,1), quarterly!$A:$BZ, MATCH("Y", quarterly!$2:$2,0),FALSE) -D$4</f>
        <v>-0.91288490439728864</v>
      </c>
      <c r="E27" s="2">
        <f>VLOOKUP(DATE(YEAR(E$2), MONTH(E$2)+3*$A27,1), quarterly!$A:$BZ, MATCH("Y", quarterly!$2:$2,0),FALSE) -E$4</f>
        <v>-2.8539636704257747</v>
      </c>
      <c r="F27" s="2">
        <f>VLOOKUP(DATE(YEAR(F$2), MONTH(F$2)+3*$A27,1), quarterly!$A:$BZ, MATCH("Y", quarterly!$2:$2,0),FALSE) -F$4</f>
        <v>-10.074267934569017</v>
      </c>
      <c r="G27" s="2"/>
      <c r="H27" s="2">
        <f>VLOOKUP(DATE(YEAR(H$2), MONTH(H$2)+3*$A27,1), quarterly!$A:$BZ, MATCH("Y", quarterly!$2:$2,0),FALSE) -H$4</f>
        <v>-7.3786938592543239</v>
      </c>
      <c r="I27" s="2">
        <f>VLOOKUP(DATE(YEAR(I$2), MONTH(I$2)+3*$A27,1), quarterly!$A:$BZ, MATCH("Y", quarterly!$2:$2,0),FALSE) -I$4</f>
        <v>-3.5602189642166668</v>
      </c>
      <c r="J27" s="2">
        <f>VLOOKUP(DATE(YEAR(J$2), MONTH(J$2)+3*$A27,1), quarterly!$A:$BZ, MATCH("Y", quarterly!$2:$2,0),FALSE) -J$4</f>
        <v>-3.0983147872746954</v>
      </c>
      <c r="K27" s="2">
        <f>VLOOKUP(DATE(YEAR(K$2), MONTH(K$2)+3*$A27,1), quarterly!$A:$BZ, MATCH("Y", quarterly!$2:$2,0),FALSE) -K$4</f>
        <v>-9.680028273802165</v>
      </c>
      <c r="L27" s="2">
        <f>VLOOKUP(DATE(YEAR(L$2), MONTH(L$2)+3*$A27,1), quarterly!$A:$BZ, MATCH("Y", quarterly!$2:$2,0),FALSE) -L$4</f>
        <v>-9.680028273802165</v>
      </c>
      <c r="M27" s="2">
        <f t="shared" si="11"/>
        <v>-10.074267934569017</v>
      </c>
      <c r="N27" s="2">
        <f t="shared" si="12"/>
        <v>-0.91288490439728864</v>
      </c>
      <c r="O27" s="2">
        <f t="shared" si="4"/>
        <v>-6.1075812482571079</v>
      </c>
      <c r="P27" s="2">
        <f t="shared" si="10"/>
        <v>-3.3292668757456809</v>
      </c>
      <c r="Q27" s="2">
        <f t="shared" si="9"/>
        <v>-8.7264808969116707</v>
      </c>
      <c r="R27" s="2"/>
      <c r="S27" s="2">
        <f>VLOOKUP(DATE(YEAR(S$2),MONTH(S$2)+3*$A27,1),quarterly!$A:$BZ,MATCH("Y",quarterly!$2:$2,0),FALSE)-S$4</f>
        <v>5.1193414838288502</v>
      </c>
      <c r="T27" s="2">
        <f>VLOOKUP(DATE(YEAR(T$2),MONTH(T$2)+3*$A27,1),quarterly!$A:$BZ,MATCH("Y",quarterly!$2:$2,0),FALSE)-T$4</f>
        <v>4.2966777076199278</v>
      </c>
      <c r="U27" s="2">
        <f>VLOOKUP(DATE(YEAR(U$2),MONTH(U$2)+3*$A27,1),quarterly!$A:$BZ,MATCH("Y",quarterly!$2:$2,0),FALSE)-U$4</f>
        <v>3.957616898748991</v>
      </c>
      <c r="V27" s="2">
        <f>VLOOKUP(DATE(YEAR(V$2),MONTH(V$2)+3*$A27,1),quarterly!$A:$BZ,MATCH("Y",quarterly!$2:$2,0),FALSE)-V$4</f>
        <v>4.2510132389308932</v>
      </c>
      <c r="W27" s="2">
        <f>VLOOKUP(DATE(YEAR(W$2),MONTH(W$2)+3*$A27,1),quarterly!$A:$BZ,MATCH("Y",quarterly!$2:$2,0),FALSE)-W$4</f>
        <v>3.8542552709630491</v>
      </c>
      <c r="X27" s="2"/>
      <c r="Y27" s="2">
        <f>VLOOKUP(DATE(YEAR(Y$2),MONTH(Y$2)+3*$A27,1),quarterly!$A:$BZ,MATCH("Y",quarterly!$2:$2,0),FALSE)-Y$4</f>
        <v>8.5064823781438665</v>
      </c>
      <c r="Z27" s="2">
        <f>VLOOKUP(DATE(YEAR(Z$2),MONTH(Z$2)+3*$A27,1),quarterly!$A:$BZ,MATCH("Y",quarterly!$2:$2,0),FALSE)-Z$4</f>
        <v>-0.28726761363860653</v>
      </c>
      <c r="AA27" s="2">
        <f>VLOOKUP(DATE(YEAR(AA$2),MONTH(AA$2)+3*$A27,1),quarterly!$A:$BZ,MATCH("Y",quarterly!$2:$2,0),FALSE)-AA$4</f>
        <v>-0.51110841557705822</v>
      </c>
      <c r="AB27" s="2">
        <f>VLOOKUP(DATE(YEAR(AB$2),MONTH(AB$2)+3*$A27,1),quarterly!$A:$BZ,MATCH("Y",quarterly!$2:$2,0),FALSE)-AB$4</f>
        <v>2.3215147672150169</v>
      </c>
      <c r="AC27" s="2">
        <f>VLOOKUP(DATE(YEAR(AC$2),MONTH(AC$2)+3*$A27,1),quarterly!$A:$BZ,MATCH("Y",quarterly!$2:$2,0),FALSE)-AC$4</f>
        <v>2.3215147672150169</v>
      </c>
      <c r="AD27" s="2">
        <f t="shared" si="13"/>
        <v>-0.51110841557705822</v>
      </c>
      <c r="AE27" s="2">
        <f t="shared" si="5"/>
        <v>8.5064823781438665</v>
      </c>
      <c r="AF27" s="2">
        <f t="shared" si="6"/>
        <v>3.5009473018038815</v>
      </c>
      <c r="AG27" s="2">
        <f t="shared" si="7"/>
        <v>-0.39918801460783238</v>
      </c>
      <c r="AH27" s="2">
        <f t="shared" si="8"/>
        <v>6.180368824553458</v>
      </c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MATCH("Y", quarterly!$2:$2,0),FALSE) -B$4</f>
        <v>-3.2579396243885377</v>
      </c>
      <c r="C28" s="2">
        <f>VLOOKUP(DATE(YEAR(C$2), MONTH(C$2)+3*$A28,1), quarterly!$A:$BZ, MATCH("Y", quarterly!$2:$2,0),FALSE) -C$4</f>
        <v>-0.30204600505915702</v>
      </c>
      <c r="D28" s="2">
        <f>VLOOKUP(DATE(YEAR(D$2), MONTH(D$2)+3*$A28,1), quarterly!$A:$BZ, MATCH("Y", quarterly!$2:$2,0),FALSE) -D$4</f>
        <v>-0.29012537631378699</v>
      </c>
      <c r="E28" s="2">
        <f>VLOOKUP(DATE(YEAR(E$2), MONTH(E$2)+3*$A28,1), quarterly!$A:$BZ, MATCH("Y", quarterly!$2:$2,0),FALSE) -E$4</f>
        <v>-2.833584724487102</v>
      </c>
      <c r="F28" s="2">
        <f>VLOOKUP(DATE(YEAR(F$2), MONTH(F$2)+3*$A28,1), quarterly!$A:$BZ, MATCH("Y", quarterly!$2:$2,0),FALSE) -F$4</f>
        <v>-8.6622252306055003</v>
      </c>
      <c r="G28" s="2"/>
      <c r="H28" s="2">
        <f>VLOOKUP(DATE(YEAR(H$2), MONTH(H$2)+3*$A28,1), quarterly!$A:$BZ, MATCH("Y", quarterly!$2:$2,0),FALSE) -H$4</f>
        <v>-5.7619567815131987</v>
      </c>
      <c r="I28" s="2">
        <f>VLOOKUP(DATE(YEAR(I$2), MONTH(I$2)+3*$A28,1), quarterly!$A:$BZ, MATCH("Y", quarterly!$2:$2,0),FALSE) -I$4</f>
        <v>-3.3542372153156768</v>
      </c>
      <c r="J28" s="2">
        <f>VLOOKUP(DATE(YEAR(J$2), MONTH(J$2)+3*$A28,1), quarterly!$A:$BZ, MATCH("Y", quarterly!$2:$2,0),FALSE) -J$4</f>
        <v>-3.522324255587344</v>
      </c>
      <c r="K28" s="2">
        <f>VLOOKUP(DATE(YEAR(K$2), MONTH(K$2)+3*$A28,1), quarterly!$A:$BZ, MATCH("Y", quarterly!$2:$2,0),FALSE) -K$4</f>
        <v>-9.7352748912702864</v>
      </c>
      <c r="L28" s="2">
        <f>VLOOKUP(DATE(YEAR(L$2), MONTH(L$2)+3*$A28,1), quarterly!$A:$BZ, MATCH("Y", quarterly!$2:$2,0),FALSE) -L$4</f>
        <v>-9.7352748912702864</v>
      </c>
      <c r="M28" s="2">
        <f t="shared" si="11"/>
        <v>-8.6622252306055003</v>
      </c>
      <c r="N28" s="2">
        <f t="shared" si="12"/>
        <v>-0.29012537631378699</v>
      </c>
      <c r="O28" s="2">
        <f t="shared" si="4"/>
        <v>-5.6449338497965185</v>
      </c>
      <c r="P28" s="2">
        <f t="shared" si="10"/>
        <v>-3.4382807354515101</v>
      </c>
      <c r="Q28" s="2">
        <f t="shared" si="9"/>
        <v>-7.2120910060593495</v>
      </c>
      <c r="R28" s="2"/>
      <c r="S28" s="2">
        <f>VLOOKUP(DATE(YEAR(S$2),MONTH(S$2)+3*$A28,1),quarterly!$A:$BZ,MATCH("Y",quarterly!$2:$2,0),FALSE)-S$4</f>
        <v>3.8530007003352651</v>
      </c>
      <c r="T28" s="2">
        <f>VLOOKUP(DATE(YEAR(T$2),MONTH(T$2)+3*$A28,1),quarterly!$A:$BZ,MATCH("Y",quarterly!$2:$2,0),FALSE)-T$4</f>
        <v>5.7755764679579524</v>
      </c>
      <c r="U28" s="2">
        <f>VLOOKUP(DATE(YEAR(U$2),MONTH(U$2)+3*$A28,1),quarterly!$A:$BZ,MATCH("Y",quarterly!$2:$2,0),FALSE)-U$4</f>
        <v>3.7804781780632415</v>
      </c>
      <c r="V28" s="2">
        <f>VLOOKUP(DATE(YEAR(V$2),MONTH(V$2)+3*$A28,1),quarterly!$A:$BZ,MATCH("Y",quarterly!$2:$2,0),FALSE)-V$4</f>
        <v>4.8369737959943899</v>
      </c>
      <c r="W28" s="2">
        <f>VLOOKUP(DATE(YEAR(W$2),MONTH(W$2)+3*$A28,1),quarterly!$A:$BZ,MATCH("Y",quarterly!$2:$2,0),FALSE)-W$4</f>
        <v>3.6177804483592397</v>
      </c>
      <c r="X28" s="2"/>
      <c r="Y28" s="2">
        <f>VLOOKUP(DATE(YEAR(Y$2),MONTH(Y$2)+3*$A28,1),quarterly!$A:$BZ,MATCH("Y",quarterly!$2:$2,0),FALSE)-Y$4</f>
        <v>8.7442719723630571</v>
      </c>
      <c r="Z28" s="2">
        <f>VLOOKUP(DATE(YEAR(Z$2),MONTH(Z$2)+3*$A28,1),quarterly!$A:$BZ,MATCH("Y",quarterly!$2:$2,0),FALSE)-Z$4</f>
        <v>-2.5186925440026542E-2</v>
      </c>
      <c r="AA28" s="2">
        <f>VLOOKUP(DATE(YEAR(AA$2),MONTH(AA$2)+3*$A28,1),quarterly!$A:$BZ,MATCH("Y",quarterly!$2:$2,0),FALSE)-AA$4</f>
        <v>0.48061248567244519</v>
      </c>
      <c r="AB28" s="2">
        <f>VLOOKUP(DATE(YEAR(AB$2),MONTH(AB$2)+3*$A28,1),quarterly!$A:$BZ,MATCH("Y",quarterly!$2:$2,0),FALSE)-AB$4</f>
        <v>1.9020185844856354</v>
      </c>
      <c r="AC28" s="2">
        <f>VLOOKUP(DATE(YEAR(AC$2),MONTH(AC$2)+3*$A28,1),quarterly!$A:$BZ,MATCH("Y",quarterly!$2:$2,0),FALSE)-AC$4</f>
        <v>1.9020185844856354</v>
      </c>
      <c r="AD28" s="2">
        <f t="shared" si="13"/>
        <v>-2.5186925440026542E-2</v>
      </c>
      <c r="AE28" s="2">
        <f t="shared" si="5"/>
        <v>8.7442719723630571</v>
      </c>
      <c r="AF28" s="2">
        <f t="shared" si="6"/>
        <v>3.6628361897545787</v>
      </c>
      <c r="AG28" s="2">
        <f t="shared" si="7"/>
        <v>0.22771278011620932</v>
      </c>
      <c r="AH28" s="2">
        <f t="shared" si="8"/>
        <v>6.1810262103611482</v>
      </c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MATCH("Y", quarterly!$2:$2,0),FALSE) -B$4</f>
        <v>-2.0279044800921735</v>
      </c>
      <c r="C29" s="2">
        <f>VLOOKUP(DATE(YEAR(C$2), MONTH(C$2)+3*$A29,1), quarterly!$A:$BZ, MATCH("Y", quarterly!$2:$2,0),FALSE) -C$4</f>
        <v>-2.1779260846072845</v>
      </c>
      <c r="D29" s="2">
        <f>VLOOKUP(DATE(YEAR(D$2), MONTH(D$2)+3*$A29,1), quarterly!$A:$BZ, MATCH("Y", quarterly!$2:$2,0),FALSE) -D$4</f>
        <v>-0.13521019693635949</v>
      </c>
      <c r="E29" s="2">
        <f>VLOOKUP(DATE(YEAR(E$2), MONTH(E$2)+3*$A29,1), quarterly!$A:$BZ, MATCH("Y", quarterly!$2:$2,0),FALSE) -E$4</f>
        <v>-2.8469167553270318</v>
      </c>
      <c r="F29" s="2">
        <f>VLOOKUP(DATE(YEAR(F$2), MONTH(F$2)+3*$A29,1), quarterly!$A:$BZ, MATCH("Y", quarterly!$2:$2,0),FALSE) -F$4</f>
        <v>-8.026492910993321</v>
      </c>
      <c r="G29" s="2"/>
      <c r="H29" s="2">
        <f>VLOOKUP(DATE(YEAR(H$2), MONTH(H$2)+3*$A29,1), quarterly!$A:$BZ, MATCH("Y", quarterly!$2:$2,0),FALSE) -H$4</f>
        <v>-4.5842161607270038</v>
      </c>
      <c r="I29" s="2">
        <f>VLOOKUP(DATE(YEAR(I$2), MONTH(I$2)+3*$A29,1), quarterly!$A:$BZ, MATCH("Y", quarterly!$2:$2,0),FALSE) -I$4</f>
        <v>-3.6240678502619019</v>
      </c>
      <c r="J29" s="2">
        <f>VLOOKUP(DATE(YEAR(J$2), MONTH(J$2)+3*$A29,1), quarterly!$A:$BZ, MATCH("Y", quarterly!$2:$2,0),FALSE) -J$4</f>
        <v>-4.0067390897231006</v>
      </c>
      <c r="K29" s="2">
        <f>VLOOKUP(DATE(YEAR(K$2), MONTH(K$2)+3*$A29,1), quarterly!$A:$BZ, MATCH("Y", quarterly!$2:$2,0),FALSE) -K$4</f>
        <v>-8.7564414685581209</v>
      </c>
      <c r="L29" s="2">
        <f>VLOOKUP(DATE(YEAR(L$2), MONTH(L$2)+3*$A29,1), quarterly!$A:$BZ, MATCH("Y", quarterly!$2:$2,0),FALSE) -L$4</f>
        <v>-8.7564414685581209</v>
      </c>
      <c r="M29" s="2">
        <f t="shared" si="11"/>
        <v>-8.026492910993321</v>
      </c>
      <c r="N29" s="2">
        <f t="shared" si="12"/>
        <v>-0.13521019693635949</v>
      </c>
      <c r="O29" s="2">
        <f t="shared" si="4"/>
        <v>-5.3074790392650799</v>
      </c>
      <c r="P29" s="2">
        <f t="shared" si="10"/>
        <v>-3.8154034699925012</v>
      </c>
      <c r="Q29" s="2">
        <f t="shared" si="9"/>
        <v>-6.3053545358601628</v>
      </c>
      <c r="R29" s="2"/>
      <c r="S29" s="2">
        <f>VLOOKUP(DATE(YEAR(S$2),MONTH(S$2)+3*$A29,1),quarterly!$A:$BZ,MATCH("Y",quarterly!$2:$2,0),FALSE)-S$4</f>
        <v>3.8532511202223145</v>
      </c>
      <c r="T29" s="2">
        <f>VLOOKUP(DATE(YEAR(T$2),MONTH(T$2)+3*$A29,1),quarterly!$A:$BZ,MATCH("Y",quarterly!$2:$2,0),FALSE)-T$4</f>
        <v>4.0964914229951024</v>
      </c>
      <c r="U29" s="2">
        <f>VLOOKUP(DATE(YEAR(U$2),MONTH(U$2)+3*$A29,1),quarterly!$A:$BZ,MATCH("Y",quarterly!$2:$2,0),FALSE)-U$4</f>
        <v>3.8354580767674893</v>
      </c>
      <c r="V29" s="2">
        <f>VLOOKUP(DATE(YEAR(V$2),MONTH(V$2)+3*$A29,1),quarterly!$A:$BZ,MATCH("Y",quarterly!$2:$2,0),FALSE)-V$4</f>
        <v>6.4902284528465071</v>
      </c>
      <c r="W29" s="2">
        <f>VLOOKUP(DATE(YEAR(W$2),MONTH(W$2)+3*$A29,1),quarterly!$A:$BZ,MATCH("Y",quarterly!$2:$2,0),FALSE)-W$4</f>
        <v>4.1836895064308903</v>
      </c>
      <c r="X29" s="2"/>
      <c r="Y29" s="2">
        <f>VLOOKUP(DATE(YEAR(Y$2),MONTH(Y$2)+3*$A29,1),quarterly!$A:$BZ,MATCH("Y",quarterly!$2:$2,0),FALSE)-Y$4</f>
        <v>8.8602226613181116</v>
      </c>
      <c r="Z29" s="2">
        <f>VLOOKUP(DATE(YEAR(Z$2),MONTH(Z$2)+3*$A29,1),quarterly!$A:$BZ,MATCH("Y",quarterly!$2:$2,0),FALSE)-Z$4</f>
        <v>-1.3858996732470055</v>
      </c>
      <c r="AA29" s="2">
        <f>VLOOKUP(DATE(YEAR(AA$2),MONTH(AA$2)+3*$A29,1),quarterly!$A:$BZ,MATCH("Y",quarterly!$2:$2,0),FALSE)-AA$4</f>
        <v>0.96469865662982546</v>
      </c>
      <c r="AB29" s="2">
        <f>VLOOKUP(DATE(YEAR(AB$2),MONTH(AB$2)+3*$A29,1),quarterly!$A:$BZ,MATCH("Y",quarterly!$2:$2,0),FALSE)-AB$4</f>
        <v>2.2640476076558342</v>
      </c>
      <c r="AC29" s="2">
        <f>VLOOKUP(DATE(YEAR(AC$2),MONTH(AC$2)+3*$A29,1),quarterly!$A:$BZ,MATCH("Y",quarterly!$2:$2,0),FALSE)-AC$4</f>
        <v>2.2640476076558342</v>
      </c>
      <c r="AD29" s="2">
        <f t="shared" si="13"/>
        <v>-1.3858996732470055</v>
      </c>
      <c r="AE29" s="2">
        <f t="shared" si="5"/>
        <v>8.8602226613181116</v>
      </c>
      <c r="AF29" s="2">
        <f t="shared" si="6"/>
        <v>3.6846875368465635</v>
      </c>
      <c r="AG29" s="2">
        <f t="shared" si="7"/>
        <v>-0.21060050830859001</v>
      </c>
      <c r="AH29" s="2">
        <f t="shared" si="8"/>
        <v>6.5219560838745014</v>
      </c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MATCH("Y", quarterly!$2:$2,0),FALSE) -B$4</f>
        <v>-1.5841338269744174</v>
      </c>
      <c r="C30" s="2">
        <f>VLOOKUP(DATE(YEAR(C$2), MONTH(C$2)+3*$A30,1), quarterly!$A:$BZ, MATCH("Y", quarterly!$2:$2,0),FALSE) -C$4</f>
        <v>-2.7802089021880136</v>
      </c>
      <c r="D30" s="2">
        <f>VLOOKUP(DATE(YEAR(D$2), MONTH(D$2)+3*$A30,1), quarterly!$A:$BZ, MATCH("Y", quarterly!$2:$2,0),FALSE) -D$4</f>
        <v>-0.13957817133963024</v>
      </c>
      <c r="E30" s="2">
        <f>VLOOKUP(DATE(YEAR(E$2), MONTH(E$2)+3*$A30,1), quarterly!$A:$BZ, MATCH("Y", quarterly!$2:$2,0),FALSE) -E$4</f>
        <v>-1.6825679890123006</v>
      </c>
      <c r="F30" s="2">
        <f>VLOOKUP(DATE(YEAR(F$2), MONTH(F$2)+3*$A30,1), quarterly!$A:$BZ, MATCH("Y", quarterly!$2:$2,0),FALSE) -F$4</f>
        <v>-6.117298628331298</v>
      </c>
      <c r="G30" s="2"/>
      <c r="H30" s="2">
        <f>VLOOKUP(DATE(YEAR(H$2), MONTH(H$2)+3*$A30,1), quarterly!$A:$BZ, MATCH("Y", quarterly!$2:$2,0),FALSE) -H$4</f>
        <v>-2.7919250128636071</v>
      </c>
      <c r="I30" s="2">
        <f>VLOOKUP(DATE(YEAR(I$2), MONTH(I$2)+3*$A30,1), quarterly!$A:$BZ, MATCH("Y", quarterly!$2:$2,0),FALSE) -I$4</f>
        <v>-3.3619871620633219</v>
      </c>
      <c r="J30" s="2">
        <f>VLOOKUP(DATE(YEAR(J$2), MONTH(J$2)+3*$A30,1), quarterly!$A:$BZ, MATCH("Y", quarterly!$2:$2,0),FALSE) -J$4</f>
        <v>-3.5653858920330164</v>
      </c>
      <c r="K30" s="2">
        <f>VLOOKUP(DATE(YEAR(K$2), MONTH(K$2)+3*$A30,1), quarterly!$A:$BZ, MATCH("Y", quarterly!$2:$2,0),FALSE) -K$4</f>
        <v>-9.0107042891544751</v>
      </c>
      <c r="L30" s="2">
        <f>VLOOKUP(DATE(YEAR(L$2), MONTH(L$2)+3*$A30,1), quarterly!$A:$BZ, MATCH("Y", quarterly!$2:$2,0),FALSE) -L$4</f>
        <v>-9.0107042891544751</v>
      </c>
      <c r="M30" s="2">
        <f t="shared" si="11"/>
        <v>-6.117298628331298</v>
      </c>
      <c r="N30" s="2">
        <f t="shared" si="12"/>
        <v>-0.13957817133963024</v>
      </c>
      <c r="O30" s="2">
        <f t="shared" si="4"/>
        <v>-4.4216448289096695</v>
      </c>
      <c r="P30" s="2">
        <f t="shared" si="10"/>
        <v>-3.4636865270481692</v>
      </c>
      <c r="Q30" s="2">
        <f t="shared" si="9"/>
        <v>-4.454611820597453</v>
      </c>
      <c r="R30" s="2"/>
      <c r="S30" s="2">
        <f>VLOOKUP(DATE(YEAR(S$2),MONTH(S$2)+3*$A30,1),quarterly!$A:$BZ,MATCH("Y",quarterly!$2:$2,0),FALSE)-S$4</f>
        <v>2.618871108869298</v>
      </c>
      <c r="T30" s="2">
        <f>VLOOKUP(DATE(YEAR(T$2),MONTH(T$2)+3*$A30,1),quarterly!$A:$BZ,MATCH("Y",quarterly!$2:$2,0),FALSE)-T$4</f>
        <v>3.0533996168914657</v>
      </c>
      <c r="U30" s="2">
        <f>VLOOKUP(DATE(YEAR(U$2),MONTH(U$2)+3*$A30,1),quarterly!$A:$BZ,MATCH("Y",quarterly!$2:$2,0),FALSE)-U$4</f>
        <v>4.362908197352982</v>
      </c>
      <c r="V30" s="2">
        <f>VLOOKUP(DATE(YEAR(V$2),MONTH(V$2)+3*$A30,1),quarterly!$A:$BZ,MATCH("Y",quarterly!$2:$2,0),FALSE)-V$4</f>
        <v>8.3353959267064397</v>
      </c>
      <c r="W30" s="2">
        <f>VLOOKUP(DATE(YEAR(W$2),MONTH(W$2)+3*$A30,1),quarterly!$A:$BZ,MATCH("Y",quarterly!$2:$2,0),FALSE)-W$4</f>
        <v>6.1339802880000915</v>
      </c>
      <c r="X30" s="2"/>
      <c r="Y30" s="2">
        <f>VLOOKUP(DATE(YEAR(Y$2),MONTH(Y$2)+3*$A30,1),quarterly!$A:$BZ,MATCH("Y",quarterly!$2:$2,0),FALSE)-Y$4</f>
        <v>9.0709533406706822</v>
      </c>
      <c r="Z30" s="2">
        <f>VLOOKUP(DATE(YEAR(Z$2),MONTH(Z$2)+3*$A30,1),quarterly!$A:$BZ,MATCH("Y",quarterly!$2:$2,0),FALSE)-Z$4</f>
        <v>-1.2283033169561071</v>
      </c>
      <c r="AA30" s="2">
        <f>VLOOKUP(DATE(YEAR(AA$2),MONTH(AA$2)+3*$A30,1),quarterly!$A:$BZ,MATCH("Y",quarterly!$2:$2,0),FALSE)-AA$4</f>
        <v>1.080386676522064</v>
      </c>
      <c r="AB30" s="2">
        <f>VLOOKUP(DATE(YEAR(AB$2),MONTH(AB$2)+3*$A30,1),quarterly!$A:$BZ,MATCH("Y",quarterly!$2:$2,0),FALSE)-AB$4</f>
        <v>2.3519080139837651</v>
      </c>
      <c r="AC30" s="2">
        <f>VLOOKUP(DATE(YEAR(AC$2),MONTH(AC$2)+3*$A30,1),quarterly!$A:$BZ,MATCH("Y",quarterly!$2:$2,0),FALSE)-AC$4</f>
        <v>2.3519080139837651</v>
      </c>
      <c r="AD30" s="2">
        <f t="shared" si="13"/>
        <v>-1.2283033169561071</v>
      </c>
      <c r="AE30" s="2">
        <f t="shared" si="5"/>
        <v>9.0709533406706822</v>
      </c>
      <c r="AF30" s="2">
        <f t="shared" si="6"/>
        <v>3.9754999835600753</v>
      </c>
      <c r="AG30" s="2">
        <f t="shared" si="7"/>
        <v>-7.3958320217021534E-2</v>
      </c>
      <c r="AH30" s="2">
        <f t="shared" si="8"/>
        <v>7.6024668143353864</v>
      </c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MATCH("Y", quarterly!$2:$2,0),FALSE) -B$4</f>
        <v>-1.9260780135894118</v>
      </c>
      <c r="C31" s="2">
        <f>VLOOKUP(DATE(YEAR(C$2), MONTH(C$2)+3*$A31,1), quarterly!$A:$BZ, MATCH("Y", quarterly!$2:$2,0),FALSE) -C$4</f>
        <v>-1.3013101418499895</v>
      </c>
      <c r="D31" s="2">
        <f>VLOOKUP(DATE(YEAR(D$2), MONTH(D$2)+3*$A31,1), quarterly!$A:$BZ, MATCH("Y", quarterly!$2:$2,0),FALSE) -D$4</f>
        <v>-0.31671689202537978</v>
      </c>
      <c r="E31" s="2">
        <f>VLOOKUP(DATE(YEAR(E$2), MONTH(E$2)+3*$A31,1), quarterly!$A:$BZ, MATCH("Y", quarterly!$2:$2,0),FALSE) -E$4</f>
        <v>-0.33563933140690461</v>
      </c>
      <c r="F31" s="2">
        <f>VLOOKUP(DATE(YEAR(F$2), MONTH(F$2)+3*$A31,1), quarterly!$A:$BZ, MATCH("Y", quarterly!$2:$2,0),FALSE) -F$4</f>
        <v>-6.13527286295556</v>
      </c>
      <c r="G31" s="2"/>
      <c r="H31" s="2">
        <f>VLOOKUP(DATE(YEAR(H$2), MONTH(H$2)+3*$A31,1), quarterly!$A:$BZ, MATCH("Y", quarterly!$2:$2,0),FALSE) -H$4</f>
        <v>-0.68253025361333097</v>
      </c>
      <c r="I31" s="2">
        <f>VLOOKUP(DATE(YEAR(I$2), MONTH(I$2)+3*$A31,1), quarterly!$A:$BZ, MATCH("Y", quarterly!$2:$2,0),FALSE) -I$4</f>
        <v>-4.7226999098703004</v>
      </c>
      <c r="J31" s="2">
        <f>VLOOKUP(DATE(YEAR(J$2), MONTH(J$2)+3*$A31,1), quarterly!$A:$BZ, MATCH("Y", quarterly!$2:$2,0),FALSE) -J$4</f>
        <v>-2.573664990783513</v>
      </c>
      <c r="K31" s="2">
        <f>VLOOKUP(DATE(YEAR(K$2), MONTH(K$2)+3*$A31,1), quarterly!$A:$BZ, MATCH("Y", quarterly!$2:$2,0),FALSE) -K$4</f>
        <v>-8.4920283209654333</v>
      </c>
      <c r="L31" s="2">
        <f>VLOOKUP(DATE(YEAR(L$2), MONTH(L$2)+3*$A31,1), quarterly!$A:$BZ, MATCH("Y", quarterly!$2:$2,0),FALSE) -L$4</f>
        <v>-8.4920283209654333</v>
      </c>
      <c r="M31" s="2">
        <f t="shared" si="11"/>
        <v>-6.13527286295556</v>
      </c>
      <c r="N31" s="2">
        <f t="shared" si="12"/>
        <v>-0.31671689202537978</v>
      </c>
      <c r="O31" s="2">
        <f t="shared" si="4"/>
        <v>-3.8236392782658406</v>
      </c>
      <c r="P31" s="2">
        <f t="shared" si="10"/>
        <v>-3.6481824503269067</v>
      </c>
      <c r="Q31" s="2">
        <f t="shared" si="9"/>
        <v>-3.4089015582844455</v>
      </c>
      <c r="R31" s="2"/>
      <c r="S31" s="2">
        <f>VLOOKUP(DATE(YEAR(S$2),MONTH(S$2)+3*$A31,1),quarterly!$A:$BZ,MATCH("Y",quarterly!$2:$2,0),FALSE)-S$4</f>
        <v>3.5066777319568554</v>
      </c>
      <c r="T31" s="2">
        <f>VLOOKUP(DATE(YEAR(T$2),MONTH(T$2)+3*$A31,1),quarterly!$A:$BZ,MATCH("Y",quarterly!$2:$2,0),FALSE)-T$4</f>
        <v>0.674192575785586</v>
      </c>
      <c r="U31" s="2">
        <f>VLOOKUP(DATE(YEAR(U$2),MONTH(U$2)+3*$A31,1),quarterly!$A:$BZ,MATCH("Y",quarterly!$2:$2,0),FALSE)-U$4</f>
        <v>5.1548975014866594</v>
      </c>
      <c r="V31" s="2">
        <f>VLOOKUP(DATE(YEAR(V$2),MONTH(V$2)+3*$A31,1),quarterly!$A:$BZ,MATCH("Y",quarterly!$2:$2,0),FALSE)-V$4</f>
        <v>8.4489781907745254</v>
      </c>
      <c r="W31" s="2">
        <f>VLOOKUP(DATE(YEAR(W$2),MONTH(W$2)+3*$A31,1),quarterly!$A:$BZ,MATCH("Y",quarterly!$2:$2,0),FALSE)-W$4</f>
        <v>7.4498988395683678</v>
      </c>
      <c r="X31" s="2"/>
      <c r="Y31" s="2">
        <f>VLOOKUP(DATE(YEAR(Y$2),MONTH(Y$2)+3*$A31,1),quarterly!$A:$BZ,MATCH("Y",quarterly!$2:$2,0),FALSE)-Y$4</f>
        <v>9.1134635617541395</v>
      </c>
      <c r="Z31" s="2">
        <f>VLOOKUP(DATE(YEAR(Z$2),MONTH(Z$2)+3*$A31,1),quarterly!$A:$BZ,MATCH("Y",quarterly!$2:$2,0),FALSE)-Z$4</f>
        <v>-1.8499133103324823</v>
      </c>
      <c r="AA31" s="2">
        <f>VLOOKUP(DATE(YEAR(AA$2),MONTH(AA$2)+3*$A31,1),quarterly!$A:$BZ,MATCH("Y",quarterly!$2:$2,0),FALSE)-AA$4</f>
        <v>1.4691692607854403</v>
      </c>
      <c r="AB31" s="2">
        <f>VLOOKUP(DATE(YEAR(AB$2),MONTH(AB$2)+3*$A31,1),quarterly!$A:$BZ,MATCH("Y",quarterly!$2:$2,0),FALSE)-AB$4</f>
        <v>3.0454969820228319</v>
      </c>
      <c r="AC31" s="2">
        <f>VLOOKUP(DATE(YEAR(AC$2),MONTH(AC$2)+3*$A31,1),quarterly!$A:$BZ,MATCH("Y",quarterly!$2:$2,0),FALSE)-AC$4</f>
        <v>3.0454969820228319</v>
      </c>
      <c r="AD31" s="2">
        <f t="shared" si="13"/>
        <v>-1.8499133103324823</v>
      </c>
      <c r="AE31" s="2">
        <f t="shared" si="5"/>
        <v>9.1134635617541395</v>
      </c>
      <c r="AF31" s="2">
        <f t="shared" si="6"/>
        <v>4.112540148200214</v>
      </c>
      <c r="AG31" s="2">
        <f t="shared" si="7"/>
        <v>-0.190372024773521</v>
      </c>
      <c r="AH31" s="2">
        <f t="shared" si="8"/>
        <v>8.2816812006612537</v>
      </c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MATCH("Y", quarterly!$2:$2,0),FALSE) -B$4</f>
        <v>-3.1924187970829974</v>
      </c>
      <c r="C32" s="2">
        <f>VLOOKUP(DATE(YEAR(C$2), MONTH(C$2)+3*$A32,1), quarterly!$A:$BZ, MATCH("Y", quarterly!$2:$2,0),FALSE) -C$4</f>
        <v>-2.9803951868128395</v>
      </c>
      <c r="D32" s="2">
        <f>VLOOKUP(DATE(YEAR(D$2), MONTH(D$2)+3*$A32,1), quarterly!$A:$BZ, MATCH("Y", quarterly!$2:$2,0),FALSE) -D$4</f>
        <v>-0.26173699332113198</v>
      </c>
      <c r="E32" s="2">
        <f>VLOOKUP(DATE(YEAR(E$2), MONTH(E$2)+3*$A32,1), quarterly!$A:$BZ, MATCH("Y", quarterly!$2:$2,0),FALSE) -E$4</f>
        <v>0.25032122565659254</v>
      </c>
      <c r="F32" s="2">
        <f>VLOOKUP(DATE(YEAR(F$2), MONTH(F$2)+3*$A32,1), quarterly!$A:$BZ, MATCH("Y", quarterly!$2:$2,0),FALSE) -F$4</f>
        <v>-6.284539485879483</v>
      </c>
      <c r="G32" s="2"/>
      <c r="H32" s="2">
        <f>VLOOKUP(DATE(YEAR(H$2), MONTH(H$2)+3*$A32,1), quarterly!$A:$BZ, MATCH("Y", quarterly!$2:$2,0),FALSE) -H$4</f>
        <v>0.5579309283908428</v>
      </c>
      <c r="I32" s="2">
        <f>VLOOKUP(DATE(YEAR(I$2), MONTH(I$2)+3*$A32,1), quarterly!$A:$BZ, MATCH("Y", quarterly!$2:$2,0),FALSE) -I$4</f>
        <v>-4.5651035535794025</v>
      </c>
      <c r="J32" s="2">
        <f>VLOOKUP(DATE(YEAR(J$2), MONTH(J$2)+3*$A32,1), quarterly!$A:$BZ, MATCH("Y", quarterly!$2:$2,0),FALSE) -J$4</f>
        <v>-2.0895788198261327</v>
      </c>
      <c r="K32" s="2">
        <f>VLOOKUP(DATE(YEAR(K$2), MONTH(K$2)+3*$A32,1), quarterly!$A:$BZ, MATCH("Y", quarterly!$2:$2,0),FALSE) -K$4</f>
        <v>-7.5844953501849481</v>
      </c>
      <c r="L32" s="2">
        <f>VLOOKUP(DATE(YEAR(L$2), MONTH(L$2)+3*$A32,1), quarterly!$A:$BZ, MATCH("Y", quarterly!$2:$2,0),FALSE) -L$4</f>
        <v>-7.5844953501849481</v>
      </c>
      <c r="M32" s="2">
        <f t="shared" si="11"/>
        <v>-6.284539485879483</v>
      </c>
      <c r="N32" s="2">
        <f t="shared" si="12"/>
        <v>0.5579309283908428</v>
      </c>
      <c r="O32" s="2">
        <f t="shared" si="4"/>
        <v>-3.2859108425704218</v>
      </c>
      <c r="P32" s="2">
        <f t="shared" si="10"/>
        <v>-3.3273411867027676</v>
      </c>
      <c r="Q32" s="2">
        <f t="shared" si="9"/>
        <v>-2.8633042787443199</v>
      </c>
      <c r="R32" s="2"/>
      <c r="S32" s="2">
        <f>VLOOKUP(DATE(YEAR(S$2),MONTH(S$2)+3*$A32,1),quarterly!$A:$BZ,MATCH("Y",quarterly!$2:$2,0),FALSE)-S$4</f>
        <v>2.9137048766530529</v>
      </c>
      <c r="T32" s="2">
        <f>VLOOKUP(DATE(YEAR(T$2),MONTH(T$2)+3*$A32,1),quarterly!$A:$BZ,MATCH("Y",quarterly!$2:$2,0),FALSE)-T$4</f>
        <v>-7.0364709351888877E-4</v>
      </c>
      <c r="U32" s="2">
        <f>VLOOKUP(DATE(YEAR(U$2),MONTH(U$2)+3*$A32,1),quarterly!$A:$BZ,MATCH("Y",quarterly!$2:$2,0),FALSE)-U$4</f>
        <v>5.0060340380973294</v>
      </c>
      <c r="V32" s="2">
        <f>VLOOKUP(DATE(YEAR(V$2),MONTH(V$2)+3*$A32,1),quarterly!$A:$BZ,MATCH("Y",quarterly!$2:$2,0),FALSE)-V$4</f>
        <v>7.2929085461602856</v>
      </c>
      <c r="W32" s="2">
        <f>VLOOKUP(DATE(YEAR(W$2),MONTH(W$2)+3*$A32,1),quarterly!$A:$BZ,MATCH("Y",quarterly!$2:$2,0),FALSE)-W$4</f>
        <v>6.8787303548532801</v>
      </c>
      <c r="X32" s="2"/>
      <c r="Y32" s="2">
        <f>VLOOKUP(DATE(YEAR(Y$2),MONTH(Y$2)+3*$A32,1),quarterly!$A:$BZ,MATCH("Y",quarterly!$2:$2,0),FALSE)-Y$4</f>
        <v>9.81775095246606</v>
      </c>
      <c r="Z32" s="2">
        <f>VLOOKUP(DATE(YEAR(Z$2),MONTH(Z$2)+3*$A32,1),quarterly!$A:$BZ,MATCH("Y",quarterly!$2:$2,0),FALSE)-Z$4</f>
        <v>-0.65242029646348287</v>
      </c>
      <c r="AA32" s="2">
        <f>VLOOKUP(DATE(YEAR(AA$2),MONTH(AA$2)+3*$A32,1),quarterly!$A:$BZ,MATCH("Y",quarterly!$2:$2,0),FALSE)-AA$4</f>
        <v>1.9575034332989478</v>
      </c>
      <c r="AB32" s="2">
        <f>VLOOKUP(DATE(YEAR(AB$2),MONTH(AB$2)+3*$A32,1),quarterly!$A:$BZ,MATCH("Y",quarterly!$2:$2,0),FALSE)-AB$4</f>
        <v>4.0314969167432615</v>
      </c>
      <c r="AC32" s="2">
        <f>VLOOKUP(DATE(YEAR(AC$2),MONTH(AC$2)+3*$A32,1),quarterly!$A:$BZ,MATCH("Y",quarterly!$2:$2,0),FALSE)-AC$4</f>
        <v>4.0314969167432615</v>
      </c>
      <c r="AD32" s="2">
        <f t="shared" si="13"/>
        <v>-0.65242029646348287</v>
      </c>
      <c r="AE32" s="2">
        <f t="shared" si="5"/>
        <v>9.81775095246606</v>
      </c>
      <c r="AF32" s="2">
        <f t="shared" si="6"/>
        <v>4.138333908301691</v>
      </c>
      <c r="AG32" s="2">
        <f t="shared" si="7"/>
        <v>0.65254156841773248</v>
      </c>
      <c r="AH32" s="2">
        <f t="shared" si="8"/>
        <v>8.3482406536596692</v>
      </c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MATCH("Y", quarterly!$2:$2,0),FALSE) -B$4</f>
        <v>-3.1921683771959479</v>
      </c>
      <c r="C33" s="2">
        <f>VLOOKUP(DATE(YEAR(C$2), MONTH(C$2)+3*$A33,1), quarterly!$A:$BZ, MATCH("Y", quarterly!$2:$2,0),FALSE) -C$4</f>
        <v>-4.0234869929164763</v>
      </c>
      <c r="D33" s="2">
        <f>VLOOKUP(DATE(YEAR(D$2), MONTH(D$2)+3*$A33,1), quarterly!$A:$BZ, MATCH("Y", quarterly!$2:$2,0),FALSE) -D$4</f>
        <v>0.26571312726436069</v>
      </c>
      <c r="E33" s="2">
        <f>VLOOKUP(DATE(YEAR(E$2), MONTH(E$2)+3*$A33,1), quarterly!$A:$BZ, MATCH("Y", quarterly!$2:$2,0),FALSE) -E$4</f>
        <v>1.9035758825087097</v>
      </c>
      <c r="F33" s="2">
        <f>VLOOKUP(DATE(YEAR(F$2), MONTH(F$2)+3*$A33,1), quarterly!$A:$BZ, MATCH("Y", quarterly!$2:$2,0),FALSE) -F$4</f>
        <v>-6.5210143084832914</v>
      </c>
      <c r="G33" s="2"/>
      <c r="H33" s="2">
        <f>VLOOKUP(DATE(YEAR(H$2), MONTH(H$2)+3*$A33,1), quarterly!$A:$BZ, MATCH("Y", quarterly!$2:$2,0),FALSE) -H$4</f>
        <v>0.7957205226100329</v>
      </c>
      <c r="I33" s="2">
        <f>VLOOKUP(DATE(YEAR(I$2), MONTH(I$2)+3*$A33,1), quarterly!$A:$BZ, MATCH("Y", quarterly!$2:$2,0),FALSE) -I$4</f>
        <v>-5.1867135469557777</v>
      </c>
      <c r="J33" s="2">
        <f>VLOOKUP(DATE(YEAR(J$2), MONTH(J$2)+3*$A33,1), quarterly!$A:$BZ, MATCH("Y", quarterly!$2:$2,0),FALSE) -J$4</f>
        <v>-1.9738907999338942</v>
      </c>
      <c r="K33" s="2">
        <f>VLOOKUP(DATE(YEAR(K$2), MONTH(K$2)+3*$A33,1), quarterly!$A:$BZ, MATCH("Y", quarterly!$2:$2,0),FALSE) -K$4</f>
        <v>-7.3585135065871494</v>
      </c>
      <c r="L33" s="2">
        <f>VLOOKUP(DATE(YEAR(L$2), MONTH(L$2)+3*$A33,1), quarterly!$A:$BZ, MATCH("Y", quarterly!$2:$2,0),FALSE) -L$4</f>
        <v>-7.3585135065871494</v>
      </c>
      <c r="M33" s="2">
        <f t="shared" si="11"/>
        <v>-6.5210143084832914</v>
      </c>
      <c r="N33" s="2">
        <f t="shared" si="12"/>
        <v>1.9035758825087097</v>
      </c>
      <c r="O33" s="2">
        <f t="shared" si="4"/>
        <v>-3.0568059594735622</v>
      </c>
      <c r="P33" s="2">
        <f t="shared" si="10"/>
        <v>-3.5803021734448359</v>
      </c>
      <c r="Q33" s="2">
        <f t="shared" si="9"/>
        <v>-2.8626468929366293</v>
      </c>
      <c r="R33" s="2"/>
      <c r="S33" s="2">
        <f>VLOOKUP(DATE(YEAR(S$2),MONTH(S$2)+3*$A33,1),quarterly!$A:$BZ,MATCH("Y",quarterly!$2:$2,0),FALSE)-S$4</f>
        <v>1.5633159912723982</v>
      </c>
      <c r="T33" s="2">
        <f>VLOOKUP(DATE(YEAR(T$2),MONTH(T$2)+3*$A33,1),quarterly!$A:$BZ,MATCH("Y",quarterly!$2:$2,0),FALSE)-T$4</f>
        <v>1.1417292875885972</v>
      </c>
      <c r="U33" s="2">
        <f>VLOOKUP(DATE(YEAR(U$2),MONTH(U$2)+3*$A33,1),quarterly!$A:$BZ,MATCH("Y",quarterly!$2:$2,0),FALSE)-U$4</f>
        <v>6.2161399501754637</v>
      </c>
      <c r="V33" s="2">
        <f>VLOOKUP(DATE(YEAR(V$2),MONTH(V$2)+3*$A33,1),quarterly!$A:$BZ,MATCH("Y",quarterly!$2:$2,0),FALSE)-V$4</f>
        <v>7.4558939919564065</v>
      </c>
      <c r="W33" s="2">
        <f>VLOOKUP(DATE(YEAR(W$2),MONTH(W$2)+3*$A33,1),quarterly!$A:$BZ,MATCH("Y",quarterly!$2:$2,0),FALSE)-W$4</f>
        <v>6.3801974951571534</v>
      </c>
      <c r="X33" s="2"/>
      <c r="Y33" s="2">
        <f>VLOOKUP(DATE(YEAR(Y$2),MONTH(Y$2)+3*$A33,1),quarterly!$A:$BZ,MATCH("Y",quarterly!$2:$2,0),FALSE)-Y$4</f>
        <v>9.6066560841124975</v>
      </c>
      <c r="Z33" s="2">
        <f>VLOOKUP(DATE(YEAR(Z$2),MONTH(Z$2)+3*$A33,1),quarterly!$A:$BZ,MATCH("Y",quarterly!$2:$2,0),FALSE)-Z$4</f>
        <v>-0.68308506115020595</v>
      </c>
      <c r="AA33" s="2">
        <f>VLOOKUP(DATE(YEAR(AA$2),MONTH(AA$2)+3*$A33,1),quarterly!$A:$BZ,MATCH("Y",quarterly!$2:$2,0),FALSE)-AA$4</f>
        <v>1.9779653778846145</v>
      </c>
      <c r="AB33" s="2">
        <f>VLOOKUP(DATE(YEAR(AB$2),MONTH(AB$2)+3*$A33,1),quarterly!$A:$BZ,MATCH("Y",quarterly!$2:$2,0),FALSE)-AB$4</f>
        <v>3.6562484265937836</v>
      </c>
      <c r="AC33" s="2">
        <f>VLOOKUP(DATE(YEAR(AC$2),MONTH(AC$2)+3*$A33,1),quarterly!$A:$BZ,MATCH("Y",quarterly!$2:$2,0),FALSE)-AC$4</f>
        <v>3.6562484265937836</v>
      </c>
      <c r="AD33" s="2">
        <f t="shared" si="13"/>
        <v>-0.68308506115020595</v>
      </c>
      <c r="AE33" s="2">
        <f t="shared" si="5"/>
        <v>9.6066560841124975</v>
      </c>
      <c r="AF33" s="2">
        <f t="shared" si="6"/>
        <v>4.1461179492878566</v>
      </c>
      <c r="AG33" s="2">
        <f t="shared" si="7"/>
        <v>0.64744015836720425</v>
      </c>
      <c r="AH33" s="2">
        <f t="shared" si="8"/>
        <v>7.9934267896348254</v>
      </c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MATCH("Y", quarterly!$2:$2,0),FALSE) -B$4</f>
        <v>-4.426548388548964</v>
      </c>
      <c r="C34" s="2">
        <f>VLOOKUP(DATE(YEAR(C$2), MONTH(C$2)+3*$A34,1), quarterly!$A:$BZ, MATCH("Y", quarterly!$2:$2,0),FALSE) -C$4</f>
        <v>-6.4026940340223559</v>
      </c>
      <c r="D34" s="2">
        <f>VLOOKUP(DATE(YEAR(D$2), MONTH(D$2)+3*$A34,1), quarterly!$A:$BZ, MATCH("Y", quarterly!$2:$2,0),FALSE) -D$4</f>
        <v>1.0577024313980381</v>
      </c>
      <c r="E34" s="2">
        <f>VLOOKUP(DATE(YEAR(E$2), MONTH(E$2)+3*$A34,1), quarterly!$A:$BZ, MATCH("Y", quarterly!$2:$2,0),FALSE) -E$4</f>
        <v>3.7487433563686423</v>
      </c>
      <c r="F34" s="2">
        <f>VLOOKUP(DATE(YEAR(F$2), MONTH(F$2)+3*$A34,1), quarterly!$A:$BZ, MATCH("Y", quarterly!$2:$2,0),FALSE) -F$4</f>
        <v>-5.9551052504116413</v>
      </c>
      <c r="G34" s="2"/>
      <c r="H34" s="2">
        <f>VLOOKUP(DATE(YEAR(H$2), MONTH(H$2)+3*$A34,1), quarterly!$A:$BZ, MATCH("Y", quarterly!$2:$2,0),FALSE) -H$4</f>
        <v>0.91167121156508701</v>
      </c>
      <c r="I34" s="2">
        <f>VLOOKUP(DATE(YEAR(I$2), MONTH(I$2)+3*$A34,1), quarterly!$A:$BZ, MATCH("Y", quarterly!$2:$2,0),FALSE) -I$4</f>
        <v>-3.9892205330867783</v>
      </c>
      <c r="J34" s="2">
        <f>VLOOKUP(DATE(YEAR(J$2), MONTH(J$2)+3*$A34,1), quarterly!$A:$BZ, MATCH("Y", quarterly!$2:$2,0),FALSE) -J$4</f>
        <v>-1.5851082156705179</v>
      </c>
      <c r="K34" s="2">
        <f>VLOOKUP(DATE(YEAR(K$2), MONTH(K$2)+3*$A34,1), quarterly!$A:$BZ, MATCH("Y", quarterly!$2:$2,0),FALSE) -K$4</f>
        <v>-7.77800968931653</v>
      </c>
      <c r="L34" s="2">
        <f>VLOOKUP(DATE(YEAR(L$2), MONTH(L$2)+3*$A34,1), quarterly!$A:$BZ, MATCH("Y", quarterly!$2:$2,0),FALSE) -L$4</f>
        <v>-7.77800968931653</v>
      </c>
      <c r="M34" s="2">
        <f t="shared" si="11"/>
        <v>-6.4026940340223559</v>
      </c>
      <c r="N34" s="2">
        <f t="shared" si="12"/>
        <v>3.7487433563686423</v>
      </c>
      <c r="O34" s="2">
        <f t="shared" si="4"/>
        <v>-2.4411715200919564</v>
      </c>
      <c r="P34" s="2">
        <f t="shared" si="10"/>
        <v>-2.7871643743786478</v>
      </c>
      <c r="Q34" s="2">
        <f t="shared" si="9"/>
        <v>-2.521717019423277</v>
      </c>
      <c r="R34" s="2"/>
      <c r="S34" s="2">
        <f>VLOOKUP(DATE(YEAR(S$2),MONTH(S$2)+3*$A34,1),quarterly!$A:$BZ,MATCH("Y",quarterly!$2:$2,0),FALSE)-S$4</f>
        <v>1.2362771422138308</v>
      </c>
      <c r="T34" s="2">
        <f>VLOOKUP(DATE(YEAR(T$2),MONTH(T$2)+3*$A34,1),quarterly!$A:$BZ,MATCH("Y",quarterly!$2:$2,0),FALSE)-T$4</f>
        <v>1.9179866971455866</v>
      </c>
      <c r="U34" s="2">
        <f>VLOOKUP(DATE(YEAR(U$2),MONTH(U$2)+3*$A34,1),quarterly!$A:$BZ,MATCH("Y",quarterly!$2:$2,0),FALSE)-U$4</f>
        <v>6.5983381034935888</v>
      </c>
      <c r="V34" s="2">
        <f>VLOOKUP(DATE(YEAR(V$2),MONTH(V$2)+3*$A34,1),quarterly!$A:$BZ,MATCH("Y",quarterly!$2:$2,0),FALSE)-V$4</f>
        <v>5.2086716380064484</v>
      </c>
      <c r="W34" s="2">
        <f>VLOOKUP(DATE(YEAR(W$2),MONTH(W$2)+3*$A34,1),quarterly!$A:$BZ,MATCH("Y",quarterly!$2:$2,0),FALSE)-W$4</f>
        <v>9.7210011633854059</v>
      </c>
      <c r="X34" s="2"/>
      <c r="Y34" s="2">
        <f>VLOOKUP(DATE(YEAR(Y$2),MONTH(Y$2)+3*$A34,1),quarterly!$A:$BZ,MATCH("Y",quarterly!$2:$2,0),FALSE)-Y$4</f>
        <v>9.792512911436404</v>
      </c>
      <c r="Z34" s="2">
        <f>VLOOKUP(DATE(YEAR(Z$2),MONTH(Z$2)+3*$A34,1),quarterly!$A:$BZ,MATCH("Y",quarterly!$2:$2,0),FALSE)-Z$4</f>
        <v>0.20026346955058827</v>
      </c>
      <c r="AA34" s="2">
        <f>VLOOKUP(DATE(YEAR(AA$2),MONTH(AA$2)+3*$A34,1),quarterly!$A:$BZ,MATCH("Y",quarterly!$2:$2,0),FALSE)-AA$4</f>
        <v>2.4975191902961233</v>
      </c>
      <c r="AB34" s="2">
        <f>VLOOKUP(DATE(YEAR(AB$2),MONTH(AB$2)+3*$A34,1),quarterly!$A:$BZ,MATCH("Y",quarterly!$2:$2,0),FALSE)-AB$4</f>
        <v>3.7456133259081303</v>
      </c>
      <c r="AC34" s="2">
        <f>VLOOKUP(DATE(YEAR(AC$2),MONTH(AC$2)+3*$A34,1),quarterly!$A:$BZ,MATCH("Y",quarterly!$2:$2,0),FALSE)-AC$4</f>
        <v>3.7456133259081303</v>
      </c>
      <c r="AD34" s="2">
        <f t="shared" si="13"/>
        <v>0.20026346955058827</v>
      </c>
      <c r="AE34" s="2">
        <f t="shared" si="5"/>
        <v>9.792512911436404</v>
      </c>
      <c r="AF34" s="2">
        <f t="shared" si="6"/>
        <v>4.5464648490484576</v>
      </c>
      <c r="AG34" s="2">
        <f t="shared" si="7"/>
        <v>1.3488913299233558</v>
      </c>
      <c r="AH34" s="2">
        <f t="shared" si="8"/>
        <v>9.7567570374109049</v>
      </c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MATCH("Y", quarterly!$2:$2,0),FALSE) -B$4</f>
        <v>-3.5387417654614071</v>
      </c>
      <c r="C35" s="2">
        <f>VLOOKUP(DATE(YEAR(C$2), MONTH(C$2)+3*$A35,1), quarterly!$A:$BZ, MATCH("Y", quarterly!$2:$2,0),FALSE) -C$4</f>
        <v>-7.0775902569014608</v>
      </c>
      <c r="D35" s="2">
        <f>VLOOKUP(DATE(YEAR(D$2), MONTH(D$2)+3*$A35,1), quarterly!$A:$BZ, MATCH("Y", quarterly!$2:$2,0),FALSE) -D$4</f>
        <v>0.90883896800870856</v>
      </c>
      <c r="E35" s="2">
        <f>VLOOKUP(DATE(YEAR(E$2), MONTH(E$2)+3*$A35,1), quarterly!$A:$BZ, MATCH("Y", quarterly!$2:$2,0),FALSE) -E$4</f>
        <v>3.8623256204367289</v>
      </c>
      <c r="F35" s="2">
        <f>VLOOKUP(DATE(YEAR(F$2), MONTH(F$2)+3*$A35,1), quarterly!$A:$BZ, MATCH("Y", quarterly!$2:$2,0),FALSE) -F$4</f>
        <v>-4.0048144688424401</v>
      </c>
      <c r="G35" s="2"/>
      <c r="H35" s="2">
        <f>VLOOKUP(DATE(YEAR(H$2), MONTH(H$2)+3*$A35,1), quarterly!$A:$BZ, MATCH("Y", quarterly!$2:$2,0),FALSE) -H$4</f>
        <v>1.1224018909176579</v>
      </c>
      <c r="I35" s="2">
        <f>VLOOKUP(DATE(YEAR(I$2), MONTH(I$2)+3*$A35,1), quarterly!$A:$BZ, MATCH("Y", quarterly!$2:$2,0),FALSE) -I$4</f>
        <v>-4.0198852977735013</v>
      </c>
      <c r="J35" s="2">
        <f>VLOOKUP(DATE(YEAR(J$2), MONTH(J$2)+3*$A35,1), quarterly!$A:$BZ, MATCH("Y", quarterly!$2:$2,0),FALSE) -J$4</f>
        <v>-1.0967740431570103</v>
      </c>
      <c r="K35" s="2">
        <f>VLOOKUP(DATE(YEAR(K$2), MONTH(K$2)+3*$A35,1), quarterly!$A:$BZ, MATCH("Y", quarterly!$2:$2,0),FALSE) -K$4</f>
        <v>-7.4159806661463321</v>
      </c>
      <c r="L35" s="2">
        <f>VLOOKUP(DATE(YEAR(L$2), MONTH(L$2)+3*$A35,1), quarterly!$A:$BZ, MATCH("Y", quarterly!$2:$2,0),FALSE) -L$4</f>
        <v>-7.4159806661463321</v>
      </c>
      <c r="M35" s="2">
        <f t="shared" si="11"/>
        <v>-7.0775902569014608</v>
      </c>
      <c r="N35" s="2">
        <f t="shared" si="12"/>
        <v>3.8623256204367289</v>
      </c>
      <c r="O35" s="2">
        <f t="shared" si="4"/>
        <v>-1.9254544940941496</v>
      </c>
      <c r="P35" s="2">
        <f t="shared" si="10"/>
        <v>-2.5583296704652558</v>
      </c>
      <c r="Q35" s="2">
        <f t="shared" si="9"/>
        <v>-1.4412062889623911</v>
      </c>
      <c r="R35" s="2"/>
      <c r="S35" s="2">
        <f>VLOOKUP(DATE(YEAR(S$2),MONTH(S$2)+3*$A35,1),quarterly!$A:$BZ,MATCH("Y",quarterly!$2:$2,0),FALSE)-S$4</f>
        <v>-1.0663894366638011</v>
      </c>
      <c r="T35" s="2">
        <f>VLOOKUP(DATE(YEAR(T$2),MONTH(T$2)+3*$A35,1),quarterly!$A:$BZ,MATCH("Y",quarterly!$2:$2,0),FALSE)-T$4</f>
        <v>3.1836065185978137</v>
      </c>
      <c r="U35" s="2">
        <f>VLOOKUP(DATE(YEAR(U$2),MONTH(U$2)+3*$A35,1),quarterly!$A:$BZ,MATCH("Y",quarterly!$2:$2,0),FALSE)-U$4</f>
        <v>7.1285204738193011</v>
      </c>
      <c r="V35" s="2">
        <f>VLOOKUP(DATE(YEAR(V$2),MONTH(V$2)+3*$A35,1),quarterly!$A:$BZ,MATCH("Y",quarterly!$2:$2,0),FALSE)-V$4</f>
        <v>4.0816987207247539</v>
      </c>
      <c r="W35" s="2">
        <f>VLOOKUP(DATE(YEAR(W$2),MONTH(W$2)+3*$A35,1),quarterly!$A:$BZ,MATCH("Y",quarterly!$2:$2,0),FALSE)-W$4</f>
        <v>9.719996033690812</v>
      </c>
      <c r="X35" s="2"/>
      <c r="Y35" s="2">
        <f>VLOOKUP(DATE(YEAR(Y$2),MONTH(Y$2)+3*$A35,1),quarterly!$A:$BZ,MATCH("Y",quarterly!$2:$2,0),FALSE)-Y$4</f>
        <v>9.227925787249724</v>
      </c>
      <c r="Z35" s="2">
        <f>VLOOKUP(DATE(YEAR(Z$2),MONTH(Z$2)+3*$A35,1),quarterly!$A:$BZ,MATCH("Y",quarterly!$2:$2,0),FALSE)-Z$4</f>
        <v>0.12620106885898208</v>
      </c>
      <c r="AA35" s="2">
        <f>VLOOKUP(DATE(YEAR(AA$2),MONTH(AA$2)+3*$A35,1),quarterly!$A:$BZ,MATCH("Y",quarterly!$2:$2,0),FALSE)-AA$4</f>
        <v>2.568704825361241</v>
      </c>
      <c r="AB35" s="2">
        <f>VLOOKUP(DATE(YEAR(AB$2),MONTH(AB$2)+3*$A35,1),quarterly!$A:$BZ,MATCH("Y",quarterly!$2:$2,0),FALSE)-AB$4</f>
        <v>4.0967278764334143</v>
      </c>
      <c r="AC35" s="2">
        <f>VLOOKUP(DATE(YEAR(AC$2),MONTH(AC$2)+3*$A35,1),quarterly!$A:$BZ,MATCH("Y",quarterly!$2:$2,0),FALSE)-AC$4</f>
        <v>4.0967278764334143</v>
      </c>
      <c r="AD35" s="2">
        <f t="shared" si="13"/>
        <v>-1.0663894366638011</v>
      </c>
      <c r="AE35" s="2">
        <f t="shared" si="5"/>
        <v>9.719996033690812</v>
      </c>
      <c r="AF35" s="2">
        <f t="shared" si="6"/>
        <v>4.340776874230249</v>
      </c>
      <c r="AG35" s="2">
        <f t="shared" si="7"/>
        <v>1.3474529471101115</v>
      </c>
      <c r="AH35" s="2">
        <f t="shared" si="8"/>
        <v>9.473960910470268</v>
      </c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MATCH("Y", quarterly!$2:$2,0),FALSE) -B$4</f>
        <v>-4.1317146207652096</v>
      </c>
      <c r="C36" s="2">
        <f>VLOOKUP(DATE(YEAR(C$2), MONTH(C$2)+3*$A36,1), quarterly!$A:$BZ, MATCH("Y", quarterly!$2:$2,0),FALSE) -C$4</f>
        <v>-5.9351573222193448</v>
      </c>
      <c r="D36" s="2">
        <f>VLOOKUP(DATE(YEAR(D$2), MONTH(D$2)+3*$A36,1), quarterly!$A:$BZ, MATCH("Y", quarterly!$2:$2,0),FALSE) -D$4</f>
        <v>2.118944880086842</v>
      </c>
      <c r="E36" s="2">
        <f>VLOOKUP(DATE(YEAR(E$2), MONTH(E$2)+3*$A36,1), quarterly!$A:$BZ, MATCH("Y", quarterly!$2:$2,0),FALSE) -E$4</f>
        <v>2.7062559758224882</v>
      </c>
      <c r="F36" s="2">
        <f>VLOOKUP(DATE(YEAR(F$2), MONTH(F$2)+3*$A36,1), quarterly!$A:$BZ, MATCH("Y", quarterly!$2:$2,0),FALSE) -F$4</f>
        <v>-2.6888959172741638</v>
      </c>
      <c r="G36" s="2"/>
      <c r="H36" s="2">
        <f>VLOOKUP(DATE(YEAR(H$2), MONTH(H$2)+3*$A36,1), quarterly!$A:$BZ, MATCH("Y", quarterly!$2:$2,0),FALSE) -H$4</f>
        <v>1.1649121120011157</v>
      </c>
      <c r="I36" s="2">
        <f>VLOOKUP(DATE(YEAR(I$2), MONTH(I$2)+3*$A36,1), quarterly!$A:$BZ, MATCH("Y", quarterly!$2:$2,0),FALSE) -I$4</f>
        <v>-3.1365367670727071</v>
      </c>
      <c r="J36" s="2">
        <f>VLOOKUP(DATE(YEAR(J$2), MONTH(J$2)+3*$A36,1), quarterly!$A:$BZ, MATCH("Y", quarterly!$2:$2,0),FALSE) -J$4</f>
        <v>-1.0763120985713437</v>
      </c>
      <c r="K36" s="2">
        <f>VLOOKUP(DATE(YEAR(K$2), MONTH(K$2)+3*$A36,1), quarterly!$A:$BZ, MATCH("Y", quarterly!$2:$2,0),FALSE) -K$4</f>
        <v>-7.3281202598184008</v>
      </c>
      <c r="L36" s="2">
        <f>VLOOKUP(DATE(YEAR(L$2), MONTH(L$2)+3*$A36,1), quarterly!$A:$BZ, MATCH("Y", quarterly!$2:$2,0),FALSE) -L$4</f>
        <v>-7.3281202598184008</v>
      </c>
      <c r="M36" s="2">
        <f t="shared" si="11"/>
        <v>-5.9351573222193448</v>
      </c>
      <c r="N36" s="2">
        <f t="shared" si="12"/>
        <v>2.7062559758224882</v>
      </c>
      <c r="O36" s="2">
        <f t="shared" si="4"/>
        <v>-1.7264494924855018</v>
      </c>
      <c r="P36" s="2">
        <f t="shared" si="10"/>
        <v>-2.1064244328220254</v>
      </c>
      <c r="Q36" s="2">
        <f t="shared" si="9"/>
        <v>-0.76199190263652405</v>
      </c>
      <c r="R36" s="2"/>
      <c r="S36" s="2">
        <f>VLOOKUP(DATE(YEAR(S$2),MONTH(S$2)+3*$A36,1),quarterly!$A:$BZ,MATCH("Y",quarterly!$2:$2,0),FALSE)-S$4</f>
        <v>-5.1980492607405324</v>
      </c>
      <c r="T36" s="2">
        <f>VLOOKUP(DATE(YEAR(T$2),MONTH(T$2)+3*$A36,1),quarterly!$A:$BZ,MATCH("Y",quarterly!$2:$2,0),FALSE)-T$4</f>
        <v>3.8063660466813154</v>
      </c>
      <c r="U36" s="2">
        <f>VLOOKUP(DATE(YEAR(U$2),MONTH(U$2)+3*$A36,1),quarterly!$A:$BZ,MATCH("Y",quarterly!$2:$2,0),FALSE)-U$4</f>
        <v>6.7346838075243305</v>
      </c>
      <c r="V36" s="2">
        <f>VLOOKUP(DATE(YEAR(V$2),MONTH(V$2)+3*$A36,1),quarterly!$A:$BZ,MATCH("Y",quarterly!$2:$2,0),FALSE)-V$4</f>
        <v>2.0822303305174383</v>
      </c>
      <c r="W36" s="2">
        <f>VLOOKUP(DATE(YEAR(W$2),MONTH(W$2)+3*$A36,1),quarterly!$A:$BZ,MATCH("Y",quarterly!$2:$2,0),FALSE)-W$4</f>
        <v>10.057973273372891</v>
      </c>
      <c r="X36" s="2"/>
      <c r="Y36" s="2">
        <f>VLOOKUP(DATE(YEAR(Y$2),MONTH(Y$2)+3*$A36,1),quarterly!$A:$BZ,MATCH("Y",quarterly!$2:$2,0),FALSE)-Y$4</f>
        <v>9.2684061919461556</v>
      </c>
      <c r="Z36" s="2">
        <f>VLOOKUP(DATE(YEAR(Z$2),MONTH(Z$2)+3*$A36,1),quarterly!$A:$BZ,MATCH("Y",quarterly!$2:$2,0),FALSE)-Z$4</f>
        <v>0.66346785024275734</v>
      </c>
      <c r="AA36" s="2">
        <f>VLOOKUP(DATE(YEAR(AA$2),MONTH(AA$2)+3*$A36,1),quarterly!$A:$BZ,MATCH("Y",quarterly!$2:$2,0),FALSE)-AA$4</f>
        <v>2.8734590575544283</v>
      </c>
      <c r="AB36" s="2">
        <f>VLOOKUP(DATE(YEAR(AB$2),MONTH(AB$2)+3*$A36,1),quarterly!$A:$BZ,MATCH("Y",quarterly!$2:$2,0),FALSE)-AB$4</f>
        <v>4.182284274230609</v>
      </c>
      <c r="AC36" s="2">
        <f>VLOOKUP(DATE(YEAR(AC$2),MONTH(AC$2)+3*$A36,1),quarterly!$A:$BZ,MATCH("Y",quarterly!$2:$2,0),FALSE)-AC$4</f>
        <v>4.182284274230609</v>
      </c>
      <c r="AD36" s="2">
        <f t="shared" si="13"/>
        <v>-5.1980492607405324</v>
      </c>
      <c r="AE36" s="2">
        <f t="shared" si="5"/>
        <v>10.057973273372891</v>
      </c>
      <c r="AF36" s="2">
        <f t="shared" si="6"/>
        <v>3.8300912857032654</v>
      </c>
      <c r="AG36" s="2">
        <f t="shared" si="7"/>
        <v>1.7684634538985928</v>
      </c>
      <c r="AH36" s="2">
        <f t="shared" si="8"/>
        <v>9.6631897326595233</v>
      </c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MATCH("Y", quarterly!$2:$2,0),FALSE) -B$4</f>
        <v>-5.4821035061458643</v>
      </c>
      <c r="C37" s="2">
        <f>VLOOKUP(DATE(YEAR(C$2), MONTH(C$2)+3*$A37,1), quarterly!$A:$BZ, MATCH("Y", quarterly!$2:$2,0),FALSE) -C$4</f>
        <v>-5.1588999126623554</v>
      </c>
      <c r="D37" s="2">
        <f>VLOOKUP(DATE(YEAR(D$2), MONTH(D$2)+3*$A37,1), quarterly!$A:$BZ, MATCH("Y", quarterly!$2:$2,0),FALSE) -D$4</f>
        <v>2.5011430334049671</v>
      </c>
      <c r="E37" s="2">
        <f>VLOOKUP(DATE(YEAR(E$2), MONTH(E$2)+3*$A37,1), quarterly!$A:$BZ, MATCH("Y", quarterly!$2:$2,0),FALSE) -E$4</f>
        <v>2.8692414216186091</v>
      </c>
      <c r="F37" s="2">
        <f>VLOOKUP(DATE(YEAR(F$2), MONTH(F$2)+3*$A37,1), quarterly!$A:$BZ, MATCH("Y", quarterly!$2:$2,0),FALSE) -F$4</f>
        <v>-3.260064401989252</v>
      </c>
      <c r="G37" s="2"/>
      <c r="H37" s="2">
        <f>VLOOKUP(DATE(YEAR(H$2), MONTH(H$2)+3*$A37,1), quarterly!$A:$BZ, MATCH("Y", quarterly!$2:$2,0),FALSE) -H$4</f>
        <v>1.8691995027130348</v>
      </c>
      <c r="I37" s="2">
        <f>VLOOKUP(DATE(YEAR(I$2), MONTH(I$2)+3*$A37,1), quarterly!$A:$BZ, MATCH("Y", quarterly!$2:$2,0),FALSE) -I$4</f>
        <v>-3.2105991677643133</v>
      </c>
      <c r="J37" s="2">
        <f>VLOOKUP(DATE(YEAR(J$2), MONTH(J$2)+3*$A37,1), quarterly!$A:$BZ, MATCH("Y", quarterly!$2:$2,0),FALSE) -J$4</f>
        <v>-0.5567582861598348</v>
      </c>
      <c r="K37" s="2">
        <f>VLOOKUP(DATE(YEAR(K$2), MONTH(K$2)+3*$A37,1), quarterly!$A:$BZ, MATCH("Y", quarterly!$2:$2,0),FALSE) -K$4</f>
        <v>-6.634531291779334</v>
      </c>
      <c r="L37" s="2">
        <f>VLOOKUP(DATE(YEAR(L$2), MONTH(L$2)+3*$A37,1), quarterly!$A:$BZ, MATCH("Y", quarterly!$2:$2,0),FALSE) -L$4</f>
        <v>-6.634531291779334</v>
      </c>
      <c r="M37" s="2">
        <f t="shared" si="11"/>
        <v>-5.4821035061458643</v>
      </c>
      <c r="N37" s="2">
        <f t="shared" si="12"/>
        <v>2.8692414216186091</v>
      </c>
      <c r="O37" s="2">
        <f t="shared" si="4"/>
        <v>-1.4872520372268483</v>
      </c>
      <c r="P37" s="2">
        <f t="shared" si="10"/>
        <v>-1.8836787269620741</v>
      </c>
      <c r="Q37" s="2">
        <f t="shared" si="9"/>
        <v>-0.69543244963810857</v>
      </c>
      <c r="R37" s="2"/>
      <c r="S37" s="2">
        <f>VLOOKUP(DATE(YEAR(S$2),MONTH(S$2)+3*$A37,1),quarterly!$A:$BZ,MATCH("Y",quarterly!$2:$2,0),FALSE)-S$4</f>
        <v>-5.8406094675941116</v>
      </c>
      <c r="T37" s="2">
        <f>VLOOKUP(DATE(YEAR(T$2),MONTH(T$2)+3*$A37,1),quarterly!$A:$BZ,MATCH("Y",quarterly!$2:$2,0),FALSE)-T$4</f>
        <v>3.9612812260587429</v>
      </c>
      <c r="U37" s="2">
        <f>VLOOKUP(DATE(YEAR(U$2),MONTH(U$2)+3*$A37,1),quarterly!$A:$BZ,MATCH("Y",quarterly!$2:$2,0),FALSE)-U$4</f>
        <v>8.5896641947877654</v>
      </c>
      <c r="V37" s="2">
        <f>VLOOKUP(DATE(YEAR(V$2),MONTH(V$2)+3*$A37,1),quarterly!$A:$BZ,MATCH("Y",quarterly!$2:$2,0),FALSE)-V$4</f>
        <v>-2.1907777434171827E-2</v>
      </c>
      <c r="W37" s="2">
        <f>VLOOKUP(DATE(YEAR(W$2),MONTH(W$2)+3*$A37,1),quarterly!$A:$BZ,MATCH("Y",quarterly!$2:$2,0),FALSE)-W$4</f>
        <v>9.8384228048187055</v>
      </c>
      <c r="X37" s="2"/>
      <c r="Y37" s="2">
        <f>VLOOKUP(DATE(YEAR(Y$2),MONTH(Y$2)+3*$A37,1),quarterly!$A:$BZ,MATCH("Y",quarterly!$2:$2,0),FALSE)-Y$4</f>
        <v>9.0479283992754684</v>
      </c>
      <c r="Z37" s="2">
        <f>VLOOKUP(DATE(YEAR(Z$2),MONTH(Z$2)+3*$A37,1),quarterly!$A:$BZ,MATCH("Y",quarterly!$2:$2,0),FALSE)-Z$4</f>
        <v>0.11923234989670783</v>
      </c>
      <c r="AA37" s="2">
        <f>VLOOKUP(DATE(YEAR(AA$2),MONTH(AA$2)+3*$A37,1),quarterly!$A:$BZ,MATCH("Y",quarterly!$2:$2,0),FALSE)-AA$4</f>
        <v>3.4071928318685378</v>
      </c>
      <c r="AB37" s="2">
        <f>VLOOKUP(DATE(YEAR(AB$2),MONTH(AB$2)+3*$A37,1),quarterly!$A:$BZ,MATCH("Y",quarterly!$2:$2,0),FALSE)-AB$4</f>
        <v>4.6573148676104026</v>
      </c>
      <c r="AC37" s="2">
        <f>VLOOKUP(DATE(YEAR(AC$2),MONTH(AC$2)+3*$A37,1),quarterly!$A:$BZ,MATCH("Y",quarterly!$2:$2,0),FALSE)-AC$4</f>
        <v>4.6573148676104026</v>
      </c>
      <c r="AD37" s="2">
        <f>MIN(S37:AA37)</f>
        <v>-5.8406094675941116</v>
      </c>
      <c r="AE37" s="2">
        <f t="shared" si="5"/>
        <v>9.8384228048187055</v>
      </c>
      <c r="AF37" s="2">
        <f t="shared" si="6"/>
        <v>3.7509466032542278</v>
      </c>
      <c r="AG37" s="2">
        <f t="shared" si="7"/>
        <v>1.7632125908826228</v>
      </c>
      <c r="AH37" s="2">
        <f t="shared" si="8"/>
        <v>9.4431756020470878</v>
      </c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MATCH("Y", quarterly!$2:$2,0),FALSE) -D$4</f>
        <v>3.0313254037306798</v>
      </c>
      <c r="F38" s="2">
        <f>VLOOKUP(DATE(YEAR(F$2), MONTH(F$2)+3*$A38,1), quarterly!$A:$BZ, MATCH("Y", quarterly!$2:$2,0),FALSE) -F$4</f>
        <v>-3.7585972616853778</v>
      </c>
      <c r="H38" s="2">
        <f>VLOOKUP(DATE(YEAR(H$2), MONTH(H$2)+3*$A38,1), quarterly!$A:$BZ, MATCH("Y", quarterly!$2:$2,0),FALSE) -H$4</f>
        <v>1.6581046343594728</v>
      </c>
      <c r="I38" s="2">
        <f>VLOOKUP(DATE(YEAR(I$2), MONTH(I$2)+3*$A38,1), quarterly!$A:$BZ, MATCH("Y", quarterly!$2:$2,0),FALSE) -I$4</f>
        <v>-2.6733323863805381</v>
      </c>
      <c r="J38" s="2">
        <f>VLOOKUP(DATE(YEAR(J$2), MONTH(J$2)+3*$A38,1), quarterly!$A:$BZ, MATCH("Y", quarterly!$2:$2,0),FALSE) -J$4</f>
        <v>-0.48557265109471714</v>
      </c>
      <c r="K38" s="2">
        <f>VLOOKUP(DATE(YEAR(K$2), MONTH(K$2)+3*$A38,1), quarterly!$A:$BZ, MATCH("Y", quarterly!$2:$2,0),FALSE) -K$4</f>
        <v>-5.6485313570589044</v>
      </c>
      <c r="L38" s="2">
        <f>VLOOKUP(DATE(YEAR(L$2), MONTH(L$2)+3*$A38,1), quarterly!$A:$BZ, MATCH("Y", quarterly!$2:$2,0),FALSE) -L$4</f>
        <v>-5.6485313570589044</v>
      </c>
      <c r="M38" s="2">
        <f t="shared" si="11"/>
        <v>-3.7585972616853778</v>
      </c>
      <c r="N38" s="2">
        <f t="shared" si="12"/>
        <v>3.0313254037306798</v>
      </c>
      <c r="O38" s="2">
        <f t="shared" si="4"/>
        <v>-2.1815858043720127</v>
      </c>
      <c r="P38" s="2">
        <f t="shared" si="10"/>
        <v>-1.5794525187376276</v>
      </c>
      <c r="Q38" s="2">
        <f t="shared" si="9"/>
        <v>-1.0502463136629525</v>
      </c>
      <c r="R38" s="2"/>
      <c r="U38" s="2">
        <f>VLOOKUP(DATE(YEAR(U$2),MONTH(U$2)+3*$A38,1),quarterly!$A:$BZ,MATCH("Y",quarterly!$2:$2,0),FALSE)-U$4</f>
        <v>8.9663547926754354</v>
      </c>
      <c r="V38" s="2"/>
      <c r="W38" s="2">
        <f>VLOOKUP(DATE(YEAR(W$2),MONTH(W$2)+3*$A38,1),quarterly!$A:$BZ,MATCH("Y",quarterly!$2:$2,0),FALSE)-W$4</f>
        <v>8.7155034500306456</v>
      </c>
      <c r="Y38" s="2">
        <f>VLOOKUP(DATE(YEAR(Y$2),MONTH(Y$2)+3*$A38,1),quarterly!$A:$BZ,MATCH("Y",quarterly!$2:$2,0),FALSE)-Y$4</f>
        <v>9.0938695754144554</v>
      </c>
      <c r="Z38" s="2">
        <f>VLOOKUP(DATE(YEAR(Z$2),MONTH(Z$2)+3*$A38,1),quarterly!$A:$BZ,MATCH("Y",quarterly!$2:$2,0),FALSE)-Z$4</f>
        <v>-0.29637790617951465</v>
      </c>
      <c r="AA38" s="2">
        <f>VLOOKUP(DATE(YEAR(AA$2),MONTH(AA$2)+3*$A38,1),quarterly!$A:$BZ,MATCH("Y",quarterly!$2:$2,0),FALSE)-AA$4</f>
        <v>4.7275099886021348</v>
      </c>
      <c r="AB38" s="2"/>
      <c r="AC38" s="2"/>
      <c r="AD38" s="2">
        <f t="shared" ref="AD38:AD45" si="14">MIN(S38:AA38)</f>
        <v>-0.29637790617951465</v>
      </c>
      <c r="AE38" s="2">
        <f t="shared" si="5"/>
        <v>9.0938695754144554</v>
      </c>
      <c r="AF38" s="2">
        <f t="shared" si="6"/>
        <v>6.2413719801086316</v>
      </c>
      <c r="AG38" s="2">
        <f t="shared" si="7"/>
        <v>2.2155660412113098</v>
      </c>
      <c r="AH38" s="2">
        <f t="shared" si="8"/>
        <v>8.9046865127225505</v>
      </c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MATCH("Y", quarterly!$2:$2,0),FALSE) -D$4</f>
        <v>2.6374887374357088</v>
      </c>
      <c r="F39" s="2">
        <f>VLOOKUP(DATE(YEAR(F$2), MONTH(F$2)+3*$A39,1), quarterly!$A:$BZ, MATCH("Y", quarterly!$2:$2,0),FALSE) -F$4</f>
        <v>-0.41779359345712663</v>
      </c>
      <c r="H39" s="2">
        <f>VLOOKUP(DATE(YEAR(H$2), MONTH(H$2)+3*$A39,1), quarterly!$A:$BZ, MATCH("Y", quarterly!$2:$2,0),FALSE) -H$4</f>
        <v>1.8439614616833806</v>
      </c>
      <c r="I39" s="2">
        <f>VLOOKUP(DATE(YEAR(I$2), MONTH(I$2)+3*$A39,1), quarterly!$A:$BZ, MATCH("Y", quarterly!$2:$2,0),FALSE) -I$4</f>
        <v>-3.2175678867265876</v>
      </c>
      <c r="J39" s="2">
        <f>VLOOKUP(DATE(YEAR(J$2), MONTH(J$2)+3*$A39,1), quarterly!$A:$BZ, MATCH("Y", quarterly!$2:$2,0),FALSE) -J$4</f>
        <v>-0.18081841890152983</v>
      </c>
      <c r="K39" s="2">
        <f>VLOOKUP(DATE(YEAR(K$2), MONTH(K$2)+3*$A39,1), quarterly!$A:$BZ, MATCH("Y", quarterly!$2:$2,0),FALSE) -K$4</f>
        <v>-6.0237798472083828</v>
      </c>
      <c r="L39" s="2">
        <f>VLOOKUP(DATE(YEAR(L$2), MONTH(L$2)+3*$A39,1), quarterly!$A:$BZ, MATCH("Y", quarterly!$2:$2,0),FALSE) -L$4</f>
        <v>-6.0237798472083828</v>
      </c>
      <c r="M39" s="2">
        <f t="shared" si="11"/>
        <v>-3.2175678867265876</v>
      </c>
      <c r="N39" s="2">
        <f t="shared" si="12"/>
        <v>2.6374887374357088</v>
      </c>
      <c r="O39" s="2">
        <f t="shared" si="4"/>
        <v>-1.5991996569220492</v>
      </c>
      <c r="P39" s="2">
        <f t="shared" si="10"/>
        <v>-1.6991931528140587</v>
      </c>
      <c r="Q39" s="2">
        <f t="shared" si="9"/>
        <v>0.71308393411312698</v>
      </c>
      <c r="R39" s="2"/>
      <c r="U39" s="2">
        <f>VLOOKUP(DATE(YEAR(U$2),MONTH(U$2)+3*$A39,1),quarterly!$A:$BZ,MATCH("Y",quarterly!$2:$2,0),FALSE)-U$4</f>
        <v>9.7413712064649864</v>
      </c>
      <c r="W39" s="2">
        <f>VLOOKUP(DATE(YEAR(W$2),MONTH(W$2)+3*$A39,1),quarterly!$A:$BZ,MATCH("Y",quarterly!$2:$2,0),FALSE)-W$4</f>
        <v>8.3330382991545182</v>
      </c>
      <c r="Y39" s="2">
        <f>VLOOKUP(DATE(YEAR(Y$2),MONTH(Y$2)+3*$A39,1),quarterly!$A:$BZ,MATCH("Y",quarterly!$2:$2,0),FALSE)-Y$4</f>
        <v>9.7948359939316347</v>
      </c>
      <c r="Z39" s="2">
        <f>VLOOKUP(DATE(YEAR(Z$2),MONTH(Z$2)+3*$A39,1),quarterly!$A:$BZ,MATCH("Y",quarterly!$2:$2,0),FALSE)-Z$4</f>
        <v>0.11246715356119275</v>
      </c>
      <c r="AA39" s="2">
        <f>VLOOKUP(DATE(YEAR(AA$2),MONTH(AA$2)+3*$A39,1),quarterly!$A:$BZ,MATCH("Y",quarterly!$2:$2,0),FALSE)-AA$4</f>
        <v>4.3368610479683607</v>
      </c>
      <c r="AB39" s="2"/>
      <c r="AC39" s="2"/>
      <c r="AD39" s="2">
        <f t="shared" si="14"/>
        <v>0.11246715356119275</v>
      </c>
      <c r="AE39" s="2">
        <f t="shared" si="5"/>
        <v>9.7948359939316347</v>
      </c>
      <c r="AF39" s="2">
        <f t="shared" si="6"/>
        <v>6.4637147402161386</v>
      </c>
      <c r="AG39" s="2">
        <f t="shared" si="7"/>
        <v>2.2246641007647767</v>
      </c>
      <c r="AH39" s="2">
        <f t="shared" si="8"/>
        <v>9.0639371465430756</v>
      </c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MATCH("Y", quarterly!$2:$2,0),FALSE) -D$4</f>
        <v>4.4924691246991451</v>
      </c>
      <c r="F40" s="2">
        <f>VLOOKUP(DATE(YEAR(F$2), MONTH(F$2)+3*$A40,1), quarterly!$A:$BZ, MATCH("Y", quarterly!$2:$2,0),FALSE) -F$4</f>
        <v>-0.41879872315171962</v>
      </c>
      <c r="H40" s="2">
        <f>VLOOKUP(DATE(YEAR(H$2), MONTH(H$2)+3*$A40,1), quarterly!$A:$BZ, MATCH("Y", quarterly!$2:$2,0),FALSE) -H$4</f>
        <v>1.2793743374966997</v>
      </c>
      <c r="I40" s="2">
        <f>VLOOKUP(DATE(YEAR(I$2), MONTH(I$2)+3*$A40,1), quarterly!$A:$BZ, MATCH("Y", quarterly!$2:$2,0),FALSE) -I$4</f>
        <v>-3.63317814280281</v>
      </c>
      <c r="J40" s="2">
        <f>VLOOKUP(DATE(YEAR(J$2), MONTH(J$2)+3*$A40,1), quarterly!$A:$BZ, MATCH("Y", quarterly!$2:$2,0),FALSE) -J$4</f>
        <v>0.35291535541257968</v>
      </c>
      <c r="K40" s="2">
        <f>VLOOKUP(DATE(YEAR(K$2), MONTH(K$2)+3*$A40,1), quarterly!$A:$BZ, MATCH("Y", quarterly!$2:$2,0),FALSE) -K$4</f>
        <v>-5.9344149478940356</v>
      </c>
      <c r="L40" s="2">
        <f>VLOOKUP(DATE(YEAR(L$2), MONTH(L$2)+3*$A40,1), quarterly!$A:$BZ, MATCH("Y", quarterly!$2:$2,0),FALSE) -L$4</f>
        <v>-5.9344149478940356</v>
      </c>
      <c r="M40" s="2">
        <f>MIN(B40:J40)</f>
        <v>-3.63317814280281</v>
      </c>
      <c r="N40" s="2">
        <f t="shared" si="12"/>
        <v>4.4924691246991451</v>
      </c>
      <c r="O40" s="2">
        <f t="shared" si="4"/>
        <v>-1.6708204241878573</v>
      </c>
      <c r="P40" s="2">
        <f t="shared" si="10"/>
        <v>-1.6401313936951152</v>
      </c>
      <c r="Q40" s="2">
        <f t="shared" si="9"/>
        <v>0.43028780717249004</v>
      </c>
      <c r="R40" s="2"/>
      <c r="U40" s="2">
        <f>VLOOKUP(DATE(YEAR(U$2),MONTH(U$2)+3*$A40,1),quarterly!$A:$BZ,MATCH("Y",quarterly!$2:$2,0),FALSE)-U$4</f>
        <v>11.228794711699489</v>
      </c>
      <c r="W40" s="2">
        <f>VLOOKUP(DATE(YEAR(W$2),MONTH(W$2)+3*$A40,1),quarterly!$A:$BZ,MATCH("Y",quarterly!$2:$2,0),FALSE)-W$4</f>
        <v>7.7532193000265792</v>
      </c>
      <c r="Y40" s="2">
        <f>VLOOKUP(DATE(YEAR(Y$2),MONTH(Y$2)+3*$A40,1),quarterly!$A:$BZ,MATCH("Y",quarterly!$2:$2,0),FALSE)-Y$4</f>
        <v>10.099633563191313</v>
      </c>
      <c r="Z40" s="2">
        <f>VLOOKUP(DATE(YEAR(Z$2),MONTH(Z$2)+3*$A40,1),quarterly!$A:$BZ,MATCH("Y",quarterly!$2:$2,0),FALSE)-Z$4</f>
        <v>0.10963534854704182</v>
      </c>
      <c r="AA40" s="2">
        <f>VLOOKUP(DATE(YEAR(AA$2),MONTH(AA$2)+3*$A40,1),quarterly!$A:$BZ,MATCH("Y",quarterly!$2:$2,0),FALSE)-AA$4</f>
        <v>3.9677324995553231</v>
      </c>
      <c r="AC40" s="2"/>
      <c r="AD40" s="2">
        <f t="shared" si="14"/>
        <v>0.10963534854704182</v>
      </c>
      <c r="AE40" s="2">
        <f t="shared" si="5"/>
        <v>11.228794711699489</v>
      </c>
      <c r="AF40" s="2">
        <f t="shared" si="6"/>
        <v>6.6318030846039493</v>
      </c>
      <c r="AG40" s="2">
        <f t="shared" si="7"/>
        <v>2.0386839240511825</v>
      </c>
      <c r="AH40" s="2">
        <f t="shared" si="8"/>
        <v>8.9264264316089452</v>
      </c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MATCH("Y", quarterly!$2:$2,0),FALSE) -D$4</f>
        <v>4.8691597225868133</v>
      </c>
      <c r="F41" s="2">
        <f>VLOOKUP(DATE(YEAR(F$2), MONTH(F$2)+3*$A41,1), quarterly!$A:$BZ, MATCH("Y", quarterly!$2:$2,0),FALSE) -F$4</f>
        <v>-8.0821483469640576E-2</v>
      </c>
      <c r="H41" s="2">
        <f>VLOOKUP(DATE(YEAR(H$2), MONTH(H$2)+3*$A41,1), quarterly!$A:$BZ, MATCH("Y", quarterly!$2:$2,0),FALSE) -H$4</f>
        <v>1.3198547421931317</v>
      </c>
      <c r="I41" s="2">
        <f>VLOOKUP(DATE(YEAR(I$2), MONTH(I$2)+3*$A41,1), quarterly!$A:$BZ, MATCH("Y", quarterly!$2:$2,0),FALSE) -I$4</f>
        <v>-3.2243330830621026</v>
      </c>
      <c r="J41" s="2">
        <f>VLOOKUP(DATE(YEAR(J$2), MONTH(J$2)+3*$A41,1), quarterly!$A:$BZ, MATCH("Y", quarterly!$2:$2,0),FALSE) -J$4</f>
        <v>1.6732325121461766</v>
      </c>
      <c r="K41" s="2">
        <f>VLOOKUP(DATE(YEAR(K$2), MONTH(K$2)+3*$A41,1), quarterly!$A:$BZ, MATCH("Y", quarterly!$2:$2,0),FALSE) -K$4</f>
        <v>-5.5833003973687516</v>
      </c>
      <c r="L41" s="2">
        <f>VLOOKUP(DATE(YEAR(L$2), MONTH(L$2)+3*$A41,1), quarterly!$A:$BZ, MATCH("Y", quarterly!$2:$2,0),FALSE) -L$4</f>
        <v>-5.5833003973687516</v>
      </c>
      <c r="M41" s="2">
        <f t="shared" si="11"/>
        <v>-3.2243330830621026</v>
      </c>
      <c r="N41" s="2">
        <f t="shared" si="12"/>
        <v>4.8691597225868133</v>
      </c>
      <c r="O41" s="2">
        <f t="shared" si="4"/>
        <v>-1.1790735419122373</v>
      </c>
      <c r="P41" s="2">
        <f t="shared" si="10"/>
        <v>-0.77555028545796301</v>
      </c>
      <c r="Q41" s="2">
        <f t="shared" si="9"/>
        <v>0.61951662936174556</v>
      </c>
      <c r="R41" s="2"/>
      <c r="U41" s="2">
        <f>VLOOKUP(DATE(YEAR(U$2),MONTH(U$2)+3*$A41,1),quarterly!$A:$BZ,MATCH("Y",quarterly!$2:$2,0),FALSE)-U$4</f>
        <v>12.872189167804709</v>
      </c>
      <c r="W41" s="2">
        <f>VLOOKUP(DATE(YEAR(W$2),MONTH(W$2)+3*$A41,1),quarterly!$A:$BZ,MATCH("Y",quarterly!$2:$2,0),FALSE)-W$4</f>
        <v>6.9536774019898822</v>
      </c>
      <c r="Y41" s="2">
        <f>VLOOKUP(DATE(YEAR(Y$2),MONTH(Y$2)+3*$A41,1),quarterly!$A:$BZ,MATCH("Y",quarterly!$2:$2,0),FALSE)-Y$4</f>
        <v>10.833289697133607</v>
      </c>
      <c r="Z41" s="2">
        <f>VLOOKUP(DATE(YEAR(Z$2),MONTH(Z$2)+3*$A41,1),quarterly!$A:$BZ,MATCH("Y",quarterly!$2:$2,0),FALSE)-Z$4</f>
        <v>0.33693359316280924</v>
      </c>
      <c r="AA41" s="2">
        <f>VLOOKUP(DATE(YEAR(AA$2),MONTH(AA$2)+3*$A41,1),quarterly!$A:$BZ,MATCH("Y",quarterly!$2:$2,0),FALSE)-AA$4</f>
        <v>4.101282320309072</v>
      </c>
      <c r="AC41" s="2"/>
      <c r="AD41" s="2">
        <f t="shared" si="14"/>
        <v>0.33693359316280924</v>
      </c>
      <c r="AE41" s="2">
        <f t="shared" si="5"/>
        <v>12.872189167804709</v>
      </c>
      <c r="AF41" s="2">
        <f t="shared" si="6"/>
        <v>7.0194744360800154</v>
      </c>
      <c r="AG41" s="2">
        <f>AVERAGE(AA41,Z41)</f>
        <v>2.2191079567359404</v>
      </c>
      <c r="AH41" s="2">
        <f t="shared" si="8"/>
        <v>8.8934835495617435</v>
      </c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MATCH("Y", quarterly!$2:$2,0),FALSE) -D$4</f>
        <v>5.6441761363763652</v>
      </c>
      <c r="F42" s="2">
        <f>VLOOKUP(DATE(YEAR(F$2), MONTH(F$2)+3*$A42,1), quarterly!$A:$BZ, MATCH("Y", quarterly!$2:$2,0),FALSE) -F$4</f>
        <v>-0.30037195202382705</v>
      </c>
      <c r="H42" s="2">
        <f>VLOOKUP(DATE(YEAR(H$2), MONTH(H$2)+3*$A42,1), quarterly!$A:$BZ, MATCH("Y", quarterly!$2:$2,0),FALSE) -H$4</f>
        <v>1.0993769495224441</v>
      </c>
      <c r="I42" s="2">
        <f>VLOOKUP(DATE(YEAR(I$2), MONTH(I$2)+3*$A42,1), quarterly!$A:$BZ, MATCH("Y", quarterly!$2:$2,0),FALSE) -I$4</f>
        <v>-3.2271648880762536</v>
      </c>
      <c r="J42" s="2">
        <f>VLOOKUP(DATE(YEAR(J$2), MONTH(J$2)+3*$A42,1), quarterly!$A:$BZ, MATCH("Y", quarterly!$2:$2,0),FALSE) -J$4</f>
        <v>1.2825835715124025</v>
      </c>
      <c r="K42" s="2">
        <f>VLOOKUP(DATE(YEAR(K$2), MONTH(K$2)+3*$A42,1), quarterly!$A:$BZ, MATCH("Y", quarterly!$2:$2,0),FALSE) -K$4</f>
        <v>-5.4977439995715569</v>
      </c>
      <c r="L42" s="2">
        <f>VLOOKUP(DATE(YEAR(L$2), MONTH(L$2)+3*$A42,1), quarterly!$A:$BZ, MATCH("Y", quarterly!$2:$2,0),FALSE) -L$4</f>
        <v>-5.4977439995715569</v>
      </c>
      <c r="M42" s="2">
        <f t="shared" si="11"/>
        <v>-3.2271648880762536</v>
      </c>
      <c r="N42" s="2">
        <f t="shared" si="12"/>
        <v>5.6441761363763652</v>
      </c>
      <c r="O42" s="2">
        <f t="shared" si="4"/>
        <v>-1.3286640637273581</v>
      </c>
      <c r="P42" s="2">
        <f t="shared" si="10"/>
        <v>-0.97229065828192551</v>
      </c>
      <c r="Q42" s="2">
        <f t="shared" si="9"/>
        <v>0.39950249874930854</v>
      </c>
      <c r="R42" s="2"/>
      <c r="U42" s="2">
        <f>VLOOKUP(DATE(YEAR(U$2),MONTH(U$2)+3*$A42,1),quarterly!$A:$BZ,MATCH("Y",quarterly!$2:$2,0),FALSE)-U$4</f>
        <v>12.239651703638923</v>
      </c>
      <c r="W42" s="2">
        <f>VLOOKUP(DATE(YEAR(W$2),MONTH(W$2)+3*$A42,1),quarterly!$A:$BZ,MATCH("Y",quarterly!$2:$2,0),FALSE)-W$4</f>
        <v>3.4000280508767111</v>
      </c>
      <c r="Y42" s="2">
        <f>VLOOKUP(DATE(YEAR(Y$2),MONTH(Y$2)+3*$A42,1),quarterly!$A:$BZ,MATCH("Y",quarterly!$2:$2,0),FALSE)-Y$4</f>
        <v>10.802697664567466</v>
      </c>
      <c r="Z42" s="2">
        <f>VLOOKUP(DATE(YEAR(Z$2),MONTH(Z$2)+3*$A42,1),quarterly!$A:$BZ,MATCH("Y",quarterly!$2:$2,0),FALSE)-Z$4</f>
        <v>1.3285864674453083</v>
      </c>
      <c r="AA42" s="2">
        <f>VLOOKUP(DATE(YEAR(AA$2),MONTH(AA$2)+3*$A42,1),quarterly!$A:$BZ,MATCH("Y",quarterly!$2:$2,0),FALSE)-AA$4</f>
        <v>3.3850910844681703</v>
      </c>
      <c r="AC42" s="2"/>
      <c r="AD42" s="2">
        <f t="shared" si="14"/>
        <v>1.3285864674453083</v>
      </c>
      <c r="AE42" s="2">
        <f t="shared" si="5"/>
        <v>12.239651703638923</v>
      </c>
      <c r="AF42" s="2">
        <f t="shared" si="6"/>
        <v>6.2312109941993157</v>
      </c>
      <c r="AG42" s="2">
        <f t="shared" si="7"/>
        <v>2.3568387759567395</v>
      </c>
      <c r="AH42" s="2">
        <f>AVERAGE(Y42,W42)</f>
        <v>7.1013628577220889</v>
      </c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MATCH("Y", quarterly!$2:$2,0),FALSE) -D$4</f>
        <v>7.1315996416108671</v>
      </c>
      <c r="F43" s="2">
        <f>VLOOKUP(DATE(YEAR(F$2), MONTH(F$2)+3*$A43,1), quarterly!$A:$BZ, MATCH("Y", quarterly!$2:$2,0),FALSE) -F$4</f>
        <v>-1.4232913068118851</v>
      </c>
      <c r="H43" s="2">
        <f>VLOOKUP(DATE(YEAR(H$2), MONTH(H$2)+3*$A43,1), quarterly!$A:$BZ, MATCH("Y", quarterly!$2:$2,0),FALSE) -H$4</f>
        <v>1.1453181256614307</v>
      </c>
      <c r="I43" s="2">
        <f>VLOOKUP(DATE(YEAR(I$2), MONTH(I$2)+3*$A43,1), quarterly!$A:$BZ, MATCH("Y", quarterly!$2:$2,0),FALSE) -I$4</f>
        <v>-2.9998666434604861</v>
      </c>
      <c r="J43" s="2">
        <f>VLOOKUP(DATE(YEAR(J$2), MONTH(J$2)+3*$A43,1), quarterly!$A:$BZ, MATCH("Y", quarterly!$2:$2,0),FALSE) -J$4</f>
        <v>0.91345502309936499</v>
      </c>
      <c r="K43" s="2">
        <f>VLOOKUP(DATE(YEAR(K$2), MONTH(K$2)+3*$A43,1), quarterly!$A:$BZ, MATCH("Y", quarterly!$2:$2,0),FALSE) -K$4</f>
        <v>-5.0227134061917633</v>
      </c>
      <c r="L43" s="2">
        <f>VLOOKUP(DATE(YEAR(L$2), MONTH(L$2)+3*$A43,1), quarterly!$A:$BZ, MATCH("Y", quarterly!$2:$2,0),FALSE) -L$4</f>
        <v>-5.0227134061917633</v>
      </c>
      <c r="M43" s="2">
        <f t="shared" si="11"/>
        <v>-2.9998666434604861</v>
      </c>
      <c r="N43" s="2">
        <f t="shared" si="12"/>
        <v>7.1315996416108671</v>
      </c>
      <c r="O43" s="2">
        <f t="shared" si="4"/>
        <v>-1.4774196415406677</v>
      </c>
      <c r="P43" s="2">
        <f t="shared" si="10"/>
        <v>-1.0432058101805606</v>
      </c>
      <c r="Q43" s="2">
        <f t="shared" si="9"/>
        <v>-0.13898659057522722</v>
      </c>
      <c r="R43" s="2"/>
      <c r="U43" s="2">
        <f>VLOOKUP(DATE(YEAR(U$2),MONTH(U$2)+3*$A43,1),quarterly!$A:$BZ,MATCH("Y",quarterly!$2:$2,0),FALSE)-U$4</f>
        <v>11.621229550359587</v>
      </c>
      <c r="Y43" s="2">
        <f>VLOOKUP(DATE(YEAR(Y$2),MONTH(Y$2)+3*$A43,1),quarterly!$A:$BZ,MATCH("Y",quarterly!$2:$2,0),FALSE)-Y$4</f>
        <v>11.359769038927638</v>
      </c>
      <c r="Z43" s="2">
        <f>VLOOKUP(DATE(YEAR(Z$2),MONTH(Z$2)+3*$A43,1),quarterly!$A:$BZ,MATCH("Y",quarterly!$2:$2,0),FALSE)-Z$4</f>
        <v>1.5918032295167377</v>
      </c>
      <c r="AA43" s="2">
        <f>VLOOKUP(DATE(YEAR(AA$2),MONTH(AA$2)+3*$A43,1),quarterly!$A:$BZ,MATCH("Y",quarterly!$2:$2,0),FALSE)-AA$4</f>
        <v>3.3366148112554104</v>
      </c>
      <c r="AC43" s="2"/>
      <c r="AD43" s="2">
        <f t="shared" si="14"/>
        <v>1.5918032295167377</v>
      </c>
      <c r="AE43" s="2">
        <f t="shared" si="5"/>
        <v>11.621229550359587</v>
      </c>
      <c r="AF43" s="2">
        <f t="shared" si="6"/>
        <v>6.9773541575148439</v>
      </c>
      <c r="AG43" s="2">
        <f t="shared" si="7"/>
        <v>2.464209020386074</v>
      </c>
      <c r="AH43" s="2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MATCH("Y", quarterly!$2:$2,0),FALSE) -D$4</f>
        <v>8.774994097716089</v>
      </c>
      <c r="F44" s="2">
        <f>VLOOKUP(DATE(YEAR(F$2), MONTH(F$2)+3*$A44,1), quarterly!$A:$BZ, MATCH("Y", quarterly!$2:$2,0),FALSE) -F$4</f>
        <v>-1.805756457688013</v>
      </c>
      <c r="H44" s="2">
        <f>VLOOKUP(DATE(YEAR(H$2), MONTH(H$2)+3*$A44,1), quarterly!$A:$BZ, MATCH("Y", quarterly!$2:$2,0),FALSE) -H$4</f>
        <v>1.8462845441786095</v>
      </c>
      <c r="I44" s="2">
        <f>VLOOKUP(DATE(YEAR(I$2), MONTH(I$2)+3*$A44,1), quarterly!$A:$BZ, MATCH("Y", quarterly!$2:$2,0),FALSE) -I$4</f>
        <v>-2.0082137691779871</v>
      </c>
      <c r="J44" s="2">
        <f>VLOOKUP(DATE(YEAR(J$2), MONTH(J$2)+3*$A44,1), quarterly!$A:$BZ, MATCH("Y", quarterly!$2:$2,0),FALSE) -J$4</f>
        <v>1.0470048438531139</v>
      </c>
      <c r="L44" s="2"/>
      <c r="M44" s="2">
        <f t="shared" si="11"/>
        <v>-2.0082137691779871</v>
      </c>
      <c r="N44" s="2">
        <f t="shared" si="12"/>
        <v>8.774994097716089</v>
      </c>
      <c r="O44" s="2">
        <f t="shared" si="4"/>
        <v>-0.23017020970856916</v>
      </c>
      <c r="P44" s="2">
        <f t="shared" si="10"/>
        <v>-0.48060446266243662</v>
      </c>
      <c r="Q44" s="2">
        <f t="shared" si="9"/>
        <v>2.0264043245298291E-2</v>
      </c>
      <c r="R44" s="2"/>
      <c r="U44" s="2">
        <f>VLOOKUP(DATE(YEAR(U$2),MONTH(U$2)+3*$A44,1),quarterly!$A:$BZ,MATCH("Y",quarterly!$2:$2,0),FALSE)-U$4</f>
        <v>11.298740585055629</v>
      </c>
      <c r="Y44" s="2">
        <f>VLOOKUP(DATE(YEAR(Y$2),MONTH(Y$2)+3*$A44,1),quarterly!$A:$BZ,MATCH("Y",quarterly!$2:$2,0),FALSE)-Y$4</f>
        <v>11.187946560135876</v>
      </c>
      <c r="Z44" s="2">
        <f>VLOOKUP(DATE(YEAR(Z$2),MONTH(Z$2)+3*$A44,1),quarterly!$A:$BZ,MATCH("Y",quarterly!$2:$2,0),FALSE)-Z$4</f>
        <v>2.1209416823831075</v>
      </c>
      <c r="AA44" s="2">
        <f>VLOOKUP(DATE(YEAR(AA$2),MONTH(AA$2)+3*$A44,1),quarterly!$A:$BZ,MATCH("Y",quarterly!$2:$2,0),FALSE)-AA$4</f>
        <v>2.7065739465142213</v>
      </c>
      <c r="AC44" s="2"/>
      <c r="AD44" s="2">
        <f t="shared" si="14"/>
        <v>2.1209416823831075</v>
      </c>
      <c r="AE44" s="2">
        <f t="shared" si="5"/>
        <v>11.298740585055629</v>
      </c>
      <c r="AF44" s="2">
        <f t="shared" si="6"/>
        <v>6.8285506935222084</v>
      </c>
      <c r="AG44" s="2">
        <f t="shared" si="7"/>
        <v>2.4137578144486644</v>
      </c>
      <c r="AH44" s="2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MATCH("Y", quarterly!$2:$2,0),FALSE) -D$4</f>
        <v>8.142456633550303</v>
      </c>
      <c r="F45" s="2">
        <f>VLOOKUP(DATE(YEAR(F$2), MONTH(F$2)+3*$A45,1), quarterly!$A:$BZ, MATCH("Y", quarterly!$2:$2,0),FALSE) -F$4</f>
        <v>-2.3855754568159524</v>
      </c>
      <c r="H45" s="2">
        <f>VLOOKUP(DATE(YEAR(H$2), MONTH(H$2)+3*$A45,1), quarterly!$A:$BZ, MATCH("Y", quarterly!$2:$2,0),FALSE) -H$4</f>
        <v>2.1510821134382887</v>
      </c>
      <c r="I45" s="2">
        <f>VLOOKUP(DATE(YEAR(I$2), MONTH(I$2)+3*$A45,1), quarterly!$A:$BZ, MATCH("Y", quarterly!$2:$2,0),FALSE) -I$4</f>
        <v>-1.7449970071065577</v>
      </c>
      <c r="J45" s="2">
        <f>VLOOKUP(DATE(YEAR(J$2), MONTH(J$2)+3*$A45,1), quarterly!$A:$BZ, MATCH("Y", quarterly!$2:$2,0),FALSE) -J$4</f>
        <v>0.33081360801221216</v>
      </c>
      <c r="L45" s="2"/>
      <c r="M45" s="2">
        <f t="shared" si="11"/>
        <v>-2.3855754568159524</v>
      </c>
      <c r="N45" s="2">
        <f t="shared" si="12"/>
        <v>8.142456633550303</v>
      </c>
      <c r="O45" s="2">
        <f t="shared" si="4"/>
        <v>-0.41216918561800231</v>
      </c>
      <c r="P45" s="2">
        <f t="shared" si="10"/>
        <v>-0.70709169954717277</v>
      </c>
      <c r="Q45" s="2">
        <f t="shared" si="9"/>
        <v>-0.11724667168883185</v>
      </c>
      <c r="R45" s="2"/>
      <c r="U45" s="2">
        <f>VLOOKUP(DATE(YEAR(U$2),MONTH(U$2)+3*$A45,1),quarterly!$A:$BZ,MATCH("Y",quarterly!$2:$2,0),FALSE)-U$4</f>
        <v>10.968591890230705</v>
      </c>
      <c r="Y45" s="2">
        <f>VLOOKUP(DATE(YEAR(Y$2),MONTH(Y$2)+3*$A45,1),quarterly!$A:$BZ,MATCH("Y",quarterly!$2:$2,0),FALSE)-Y$4</f>
        <v>11.725145130538589</v>
      </c>
      <c r="Z45" s="2">
        <f>VLOOKUP(DATE(YEAR(Z$2),MONTH(Z$2)+3*$A45,1),quarterly!$A:$BZ,MATCH("Y",quarterly!$2:$2,0),FALSE)-Z$4</f>
        <v>2.354976637386569</v>
      </c>
      <c r="AA45" s="2">
        <f>VLOOKUP(DATE(YEAR(AA$2),MONTH(AA$2)+3*$A45,1),quarterly!$A:$BZ,MATCH("Y",quarterly!$2:$2,0),FALSE)-AA$4</f>
        <v>2.1217518591978211</v>
      </c>
      <c r="AC45" s="2"/>
      <c r="AD45" s="2">
        <f t="shared" si="14"/>
        <v>2.1217518591978211</v>
      </c>
      <c r="AE45" s="2">
        <f t="shared" si="5"/>
        <v>11.725145130538589</v>
      </c>
      <c r="AF45" s="2">
        <f t="shared" si="6"/>
        <v>6.7926163793384209</v>
      </c>
      <c r="AG45" s="2">
        <f t="shared" si="7"/>
        <v>2.238364248292195</v>
      </c>
      <c r="AH45" s="2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L49"/>
  <sheetViews>
    <sheetView workbookViewId="0">
      <pane xSplit="1" ySplit="2" topLeftCell="B17" activePane="bottomRight" state="frozen"/>
      <selection pane="topRight" activeCell="B1" sqref="B1"/>
      <selection pane="bottomLeft" activeCell="A3" sqref="A3"/>
      <selection pane="bottomRight" activeCell="K41" sqref="K41:L43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576</v>
      </c>
      <c r="Q2" t="s">
        <v>577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MATCH("L", quarterly!2:2,0),FALSE)</f>
        <v>2.8633292812598223</v>
      </c>
      <c r="C4" s="2">
        <f>VLOOKUP(C2, quarterly!$A:$BZ, MATCH("L", quarterly!2:2,0),FALSE)</f>
        <v>0.7474110152024549</v>
      </c>
      <c r="D4" s="2">
        <f>VLOOKUP(D2, quarterly!$A:$BZ, MATCH("L", quarterly!2:2,0),FALSE)</f>
        <v>-1.2512910596831728</v>
      </c>
      <c r="E4" s="2">
        <f>VLOOKUP(E2, quarterly!$A:$BZ, MATCH("L", quarterly!2:2,0),FALSE)</f>
        <v>1.9180257721909859</v>
      </c>
      <c r="F4" s="2">
        <f>VLOOKUP(F2, quarterly!$A:$BZ, MATCH("L", quarterly!2:2,0),FALSE)</f>
        <v>1.6390444662513066</v>
      </c>
      <c r="G4" s="2">
        <f>VLOOKUP(G2, quarterly!$A:$BZ, MATCH("L", quarterly!2:2,0),FALSE)</f>
        <v>1.6056251275014524</v>
      </c>
      <c r="H4" s="2">
        <f>VLOOKUP(H2, quarterly!$A:$BZ, MATCH("L", quarterly!2:2,0),FALSE)</f>
        <v>-0.94736365727463756</v>
      </c>
      <c r="I4" s="2">
        <f>VLOOKUP(I2, quarterly!$A:$BZ, MATCH("L", quarterly!2:2,0),FALSE)</f>
        <v>0.72251082359481467</v>
      </c>
      <c r="J4" s="2">
        <f>VLOOKUP(J2, quarterly!$A:$BZ, MATCH("L", quarterly!2:2,0),FALSE)</f>
        <v>5.4353422114597878</v>
      </c>
      <c r="K4" s="2">
        <f>VLOOKUP(K2, quarterly!$A:$BZ, MATCH("L", quarterly!2:2,0),FALSE)</f>
        <v>2.9308501951572032</v>
      </c>
      <c r="L4" s="2">
        <f>VLOOKUP(L2, quarterly!$A:$BZ, MATCH("L", quarterly!2:2,0),FALSE)</f>
        <v>2.9308501951572032</v>
      </c>
      <c r="S4" s="2">
        <f>VLOOKUP(S2, quarterly!$A:$BZ, MATCH("L", quarterly!2:2,0),FALSE)</f>
        <v>-1.6925420005922875</v>
      </c>
      <c r="T4" s="2">
        <f>VLOOKUP(T2, quarterly!$A:$BZ, MATCH("L", quarterly!2:2,0),FALSE)</f>
        <v>-5.6236015164494955</v>
      </c>
      <c r="U4" s="2">
        <f>VLOOKUP(U2, quarterly!$A:$BZ, MATCH("L", quarterly!2:2,0),FALSE)</f>
        <v>-3.5660282949554341</v>
      </c>
      <c r="V4" s="2">
        <f>VLOOKUP(V2, quarterly!$A:$BZ, MATCH("L", quarterly!2:2,0),FALSE)</f>
        <v>-2.4657000983238246</v>
      </c>
      <c r="W4" s="2">
        <f>VLOOKUP(W2, quarterly!$A:$BZ, MATCH("L", quarterly!2:2,0),FALSE)</f>
        <v>-5.2103020110194356</v>
      </c>
      <c r="X4" s="2">
        <f>VLOOKUP(X2, quarterly!$A:$BZ, MATCH("L", quarterly!2:2,0),FALSE)</f>
        <v>-0.90572284510447654</v>
      </c>
      <c r="Y4" s="2">
        <f>VLOOKUP(Y2, quarterly!$A:$BZ, MATCH("L", quarterly!2:2,0),FALSE)</f>
        <v>-5.5580861520768456</v>
      </c>
      <c r="Z4" s="2">
        <f>VLOOKUP(Z2, quarterly!$A:$BZ, MATCH("L", quarterly!2:2,0),FALSE)</f>
        <v>-1.1882145133178339</v>
      </c>
      <c r="AA4" s="2">
        <f>VLOOKUP(AA2, quarterly!$A:$BZ, MATCH("L", quarterly!2:2,0),FALSE)</f>
        <v>1.8294142853392485</v>
      </c>
      <c r="AB4" s="2">
        <f>VLOOKUP(AB2, quarterly!$A:$BZ, MATCH("L", quarterly!2:2,0),FALSE)</f>
        <v>-4.9719274942320943</v>
      </c>
      <c r="AC4" s="2">
        <f>VLOOKUP(AC2, quarterly!$A:$BZ, MATCH("L", quarterly!2:2,0),FALSE)</f>
        <v>-4.9719274942320943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MATCH("L", quarterly!$2:$2,0),FALSE) -B$4</f>
        <v>-4.959647392275488</v>
      </c>
      <c r="C5" s="2">
        <f>VLOOKUP(DATE(YEAR(C$2), MONTH(C$2)+3*$A5,1), quarterly!$A:$BZ, MATCH("L", quarterly!$2:$2,0),FALSE) -C$4</f>
        <v>1.2504735969873155</v>
      </c>
      <c r="D5" s="2">
        <f>VLOOKUP(DATE(YEAR(D$2), MONTH(D$2)+3*$A5,1), quarterly!$A:$BZ, MATCH("L", quarterly!$2:$2,0),FALSE) -D$4</f>
        <v>3.9885453866671781</v>
      </c>
      <c r="E5" s="2">
        <f>VLOOKUP(DATE(YEAR(E$2), MONTH(E$2)+3*$A5,1), quarterly!$A:$BZ, MATCH("L", quarterly!$2:$2,0),FALSE) -E$4</f>
        <v>-0.27378295281518206</v>
      </c>
      <c r="F5" s="2">
        <f>VLOOKUP(DATE(YEAR(F$2), MONTH(F$2)+3*$A5,1), quarterly!$A:$BZ, MATCH("L", quarterly!$2:$2,0),FALSE) -F$4</f>
        <v>0.27898130593967929</v>
      </c>
      <c r="G5" s="2">
        <f>VLOOKUP(DATE(YEAR(G$2), MONTH(G$2)+3*$A5,1), quarterly!$A:$BZ, MATCH("L", quarterly!$2:$2,0),FALSE) -G$4</f>
        <v>-5.649522289238881</v>
      </c>
      <c r="H5" s="2">
        <f>VLOOKUP(DATE(YEAR(H$2), MONTH(H$2)+3*$A5,1), quarterly!$A:$BZ, MATCH("L", quarterly!$2:$2,0),FALSE) -H$4</f>
        <v>-0.78091952462718583</v>
      </c>
      <c r="I5" s="2">
        <f>VLOOKUP(DATE(YEAR(I$2), MONTH(I$2)+3*$A5,1), quarterly!$A:$BZ, MATCH("L", quarterly!$2:$2,0),FALSE) -I$4</f>
        <v>-1.0477515933294228</v>
      </c>
      <c r="J5" s="2">
        <f>VLOOKUP(DATE(YEAR(J$2), MONTH(J$2)+3*$A5,1), quarterly!$A:$BZ, MATCH("L", quarterly!$2:$2,0),FALSE) -J$4</f>
        <v>-1.6080573428697456</v>
      </c>
      <c r="K5" s="2">
        <f>VLOOKUP(DATE(YEAR(K$2), MONTH(K$2)+3*$A5,1), quarterly!$A:$BZ, MATCH("L", quarterly!$2:$2,0),FALSE) -K$4</f>
        <v>-3.1873206749949601</v>
      </c>
      <c r="L5" s="2">
        <f>VLOOKUP(DATE(YEAR(L$2), MONTH(L$2)+3*$A5,1), quarterly!$A:$BZ, MATCH("L", quarterly!$2:$2,0),FALSE) -L$4</f>
        <v>-3.1873206749949601</v>
      </c>
      <c r="M5" s="2">
        <f t="shared" ref="M5:M20" si="0">MIN(B5:J5)</f>
        <v>-5.649522289238881</v>
      </c>
      <c r="N5" s="2">
        <f t="shared" ref="N5:N20" si="1">MAX(B5:J5)</f>
        <v>3.9885453866671781</v>
      </c>
      <c r="O5" s="2">
        <f>AVERAGE(E5:K5)</f>
        <v>-1.7526247245622426</v>
      </c>
      <c r="P5" s="2">
        <f t="shared" ref="P5:P14" si="2">AVERAGE(I5:J5)</f>
        <v>-1.3279044680995842</v>
      </c>
      <c r="Q5" s="2">
        <f>AVERAGE(F5,H5)</f>
        <v>-0.25096910934375327</v>
      </c>
      <c r="R5" s="2"/>
      <c r="S5" s="2">
        <f>VLOOKUP(DATE(YEAR(S$2),MONTH(S$2)+3*$A5,1),quarterly!$A:$BZ,MATCH("L",quarterly!$2:$2,0),FALSE)-S$4</f>
        <v>-0.73691818651413721</v>
      </c>
      <c r="T5" s="2">
        <f>VLOOKUP(DATE(YEAR(T$2),MONTH(T$2)+3*$A5,1),quarterly!$A:$BZ,MATCH("L",quarterly!$2:$2,0),FALSE)-T$4</f>
        <v>3.9310595158572079</v>
      </c>
      <c r="U5" s="2">
        <f>VLOOKUP(DATE(YEAR(U$2),MONTH(U$2)+3*$A5,1),quarterly!$A:$BZ,MATCH("L",quarterly!$2:$2,0),FALSE)-U$4</f>
        <v>5.1753741544864011</v>
      </c>
      <c r="V5" s="2">
        <f>VLOOKUP(DATE(YEAR(V$2),MONTH(V$2)+3*$A5,1),quarterly!$A:$BZ,MATCH("L",quarterly!$2:$2,0),FALSE)-V$4</f>
        <v>4.5875371658117245</v>
      </c>
      <c r="W5" s="2">
        <f>VLOOKUP(DATE(YEAR(W$2),MONTH(W$2)+3*$A5,1),quarterly!$A:$BZ,MATCH("L",quarterly!$2:$2,0),FALSE)-W$4</f>
        <v>2.6979952124519309</v>
      </c>
      <c r="X5" s="2">
        <f>VLOOKUP(DATE(YEAR(X$2),MONTH(X$2)+3*$A5,1),quarterly!$A:$BZ,MATCH("L",quarterly!$2:$2,0),FALSE)-X$4</f>
        <v>-3.3929175779439293</v>
      </c>
      <c r="Y5" s="2">
        <f>VLOOKUP(DATE(YEAR(Y$2),MONTH(Y$2)+3*$A5,1),quarterly!$A:$BZ,MATCH("L",quarterly!$2:$2,0),FALSE)-Y$4</f>
        <v>7.8566661999443408</v>
      </c>
      <c r="Z5" s="2">
        <f>VLOOKUP(DATE(YEAR(Z$2),MONTH(Z$2)+3*$A5,1),quarterly!$A:$BZ,MATCH("L",quarterly!$2:$2,0),FALSE)-Z$4</f>
        <v>2.2084379347425909</v>
      </c>
      <c r="AA5" s="2">
        <f>VLOOKUP(DATE(YEAR(AA$2),MONTH(AA$2)+3*$A5,1),quarterly!$A:$BZ,MATCH("L",quarterly!$2:$2,0),FALSE)-AA$4</f>
        <v>2.5659598203761438</v>
      </c>
      <c r="AB5" s="2">
        <f>VLOOKUP(DATE(YEAR(AB$2),MONTH(AB$2)+3*$A5,1),quarterly!$A:$BZ,MATCH("L",quarterly!$2:$2,0),FALSE)-AB$4</f>
        <v>6.1480345301847414</v>
      </c>
      <c r="AC5" s="2">
        <f>VLOOKUP(DATE(YEAR(AC$2),MONTH(AC$2)+3*$A5,1),quarterly!$A:$BZ,MATCH("L",quarterly!$2:$2,0),FALSE)-AC$4</f>
        <v>6.1480345301847414</v>
      </c>
      <c r="AD5" s="2">
        <f t="shared" ref="AD5:AD20" si="3">MIN(S5:AA5)</f>
        <v>-3.3929175779439293</v>
      </c>
      <c r="AE5" s="2">
        <f>MAX(S5:AA5)</f>
        <v>7.8566661999443408</v>
      </c>
      <c r="AF5" s="2">
        <f>AVERAGE(S5:AB5)</f>
        <v>3.1041228769397011</v>
      </c>
      <c r="AG5" s="2"/>
      <c r="AH5" s="6"/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MATCH("L", quarterly!$2:$2,0),FALSE) -B$4</f>
        <v>-6.650384360058438</v>
      </c>
      <c r="C6" s="2">
        <f>VLOOKUP(DATE(YEAR(C$2), MONTH(C$2)+3*$A6,1), quarterly!$A:$BZ, MATCH("L", quarterly!$2:$2,0),FALSE) -C$4</f>
        <v>-0.39908583355460903</v>
      </c>
      <c r="D6" s="2">
        <f>VLOOKUP(DATE(YEAR(D$2), MONTH(D$2)+3*$A6,1), quarterly!$A:$BZ, MATCH("L", quarterly!$2:$2,0),FALSE) -D$4</f>
        <v>3.4252597825480433</v>
      </c>
      <c r="E6" s="2">
        <f>VLOOKUP(DATE(YEAR(E$2), MONTH(E$2)+3*$A6,1), quarterly!$A:$BZ, MATCH("L", quarterly!$2:$2,0),FALSE) -E$4</f>
        <v>0.37722907297780273</v>
      </c>
      <c r="F6" s="2">
        <f>VLOOKUP(DATE(YEAR(F$2), MONTH(F$2)+3*$A6,1), quarterly!$A:$BZ, MATCH("L", quarterly!$2:$2,0),FALSE) -F$4</f>
        <v>-0.42571258976195248</v>
      </c>
      <c r="G6" s="2">
        <f>VLOOKUP(DATE(YEAR(G$2), MONTH(G$2)+3*$A6,1), quarterly!$A:$BZ, MATCH("L", quarterly!$2:$2,0),FALSE) -G$4</f>
        <v>-5.9082682185490434</v>
      </c>
      <c r="H6" s="2">
        <f>VLOOKUP(DATE(YEAR(H$2), MONTH(H$2)+3*$A6,1), quarterly!$A:$BZ, MATCH("L", quarterly!$2:$2,0),FALSE) -H$4</f>
        <v>-0.14650767311813695</v>
      </c>
      <c r="I6" s="2">
        <f>VLOOKUP(DATE(YEAR(I$2), MONTH(I$2)+3*$A6,1), quarterly!$A:$BZ, MATCH("L", quarterly!$2:$2,0),FALSE) -I$4</f>
        <v>-0.59621843686233666</v>
      </c>
      <c r="J6" s="2">
        <f>VLOOKUP(DATE(YEAR(J$2), MONTH(J$2)+3*$A6,1), quarterly!$A:$BZ, MATCH("L", quarterly!$2:$2,0),FALSE) -J$4</f>
        <v>-1.3959561943914842</v>
      </c>
      <c r="K6" s="2">
        <f>VLOOKUP(DATE(YEAR(K$2), MONTH(K$2)+3*$A6,1), quarterly!$A:$BZ, MATCH("L", quarterly!$2:$2,0),FALSE) -K$4</f>
        <v>-3.2202248027399527</v>
      </c>
      <c r="L6" s="2">
        <f>VLOOKUP(DATE(YEAR(L$2), MONTH(L$2)+3*$A6,1), quarterly!$A:$BZ, MATCH("L", quarterly!$2:$2,0),FALSE) -L$4</f>
        <v>-3.2202248027399527</v>
      </c>
      <c r="M6" s="2">
        <f t="shared" si="0"/>
        <v>-6.650384360058438</v>
      </c>
      <c r="N6" s="2">
        <f t="shared" si="1"/>
        <v>3.4252597825480433</v>
      </c>
      <c r="O6" s="2">
        <f t="shared" ref="O6:O45" si="4">AVERAGE(E6:K6)</f>
        <v>-1.6165226917778719</v>
      </c>
      <c r="P6" s="2">
        <f t="shared" si="2"/>
        <v>-0.99608731562691044</v>
      </c>
      <c r="Q6" s="2">
        <f t="shared" ref="Q6:Q45" si="5">AVERAGE(F6,H6)</f>
        <v>-0.28611013144004471</v>
      </c>
      <c r="R6" s="2"/>
      <c r="S6" s="2">
        <f>VLOOKUP(DATE(YEAR(S$2),MONTH(S$2)+3*$A6,1),quarterly!$A:$BZ,MATCH("L",quarterly!$2:$2,0),FALSE)-S$4</f>
        <v>1.7686422921483058</v>
      </c>
      <c r="T6" s="2">
        <f>VLOOKUP(DATE(YEAR(T$2),MONTH(T$2)+3*$A6,1),quarterly!$A:$BZ,MATCH("L",quarterly!$2:$2,0),FALSE)-T$4</f>
        <v>3.4525963293097894</v>
      </c>
      <c r="U6" s="2">
        <f>VLOOKUP(DATE(YEAR(U$2),MONTH(U$2)+3*$A6,1),quarterly!$A:$BZ,MATCH("L",quarterly!$2:$2,0),FALSE)-U$4</f>
        <v>4.5123794001389914</v>
      </c>
      <c r="V6" s="2">
        <f>VLOOKUP(DATE(YEAR(V$2),MONTH(V$2)+3*$A6,1),quarterly!$A:$BZ,MATCH("L",quarterly!$2:$2,0),FALSE)-V$4</f>
        <v>4.2946493557116394</v>
      </c>
      <c r="W6" s="2">
        <f>VLOOKUP(DATE(YEAR(W$2),MONTH(W$2)+3*$A6,1),quarterly!$A:$BZ,MATCH("L",quarterly!$2:$2,0),FALSE)-W$4</f>
        <v>2.8142541283556248</v>
      </c>
      <c r="X6" s="2">
        <f>VLOOKUP(DATE(YEAR(X$2),MONTH(X$2)+3*$A6,1),quarterly!$A:$BZ,MATCH("L",quarterly!$2:$2,0),FALSE)-X$4</f>
        <v>-3.6128368065539882</v>
      </c>
      <c r="Y6" s="2">
        <f>VLOOKUP(DATE(YEAR(Y$2),MONTH(Y$2)+3*$A6,1),quarterly!$A:$BZ,MATCH("L",quarterly!$2:$2,0),FALSE)-Y$4</f>
        <v>7.9437730362010202</v>
      </c>
      <c r="Z6" s="2">
        <f>VLOOKUP(DATE(YEAR(Z$2),MONTH(Z$2)+3*$A6,1),quarterly!$A:$BZ,MATCH("L",quarterly!$2:$2,0),FALSE)-Z$4</f>
        <v>1.9018949073340043</v>
      </c>
      <c r="AA6" s="2">
        <f>VLOOKUP(DATE(YEAR(AA$2),MONTH(AA$2)+3*$A6,1),quarterly!$A:$BZ,MATCH("L",quarterly!$2:$2,0),FALSE)-AA$4</f>
        <v>2.5154112550610903</v>
      </c>
      <c r="AB6" s="2">
        <f>VLOOKUP(DATE(YEAR(AB$2),MONTH(AB$2)+3*$A6,1),quarterly!$A:$BZ,MATCH("L",quarterly!$2:$2,0),FALSE)-AB$4</f>
        <v>5.9570648629199949</v>
      </c>
      <c r="AC6" s="2">
        <f>VLOOKUP(DATE(YEAR(AC$2),MONTH(AC$2)+3*$A6,1),quarterly!$A:$BZ,MATCH("L",quarterly!$2:$2,0),FALSE)-AC$4</f>
        <v>5.9570648629199949</v>
      </c>
      <c r="AD6" s="2">
        <f t="shared" si="3"/>
        <v>-3.6128368065539882</v>
      </c>
      <c r="AE6" s="2">
        <f t="shared" ref="AE6:AE45" si="6">MAX(S6:AA6)</f>
        <v>7.9437730362010202</v>
      </c>
      <c r="AF6" s="2">
        <f t="shared" ref="AF6:AF45" si="7">AVERAGE(S6:AB6)</f>
        <v>3.1547828760626473</v>
      </c>
      <c r="AG6" s="2"/>
      <c r="AH6" s="6"/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MATCH("L", quarterly!$2:$2,0),FALSE) -B$4</f>
        <v>-7.9106535168969998</v>
      </c>
      <c r="C7" s="2">
        <f>VLOOKUP(DATE(YEAR(C$2), MONTH(C$2)+3*$A7,1), quarterly!$A:$BZ, MATCH("L", quarterly!$2:$2,0),FALSE) -C$4</f>
        <v>-1.010838718928859</v>
      </c>
      <c r="D7" s="2">
        <f>VLOOKUP(DATE(YEAR(D$2), MONTH(D$2)+3*$A7,1), quarterly!$A:$BZ, MATCH("L", quarterly!$2:$2,0),FALSE) -D$4</f>
        <v>3.023863198995433</v>
      </c>
      <c r="E7" s="2">
        <f>VLOOKUP(DATE(YEAR(E$2), MONTH(E$2)+3*$A7,1), quarterly!$A:$BZ, MATCH("L", quarterly!$2:$2,0),FALSE) -E$4</f>
        <v>0.77786453668079014</v>
      </c>
      <c r="F7" s="2">
        <f>VLOOKUP(DATE(YEAR(F$2), MONTH(F$2)+3*$A7,1), quarterly!$A:$BZ, MATCH("L", quarterly!$2:$2,0),FALSE) -F$4</f>
        <v>-1.6759743453589238</v>
      </c>
      <c r="G7" s="2">
        <f>VLOOKUP(DATE(YEAR(G$2), MONTH(G$2)+3*$A7,1), quarterly!$A:$BZ, MATCH("L", quarterly!$2:$2,0),FALSE) -G$4</f>
        <v>-5.9042655505498587</v>
      </c>
      <c r="H7" s="2">
        <f>VLOOKUP(DATE(YEAR(H$2), MONTH(H$2)+3*$A7,1), quarterly!$A:$BZ, MATCH("L", quarterly!$2:$2,0),FALSE) -H$4</f>
        <v>-2.7032394535795312E-3</v>
      </c>
      <c r="I7" s="2">
        <f>VLOOKUP(DATE(YEAR(I$2), MONTH(I$2)+3*$A7,1), quarterly!$A:$BZ, MATCH("L", quarterly!$2:$2,0),FALSE) -I$4</f>
        <v>0.2977125978299423</v>
      </c>
      <c r="J7" s="2">
        <f>VLOOKUP(DATE(YEAR(J$2), MONTH(J$2)+3*$A7,1), quarterly!$A:$BZ, MATCH("L", quarterly!$2:$2,0),FALSE) -J$4</f>
        <v>-1.2599321192761153</v>
      </c>
      <c r="K7" s="2">
        <f>VLOOKUP(DATE(YEAR(K$2), MONTH(K$2)+3*$A7,1), quarterly!$A:$BZ, MATCH("L", quarterly!$2:$2,0),FALSE) -K$4</f>
        <v>-3.2051624762449791</v>
      </c>
      <c r="L7" s="2">
        <f>VLOOKUP(DATE(YEAR(L$2), MONTH(L$2)+3*$A7,1), quarterly!$A:$BZ, MATCH("L", quarterly!$2:$2,0),FALSE) -L$4</f>
        <v>-3.2051624762449791</v>
      </c>
      <c r="M7" s="2">
        <f t="shared" si="0"/>
        <v>-7.9106535168969998</v>
      </c>
      <c r="N7" s="2">
        <f t="shared" si="1"/>
        <v>3.023863198995433</v>
      </c>
      <c r="O7" s="2">
        <f t="shared" si="4"/>
        <v>-1.567494370910389</v>
      </c>
      <c r="P7" s="2">
        <f t="shared" si="2"/>
        <v>-0.48110976072308648</v>
      </c>
      <c r="Q7" s="2">
        <f t="shared" si="5"/>
        <v>-0.83933879240625164</v>
      </c>
      <c r="R7" s="2"/>
      <c r="S7" s="2">
        <f>VLOOKUP(DATE(YEAR(S$2),MONTH(S$2)+3*$A7,1),quarterly!$A:$BZ,MATCH("L",quarterly!$2:$2,0),FALSE)-S$4</f>
        <v>2.2781995989113963</v>
      </c>
      <c r="T7" s="2">
        <f>VLOOKUP(DATE(YEAR(T$2),MONTH(T$2)+3*$A7,1),quarterly!$A:$BZ,MATCH("L",quarterly!$2:$2,0),FALSE)-T$4</f>
        <v>4.0047200387269939</v>
      </c>
      <c r="U7" s="2">
        <f>VLOOKUP(DATE(YEAR(U$2),MONTH(U$2)+3*$A7,1),quarterly!$A:$BZ,MATCH("L",quarterly!$2:$2,0),FALSE)-U$4</f>
        <v>4.3134393101578894</v>
      </c>
      <c r="V7" s="2">
        <f>VLOOKUP(DATE(YEAR(V$2),MONTH(V$2)+3*$A7,1),quarterly!$A:$BZ,MATCH("L",quarterly!$2:$2,0),FALSE)-V$4</f>
        <v>3.0089973402485102</v>
      </c>
      <c r="W7" s="2">
        <f>VLOOKUP(DATE(YEAR(W$2),MONTH(W$2)+3*$A7,1),quarterly!$A:$BZ,MATCH("L",quarterly!$2:$2,0),FALSE)-W$4</f>
        <v>2.1346519989441322</v>
      </c>
      <c r="X7" s="2">
        <f>VLOOKUP(DATE(YEAR(X$2),MONTH(X$2)+3*$A7,1),quarterly!$A:$BZ,MATCH("L",quarterly!$2:$2,0),FALSE)-X$4</f>
        <v>-3.0298684577808213</v>
      </c>
      <c r="Y7" s="2">
        <f>VLOOKUP(DATE(YEAR(Y$2),MONTH(Y$2)+3*$A7,1),quarterly!$A:$BZ,MATCH("L",quarterly!$2:$2,0),FALSE)-Y$4</f>
        <v>8.0823032315090124</v>
      </c>
      <c r="Z7" s="2">
        <f>VLOOKUP(DATE(YEAR(Z$2),MONTH(Z$2)+3*$A7,1),quarterly!$A:$BZ,MATCH("L",quarterly!$2:$2,0),FALSE)-Z$4</f>
        <v>2.1167753464598675</v>
      </c>
      <c r="AA7" s="2">
        <f>VLOOKUP(DATE(YEAR(AA$2),MONTH(AA$2)+3*$A7,1),quarterly!$A:$BZ,MATCH("L",quarterly!$2:$2,0),FALSE)-AA$4</f>
        <v>2.8852106609399804</v>
      </c>
      <c r="AB7" s="2">
        <f>VLOOKUP(DATE(YEAR(AB$2),MONTH(AB$2)+3*$A7,1),quarterly!$A:$BZ,MATCH("L",quarterly!$2:$2,0),FALSE)-AB$4</f>
        <v>6.58183011395524</v>
      </c>
      <c r="AC7" s="2">
        <f>VLOOKUP(DATE(YEAR(AC$2),MONTH(AC$2)+3*$A7,1),quarterly!$A:$BZ,MATCH("L",quarterly!$2:$2,0),FALSE)-AC$4</f>
        <v>6.58183011395524</v>
      </c>
      <c r="AD7" s="2">
        <f t="shared" si="3"/>
        <v>-3.0298684577808213</v>
      </c>
      <c r="AE7" s="2">
        <f t="shared" si="6"/>
        <v>8.0823032315090124</v>
      </c>
      <c r="AF7" s="2">
        <f t="shared" si="7"/>
        <v>3.2376259182072196</v>
      </c>
      <c r="AG7" s="2"/>
      <c r="AH7" s="6"/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MATCH("L", quarterly!$2:$2,0),FALSE) -B$4</f>
        <v>-7.5171528496361866</v>
      </c>
      <c r="C8" s="2">
        <f>VLOOKUP(DATE(YEAR(C$2), MONTH(C$2)+3*$A8,1), quarterly!$A:$BZ, MATCH("L", quarterly!$2:$2,0),FALSE) -C$4</f>
        <v>-2.4399530157947424</v>
      </c>
      <c r="D8" s="2">
        <f>VLOOKUP(DATE(YEAR(D$2), MONTH(D$2)+3*$A8,1), quarterly!$A:$BZ, MATCH("L", quarterly!$2:$2,0),FALSE) -D$4</f>
        <v>2.8606369192141399</v>
      </c>
      <c r="E8" s="2">
        <f>VLOOKUP(DATE(YEAR(E$2), MONTH(E$2)+3*$A8,1), quarterly!$A:$BZ, MATCH("L", quarterly!$2:$2,0),FALSE) -E$4</f>
        <v>0.68631700547790642</v>
      </c>
      <c r="F8" s="2">
        <f>VLOOKUP(DATE(YEAR(F$2), MONTH(F$2)+3*$A8,1), quarterly!$A:$BZ, MATCH("L", quarterly!$2:$2,0),FALSE) -F$4</f>
        <v>-2.6991523162698661</v>
      </c>
      <c r="G8" s="2">
        <f>VLOOKUP(DATE(YEAR(G$2), MONTH(G$2)+3*$A8,1), quarterly!$A:$BZ, MATCH("L", quarterly!$2:$2,0),FALSE) -G$4</f>
        <v>-6.1241847791599167</v>
      </c>
      <c r="H8" s="2">
        <f>VLOOKUP(DATE(YEAR(H$2), MONTH(H$2)+3*$A8,1), quarterly!$A:$BZ, MATCH("L", quarterly!$2:$2,0),FALSE) -H$4</f>
        <v>2.380496424605159</v>
      </c>
      <c r="I8" s="2">
        <f>VLOOKUP(DATE(YEAR(I$2), MONTH(I$2)+3*$A8,1), quarterly!$A:$BZ, MATCH("L", quarterly!$2:$2,0),FALSE) -I$4</f>
        <v>-8.8304295786443276E-3</v>
      </c>
      <c r="J8" s="2">
        <f>VLOOKUP(DATE(YEAR(J$2), MONTH(J$2)+3*$A8,1), quarterly!$A:$BZ, MATCH("L", quarterly!$2:$2,0),FALSE) -J$4</f>
        <v>-1.0399681057443955</v>
      </c>
      <c r="K8" s="2">
        <f>VLOOKUP(DATE(YEAR(K$2), MONTH(K$2)+3*$A8,1), quarterly!$A:$BZ, MATCH("L", quarterly!$2:$2,0),FALSE) -K$4</f>
        <v>-3.0684379442829512</v>
      </c>
      <c r="L8" s="2">
        <f>VLOOKUP(DATE(YEAR(L$2), MONTH(L$2)+3*$A8,1), quarterly!$A:$BZ, MATCH("L", quarterly!$2:$2,0),FALSE) -L$4</f>
        <v>-3.0684379442829512</v>
      </c>
      <c r="M8" s="2">
        <f t="shared" si="0"/>
        <v>-7.5171528496361866</v>
      </c>
      <c r="N8" s="2">
        <f t="shared" si="1"/>
        <v>2.8606369192141399</v>
      </c>
      <c r="O8" s="2">
        <f t="shared" si="4"/>
        <v>-1.4105371635646726</v>
      </c>
      <c r="P8" s="2">
        <f t="shared" si="2"/>
        <v>-0.5243992676615199</v>
      </c>
      <c r="Q8" s="2">
        <f t="shared" si="5"/>
        <v>-0.15932794583235355</v>
      </c>
      <c r="R8" s="2"/>
      <c r="S8" s="2">
        <f>VLOOKUP(DATE(YEAR(S$2),MONTH(S$2)+3*$A8,1),quarterly!$A:$BZ,MATCH("L",quarterly!$2:$2,0),FALSE)-S$4</f>
        <v>3.1372081202603241</v>
      </c>
      <c r="T8" s="2">
        <f>VLOOKUP(DATE(YEAR(T$2),MONTH(T$2)+3*$A8,1),quarterly!$A:$BZ,MATCH("L",quarterly!$2:$2,0),FALSE)-T$4</f>
        <v>5.6388838313068135</v>
      </c>
      <c r="U8" s="2">
        <f>VLOOKUP(DATE(YEAR(U$2),MONTH(U$2)+3*$A8,1),quarterly!$A:$BZ,MATCH("L",quarterly!$2:$2,0),FALSE)-U$4</f>
        <v>1.8371975636145055</v>
      </c>
      <c r="V8" s="2">
        <f>VLOOKUP(DATE(YEAR(V$2),MONTH(V$2)+3*$A8,1),quarterly!$A:$BZ,MATCH("L",quarterly!$2:$2,0),FALSE)-V$4</f>
        <v>3.2726965616163142</v>
      </c>
      <c r="W8" s="2">
        <f>VLOOKUP(DATE(YEAR(W$2),MONTH(W$2)+3*$A8,1),quarterly!$A:$BZ,MATCH("L",quarterly!$2:$2,0),FALSE)-W$4</f>
        <v>2.7987500483549312</v>
      </c>
      <c r="X8" s="2">
        <f>VLOOKUP(DATE(YEAR(X$2),MONTH(X$2)+3*$A8,1),quarterly!$A:$BZ,MATCH("L",quarterly!$2:$2,0),FALSE)-X$4</f>
        <v>-1.2131196405927667</v>
      </c>
      <c r="Y8" s="2">
        <f>VLOOKUP(DATE(YEAR(Y$2),MONTH(Y$2)+3*$A8,1),quarterly!$A:$BZ,MATCH("L",quarterly!$2:$2,0),FALSE)-Y$4</f>
        <v>8.2235883191487655</v>
      </c>
      <c r="Z8" s="2">
        <f>VLOOKUP(DATE(YEAR(Z$2),MONTH(Z$2)+3*$A8,1),quarterly!$A:$BZ,MATCH("L",quarterly!$2:$2,0),FALSE)-Z$4</f>
        <v>2.8845510213540373</v>
      </c>
      <c r="AA8" s="2">
        <f>VLOOKUP(DATE(YEAR(AA$2),MONTH(AA$2)+3*$A8,1),quarterly!$A:$BZ,MATCH("L",quarterly!$2:$2,0),FALSE)-AA$4</f>
        <v>2.8402473877656438</v>
      </c>
      <c r="AB8" s="2">
        <f>VLOOKUP(DATE(YEAR(AB$2),MONTH(AB$2)+3*$A8,1),quarterly!$A:$BZ,MATCH("L",quarterly!$2:$2,0),FALSE)-AB$4</f>
        <v>7.332750810306143</v>
      </c>
      <c r="AC8" s="2">
        <f>VLOOKUP(DATE(YEAR(AC$2),MONTH(AC$2)+3*$A8,1),quarterly!$A:$BZ,MATCH("L",quarterly!$2:$2,0),FALSE)-AC$4</f>
        <v>7.332750810306143</v>
      </c>
      <c r="AD8" s="2">
        <f t="shared" si="3"/>
        <v>-1.2131196405927667</v>
      </c>
      <c r="AE8" s="2">
        <f t="shared" si="6"/>
        <v>8.2235883191487655</v>
      </c>
      <c r="AF8" s="2">
        <f t="shared" si="7"/>
        <v>3.6752754023134715</v>
      </c>
      <c r="AG8" s="2"/>
      <c r="AH8" s="6"/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MATCH("L", quarterly!$2:$2,0),FALSE) -B$4</f>
        <v>-5.2927894683662471</v>
      </c>
      <c r="C9" s="2">
        <f>VLOOKUP(DATE(YEAR(C$2), MONTH(C$2)+3*$A9,1), quarterly!$A:$BZ, MATCH("L", quarterly!$2:$2,0),FALSE) -C$4</f>
        <v>-2.9184162023421609</v>
      </c>
      <c r="D9" s="2">
        <f>VLOOKUP(DATE(YEAR(D$2), MONTH(D$2)+3*$A9,1), quarterly!$A:$BZ, MATCH("L", quarterly!$2:$2,0),FALSE) -D$4</f>
        <v>2.1976421648667301</v>
      </c>
      <c r="E9" s="2">
        <f>VLOOKUP(DATE(YEAR(E$2), MONTH(E$2)+3*$A9,1), quarterly!$A:$BZ, MATCH("L", quarterly!$2:$2,0),FALSE) -E$4</f>
        <v>0.203811295296914</v>
      </c>
      <c r="F9" s="2">
        <f>VLOOKUP(DATE(YEAR(F$2), MONTH(F$2)+3*$A9,1), quarterly!$A:$BZ, MATCH("L", quarterly!$2:$2,0),FALSE) -F$4</f>
        <v>-4.1047445645751317</v>
      </c>
      <c r="G9" s="2">
        <f>VLOOKUP(DATE(YEAR(G$2), MONTH(G$2)+3*$A9,1), quarterly!$A:$BZ, MATCH("L", quarterly!$2:$2,0),FALSE) -G$4</f>
        <v>-5.5412164303867506</v>
      </c>
      <c r="H9" s="2">
        <f>VLOOKUP(DATE(YEAR(H$2), MONTH(H$2)+3*$A9,1), quarterly!$A:$BZ, MATCH("L", quarterly!$2:$2,0),FALSE) -H$4</f>
        <v>2.7113143598871661</v>
      </c>
      <c r="I9" s="2">
        <f>VLOOKUP(DATE(YEAR(I$2), MONTH(I$2)+3*$A9,1), quarterly!$A:$BZ, MATCH("L", quarterly!$2:$2,0),FALSE) -I$4</f>
        <v>0.20605000954721897</v>
      </c>
      <c r="J9" s="2">
        <f>VLOOKUP(DATE(YEAR(J$2), MONTH(J$2)+3*$A9,1), quarterly!$A:$BZ, MATCH("L", quarterly!$2:$2,0),FALSE) -J$4</f>
        <v>-1.0905166710594489</v>
      </c>
      <c r="K9" s="2">
        <f>VLOOKUP(DATE(YEAR(K$2), MONTH(K$2)+3*$A9,1), quarterly!$A:$BZ, MATCH("L", quarterly!$2:$2,0),FALSE) -K$4</f>
        <v>-2.5381705424549583</v>
      </c>
      <c r="L9" s="2">
        <f>VLOOKUP(DATE(YEAR(L$2), MONTH(L$2)+3*$A9,1), quarterly!$A:$BZ, MATCH("L", quarterly!$2:$2,0),FALSE) -L$4</f>
        <v>-2.5381705424549583</v>
      </c>
      <c r="M9" s="2">
        <f t="shared" si="0"/>
        <v>-5.5412164303867506</v>
      </c>
      <c r="N9" s="2">
        <f t="shared" si="1"/>
        <v>2.7113143598871661</v>
      </c>
      <c r="O9" s="2">
        <f t="shared" si="4"/>
        <v>-1.4504960776778557</v>
      </c>
      <c r="P9" s="2">
        <f t="shared" si="2"/>
        <v>-0.44223333075611498</v>
      </c>
      <c r="Q9" s="2">
        <f t="shared" si="5"/>
        <v>-0.69671510234398282</v>
      </c>
      <c r="R9" s="2"/>
      <c r="S9" s="2">
        <f>VLOOKUP(DATE(YEAR(S$2),MONTH(S$2)+3*$A9,1),quarterly!$A:$BZ,MATCH("L",quarterly!$2:$2,0),FALSE)-S$4</f>
        <v>3.4970330018080285</v>
      </c>
      <c r="T9" s="2">
        <f>VLOOKUP(DATE(YEAR(T$2),MONTH(T$2)+3*$A9,1),quarterly!$A:$BZ,MATCH("L",quarterly!$2:$2,0),FALSE)-T$4</f>
        <v>6.4818980492656912</v>
      </c>
      <c r="U9" s="2">
        <f>VLOOKUP(DATE(YEAR(U$2),MONTH(U$2)+3*$A9,1),quarterly!$A:$BZ,MATCH("L",quarterly!$2:$2,0),FALSE)-U$4</f>
        <v>-0.99493079311631183</v>
      </c>
      <c r="V9" s="2">
        <f>VLOOKUP(DATE(YEAR(V$2),MONTH(V$2)+3*$A9,1),quarterly!$A:$BZ,MATCH("L",quarterly!$2:$2,0),FALSE)-V$4</f>
        <v>3.3173066194528755</v>
      </c>
      <c r="W9" s="2">
        <f>VLOOKUP(DATE(YEAR(W$2),MONTH(W$2)+3*$A9,1),quarterly!$A:$BZ,MATCH("L",quarterly!$2:$2,0),FALSE)-W$4</f>
        <v>3.8405497613486324</v>
      </c>
      <c r="X9" s="2">
        <f>VLOOKUP(DATE(YEAR(X$2),MONTH(X$2)+3*$A9,1),quarterly!$A:$BZ,MATCH("L",quarterly!$2:$2,0),FALSE)-X$4</f>
        <v>-0.82256033679734686</v>
      </c>
      <c r="Y9" s="2">
        <f>VLOOKUP(DATE(YEAR(Y$2),MONTH(Y$2)+3*$A9,1),quarterly!$A:$BZ,MATCH("L",quarterly!$2:$2,0),FALSE)-Y$4</f>
        <v>8.0460606811841142</v>
      </c>
      <c r="Z9" s="2">
        <f>VLOOKUP(DATE(YEAR(Z$2),MONTH(Z$2)+3*$A9,1),quarterly!$A:$BZ,MATCH("L",quarterly!$2:$2,0),FALSE)-Z$4</f>
        <v>2.432290693440514</v>
      </c>
      <c r="AA9" s="2">
        <f>VLOOKUP(DATE(YEAR(AA$2),MONTH(AA$2)+3*$A9,1),quarterly!$A:$BZ,MATCH("L",quarterly!$2:$2,0),FALSE)-AA$4</f>
        <v>4.1044138538222921</v>
      </c>
      <c r="AB9" s="2">
        <f>VLOOKUP(DATE(YEAR(AB$2),MONTH(AB$2)+3*$A9,1),quarterly!$A:$BZ,MATCH("L",quarterly!$2:$2,0),FALSE)-AB$4</f>
        <v>7.6031450242584224</v>
      </c>
      <c r="AC9" s="2">
        <f>VLOOKUP(DATE(YEAR(AC$2),MONTH(AC$2)+3*$A9,1),quarterly!$A:$BZ,MATCH("L",quarterly!$2:$2,0),FALSE)-AC$4</f>
        <v>7.6031450242584224</v>
      </c>
      <c r="AD9" s="2">
        <f t="shared" si="3"/>
        <v>-0.99493079311631183</v>
      </c>
      <c r="AE9" s="2">
        <f t="shared" si="6"/>
        <v>8.0460606811841142</v>
      </c>
      <c r="AF9" s="2">
        <f t="shared" si="7"/>
        <v>3.7505206554666914</v>
      </c>
      <c r="AG9" s="2"/>
      <c r="AH9" s="6"/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MATCH("L", quarterly!$2:$2,0),FALSE) -B$4</f>
        <v>-2.7872289897038041</v>
      </c>
      <c r="C10" s="2">
        <f>VLOOKUP(DATE(YEAR(C$2), MONTH(C$2)+3*$A10,1), quarterly!$A:$BZ, MATCH("L", quarterly!$2:$2,0),FALSE) -C$4</f>
        <v>-2.366292492924956</v>
      </c>
      <c r="D10" s="2">
        <f>VLOOKUP(DATE(YEAR(D$2), MONTH(D$2)+3*$A10,1), quarterly!$A:$BZ, MATCH("L", quarterly!$2:$2,0),FALSE) -D$4</f>
        <v>1.9987020748856277</v>
      </c>
      <c r="E10" s="2">
        <f>VLOOKUP(DATE(YEAR(E$2), MONTH(E$2)+3*$A10,1), quarterly!$A:$BZ, MATCH("L", quarterly!$2:$2,0),FALSE) -E$4</f>
        <v>-8.907651480317158E-2</v>
      </c>
      <c r="F10" s="2">
        <f>VLOOKUP(DATE(YEAR(F$2), MONTH(F$2)+3*$A10,1), quarterly!$A:$BZ, MATCH("L", quarterly!$2:$2,0),FALSE) -F$4</f>
        <v>-4.1513512648188113</v>
      </c>
      <c r="G10" s="2">
        <f>VLOOKUP(DATE(YEAR(G$2), MONTH(G$2)+3*$A10,1), quarterly!$A:$BZ, MATCH("L", quarterly!$2:$2,0),FALSE) -G$4</f>
        <v>-3.7244676131986956</v>
      </c>
      <c r="H10" s="2">
        <f>VLOOKUP(DATE(YEAR(H$2), MONTH(H$2)+3*$A10,1), quarterly!$A:$BZ, MATCH("L", quarterly!$2:$2,0),FALSE) -H$4</f>
        <v>3.2459437051421332</v>
      </c>
      <c r="I10" s="2">
        <f>VLOOKUP(DATE(YEAR(I$2), MONTH(I$2)+3*$A10,1), quarterly!$A:$BZ, MATCH("L", quarterly!$2:$2,0),FALSE) -I$4</f>
        <v>0.97382568444138873</v>
      </c>
      <c r="J10" s="2">
        <f>VLOOKUP(DATE(YEAR(J$2), MONTH(J$2)+3*$A10,1), quarterly!$A:$BZ, MATCH("L", quarterly!$2:$2,0),FALSE) -J$4</f>
        <v>-0.7207172651805589</v>
      </c>
      <c r="K10" s="2">
        <f>VLOOKUP(DATE(YEAR(K$2), MONTH(K$2)+3*$A10,1), quarterly!$A:$BZ, MATCH("L", quarterly!$2:$2,0),FALSE) -K$4</f>
        <v>-2.165339932288425</v>
      </c>
      <c r="L10" s="2">
        <f>VLOOKUP(DATE(YEAR(L$2), MONTH(L$2)+3*$A10,1), quarterly!$A:$BZ, MATCH("L", quarterly!$2:$2,0),FALSE) -L$4</f>
        <v>-2.165339932288425</v>
      </c>
      <c r="M10" s="2">
        <f t="shared" si="0"/>
        <v>-4.1513512648188113</v>
      </c>
      <c r="N10" s="2">
        <f t="shared" si="1"/>
        <v>3.2459437051421332</v>
      </c>
      <c r="O10" s="2">
        <f t="shared" si="4"/>
        <v>-0.94731188581516312</v>
      </c>
      <c r="P10" s="2">
        <f t="shared" si="2"/>
        <v>0.12655420963041492</v>
      </c>
      <c r="Q10" s="2">
        <f t="shared" si="5"/>
        <v>-0.45270377983833909</v>
      </c>
      <c r="R10" s="2"/>
      <c r="S10" s="2">
        <f>VLOOKUP(DATE(YEAR(S$2),MONTH(S$2)+3*$A10,1),quarterly!$A:$BZ,MATCH("L",quarterly!$2:$2,0),FALSE)-S$4</f>
        <v>2.148642780193077</v>
      </c>
      <c r="T10" s="2">
        <f>VLOOKUP(DATE(YEAR(T$2),MONTH(T$2)+3*$A10,1),quarterly!$A:$BZ,MATCH("L",quarterly!$2:$2,0),FALSE)-T$4</f>
        <v>7.790521769364303</v>
      </c>
      <c r="U10" s="2">
        <f>VLOOKUP(DATE(YEAR(U$2),MONTH(U$2)+3*$A10,1),quarterly!$A:$BZ,MATCH("L",quarterly!$2:$2,0),FALSE)-U$4</f>
        <v>-2.0575732214940614</v>
      </c>
      <c r="V10" s="2">
        <f>VLOOKUP(DATE(YEAR(V$2),MONTH(V$2)+3*$A10,1),quarterly!$A:$BZ,MATCH("L",quarterly!$2:$2,0),FALSE)-V$4</f>
        <v>2.9353314564914319</v>
      </c>
      <c r="W10" s="2">
        <f>VLOOKUP(DATE(YEAR(W$2),MONTH(W$2)+3*$A10,1),quarterly!$A:$BZ,MATCH("L",quarterly!$2:$2,0),FALSE)-W$4</f>
        <v>3.9877966886802816</v>
      </c>
      <c r="X10" s="2">
        <f>VLOOKUP(DATE(YEAR(X$2),MONTH(X$2)+3*$A10,1),quarterly!$A:$BZ,MATCH("L",quarterly!$2:$2,0),FALSE)-X$4</f>
        <v>-0.18814848528829797</v>
      </c>
      <c r="Y10" s="2">
        <f>VLOOKUP(DATE(YEAR(Y$2),MONTH(Y$2)+3*$A10,1),quarterly!$A:$BZ,MATCH("L",quarterly!$2:$2,0),FALSE)-Y$4</f>
        <v>7.1637112795782976</v>
      </c>
      <c r="Z10" s="2">
        <f>VLOOKUP(DATE(YEAR(Z$2),MONTH(Z$2)+3*$A10,1),quarterly!$A:$BZ,MATCH("L",quarterly!$2:$2,0),FALSE)-Z$4</f>
        <v>3.4414363270737338</v>
      </c>
      <c r="AA10" s="2">
        <f>VLOOKUP(DATE(YEAR(AA$2),MONTH(AA$2)+3*$A10,1),quarterly!$A:$BZ,MATCH("L",quarterly!$2:$2,0),FALSE)-AA$4</f>
        <v>3.3892471682169121</v>
      </c>
      <c r="AB10" s="2">
        <f>VLOOKUP(DATE(YEAR(AB$2),MONTH(AB$2)+3*$A10,1),quarterly!$A:$BZ,MATCH("L",quarterly!$2:$2,0),FALSE)-AB$4</f>
        <v>8.1554183051157842</v>
      </c>
      <c r="AC10" s="2">
        <f>VLOOKUP(DATE(YEAR(AC$2),MONTH(AC$2)+3*$A10,1),quarterly!$A:$BZ,MATCH("L",quarterly!$2:$2,0),FALSE)-AC$4</f>
        <v>8.1554183051157842</v>
      </c>
      <c r="AD10" s="2">
        <f t="shared" si="3"/>
        <v>-2.0575732214940614</v>
      </c>
      <c r="AE10" s="2">
        <f t="shared" si="6"/>
        <v>7.790521769364303</v>
      </c>
      <c r="AF10" s="2">
        <f t="shared" si="7"/>
        <v>3.6766384067931464</v>
      </c>
      <c r="AG10" s="2"/>
      <c r="AH10" s="6"/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MATCH("L", quarterly!$2:$2,0),FALSE) -B$4</f>
        <v>-2.2776716829407135</v>
      </c>
      <c r="C11" s="2">
        <f>VLOOKUP(DATE(YEAR(C$2), MONTH(C$2)+3*$A11,1), quarterly!$A:$BZ, MATCH("L", quarterly!$2:$2,0),FALSE) -C$4</f>
        <v>-0.73212870034513688</v>
      </c>
      <c r="D11" s="2">
        <f>VLOOKUP(DATE(YEAR(D$2), MONTH(D$2)+3*$A11,1), quarterly!$A:$BZ, MATCH("L", quarterly!$2:$2,0),FALSE) -D$4</f>
        <v>-0.47753967165775579</v>
      </c>
      <c r="E11" s="2">
        <f>VLOOKUP(DATE(YEAR(E$2), MONTH(E$2)+3*$A11,1), quarterly!$A:$BZ, MATCH("L", quarterly!$2:$2,0),FALSE) -E$4</f>
        <v>-1.3747285302663006</v>
      </c>
      <c r="F11" s="2">
        <f>VLOOKUP(DATE(YEAR(F$2), MONTH(F$2)+3*$A11,1), quarterly!$A:$BZ, MATCH("L", quarterly!$2:$2,0),FALSE) -F$4</f>
        <v>-4.0350923489151178</v>
      </c>
      <c r="G11" s="2">
        <f>VLOOKUP(DATE(YEAR(G$2), MONTH(G$2)+3*$A11,1), quarterly!$A:$BZ, MATCH("L", quarterly!$2:$2,0),FALSE) -G$4</f>
        <v>-3.3339083094032755</v>
      </c>
      <c r="H11" s="2">
        <f>VLOOKUP(DATE(YEAR(H$2), MONTH(H$2)+3*$A11,1), quarterly!$A:$BZ, MATCH("L", quarterly!$2:$2,0),FALSE) -H$4</f>
        <v>3.3330505413988121</v>
      </c>
      <c r="I11" s="2">
        <f>VLOOKUP(DATE(YEAR(I$2), MONTH(I$2)+3*$A11,1), quarterly!$A:$BZ, MATCH("L", quarterly!$2:$2,0),FALSE) -I$4</f>
        <v>0.52156535652786518</v>
      </c>
      <c r="J11" s="2">
        <f>VLOOKUP(DATE(YEAR(J$2), MONTH(J$2)+3*$A11,1), quarterly!$A:$BZ, MATCH("L", quarterly!$2:$2,0),FALSE) -J$4</f>
        <v>-0.76568053835489547</v>
      </c>
      <c r="K11" s="2">
        <f>VLOOKUP(DATE(YEAR(K$2), MONTH(K$2)+3*$A11,1), quarterly!$A:$BZ, MATCH("L", quarterly!$2:$2,0),FALSE) -K$4</f>
        <v>-1.7547431592045561</v>
      </c>
      <c r="L11" s="2">
        <f>VLOOKUP(DATE(YEAR(L$2), MONTH(L$2)+3*$A11,1), quarterly!$A:$BZ, MATCH("L", quarterly!$2:$2,0),FALSE) -L$4</f>
        <v>-1.7547431592045561</v>
      </c>
      <c r="M11" s="2">
        <f t="shared" si="0"/>
        <v>-4.0350923489151178</v>
      </c>
      <c r="N11" s="2">
        <f t="shared" si="1"/>
        <v>3.3330505413988121</v>
      </c>
      <c r="O11" s="2">
        <f t="shared" si="4"/>
        <v>-1.0585052840310671</v>
      </c>
      <c r="P11" s="2">
        <f t="shared" si="2"/>
        <v>-0.12205759091351515</v>
      </c>
      <c r="Q11" s="2">
        <f t="shared" si="5"/>
        <v>-0.35102090375815287</v>
      </c>
      <c r="R11" s="2"/>
      <c r="S11" s="2">
        <f>VLOOKUP(DATE(YEAR(S$2),MONTH(S$2)+3*$A11,1),quarterly!$A:$BZ,MATCH("L",quarterly!$2:$2,0),FALSE)-S$4</f>
        <v>2.3468404312957816</v>
      </c>
      <c r="T11" s="2">
        <f>VLOOKUP(DATE(YEAR(T$2),MONTH(T$2)+3*$A11,1),quarterly!$A:$BZ,MATCH("L",quarterly!$2:$2,0),FALSE)-T$4</f>
        <v>8.7157463192397486</v>
      </c>
      <c r="U11" s="2">
        <f>VLOOKUP(DATE(YEAR(U$2),MONTH(U$2)+3*$A11,1),quarterly!$A:$BZ,MATCH("L",quarterly!$2:$2,0),FALSE)-U$4</f>
        <v>-1.5224372658554475</v>
      </c>
      <c r="V11" s="2">
        <f>VLOOKUP(DATE(YEAR(V$2),MONTH(V$2)+3*$A11,1),quarterly!$A:$BZ,MATCH("L",quarterly!$2:$2,0),FALSE)-V$4</f>
        <v>3.2944956624870594</v>
      </c>
      <c r="W11" s="2">
        <f>VLOOKUP(DATE(YEAR(W$2),MONTH(W$2)+3*$A11,1),quarterly!$A:$BZ,MATCH("L",quarterly!$2:$2,0),FALSE)-W$4</f>
        <v>4.3491041061171121</v>
      </c>
      <c r="X11" s="2">
        <f>VLOOKUP(DATE(YEAR(X$2),MONTH(X$2)+3*$A11,1),quarterly!$A:$BZ,MATCH("L",quarterly!$2:$2,0),FALSE)-X$4</f>
        <v>-4.4344051623740555E-2</v>
      </c>
      <c r="Y11" s="2">
        <f>VLOOKUP(DATE(YEAR(Y$2),MONTH(Y$2)+3*$A11,1),quarterly!$A:$BZ,MATCH("L",quarterly!$2:$2,0),FALSE)-Y$4</f>
        <v>5.2632050958508882</v>
      </c>
      <c r="Z11" s="2">
        <f>VLOOKUP(DATE(YEAR(Z$2),MONTH(Z$2)+3*$A11,1),quarterly!$A:$BZ,MATCH("L",quarterly!$2:$2,0),FALSE)-Z$4</f>
        <v>3.0672474458871468</v>
      </c>
      <c r="AA11" s="2">
        <f>VLOOKUP(DATE(YEAR(AA$2),MONTH(AA$2)+3*$A11,1),quarterly!$A:$BZ,MATCH("L",quarterly!$2:$2,0),FALSE)-AA$4</f>
        <v>4.1502639760780795</v>
      </c>
      <c r="AB11" s="2">
        <f>VLOOKUP(DATE(YEAR(AB$2),MONTH(AB$2)+3*$A11,1),quarterly!$A:$BZ,MATCH("L",quarterly!$2:$2,0),FALSE)-AB$4</f>
        <v>8.2032466246587212</v>
      </c>
      <c r="AC11" s="2">
        <f>VLOOKUP(DATE(YEAR(AC$2),MONTH(AC$2)+3*$A11,1),quarterly!$A:$BZ,MATCH("L",quarterly!$2:$2,0),FALSE)-AC$4</f>
        <v>8.2032466246587212</v>
      </c>
      <c r="AD11" s="2">
        <f t="shared" si="3"/>
        <v>-1.5224372658554475</v>
      </c>
      <c r="AE11" s="2">
        <f t="shared" si="6"/>
        <v>8.7157463192397486</v>
      </c>
      <c r="AF11" s="2">
        <f t="shared" si="7"/>
        <v>3.7823368344135355</v>
      </c>
      <c r="AG11" s="2"/>
      <c r="AH11" s="6"/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MATCH("L", quarterly!$2:$2,0),FALSE) -B$4</f>
        <v>-1.4186631615917857</v>
      </c>
      <c r="C12" s="2">
        <f>VLOOKUP(DATE(YEAR(C$2), MONTH(C$2)+3*$A12,1), quarterly!$A:$BZ, MATCH("L", quarterly!$2:$2,0),FALSE) -C$4</f>
        <v>0.11088551761374044</v>
      </c>
      <c r="D12" s="2">
        <f>VLOOKUP(DATE(YEAR(D$2), MONTH(D$2)+3*$A12,1), quarterly!$A:$BZ, MATCH("L", quarterly!$2:$2,0),FALSE) -D$4</f>
        <v>-3.3096680283885731</v>
      </c>
      <c r="E12" s="2">
        <f>VLOOKUP(DATE(YEAR(E$2), MONTH(E$2)+3*$A12,1), quarterly!$A:$BZ, MATCH("L", quarterly!$2:$2,0),FALSE) -E$4</f>
        <v>-1.1110293088984964</v>
      </c>
      <c r="F12" s="2">
        <f>VLOOKUP(DATE(YEAR(F$2), MONTH(F$2)+3*$A12,1), quarterly!$A:$BZ, MATCH("L", quarterly!$2:$2,0),FALSE) -F$4</f>
        <v>-4.71469447832661</v>
      </c>
      <c r="G12" s="2">
        <f>VLOOKUP(DATE(YEAR(G$2), MONTH(G$2)+3*$A12,1), quarterly!$A:$BZ, MATCH("L", quarterly!$2:$2,0),FALSE) -G$4</f>
        <v>-2.6994964578942269</v>
      </c>
      <c r="H12" s="2">
        <f>VLOOKUP(DATE(YEAR(H$2), MONTH(H$2)+3*$A12,1), quarterly!$A:$BZ, MATCH("L", quarterly!$2:$2,0),FALSE) -H$4</f>
        <v>3.4715807367068034</v>
      </c>
      <c r="I12" s="2">
        <f>VLOOKUP(DATE(YEAR(I$2), MONTH(I$2)+3*$A12,1), quarterly!$A:$BZ, MATCH("L", quarterly!$2:$2,0),FALSE) -I$4</f>
        <v>1.5307109901610851</v>
      </c>
      <c r="J12" s="2">
        <f>VLOOKUP(DATE(YEAR(J$2), MONTH(J$2)+3*$A12,1), quarterly!$A:$BZ, MATCH("L", quarterly!$2:$2,0),FALSE) -J$4</f>
        <v>0.49848592770175237</v>
      </c>
      <c r="K12" s="2">
        <f>VLOOKUP(DATE(YEAR(K$2), MONTH(K$2)+3*$A12,1), quarterly!$A:$BZ, MATCH("L", quarterly!$2:$2,0),FALSE) -K$4</f>
        <v>-1.9457128264693029</v>
      </c>
      <c r="L12" s="2">
        <f>VLOOKUP(DATE(YEAR(L$2), MONTH(L$2)+3*$A12,1), quarterly!$A:$BZ, MATCH("L", quarterly!$2:$2,0),FALSE) -L$4</f>
        <v>-1.9457128264693029</v>
      </c>
      <c r="M12" s="2">
        <f t="shared" si="0"/>
        <v>-4.71469447832661</v>
      </c>
      <c r="N12" s="2">
        <f t="shared" si="1"/>
        <v>3.4715807367068034</v>
      </c>
      <c r="O12" s="2">
        <f t="shared" si="4"/>
        <v>-0.71002220243128511</v>
      </c>
      <c r="P12" s="2">
        <f t="shared" si="2"/>
        <v>1.0145984589314188</v>
      </c>
      <c r="Q12" s="2">
        <f t="shared" si="5"/>
        <v>-0.62155687080990329</v>
      </c>
      <c r="R12" s="2"/>
      <c r="S12" s="2">
        <f>VLOOKUP(DATE(YEAR(S$2),MONTH(S$2)+3*$A12,1),quarterly!$A:$BZ,MATCH("L",quarterly!$2:$2,0),FALSE)-S$4</f>
        <v>2.659191250579493</v>
      </c>
      <c r="T12" s="2">
        <f>VLOOKUP(DATE(YEAR(T$2),MONTH(T$2)+3*$A12,1),quarterly!$A:$BZ,MATCH("L",quarterly!$2:$2,0),FALSE)-T$4</f>
        <v>8.2553985966636567</v>
      </c>
      <c r="U12" s="2">
        <f>VLOOKUP(DATE(YEAR(U$2),MONTH(U$2)+3*$A12,1),quarterly!$A:$BZ,MATCH("L",quarterly!$2:$2,0),FALSE)-U$4</f>
        <v>-0.22333622246717155</v>
      </c>
      <c r="V12" s="2">
        <f>VLOOKUP(DATE(YEAR(V$2),MONTH(V$2)+3*$A12,1),quarterly!$A:$BZ,MATCH("L",quarterly!$2:$2,0),FALSE)-V$4</f>
        <v>3.4958470502642482</v>
      </c>
      <c r="W12" s="2">
        <f>VLOOKUP(DATE(YEAR(W$2),MONTH(W$2)+3*$A12,1),quarterly!$A:$BZ,MATCH("L",quarterly!$2:$2,0),FALSE)-W$4</f>
        <v>4.7819288015829349</v>
      </c>
      <c r="X12" s="2">
        <f>VLOOKUP(DATE(YEAR(X$2),MONTH(X$2)+3*$A12,1),quarterly!$A:$BZ,MATCH("L",quarterly!$2:$2,0),FALSE)-X$4</f>
        <v>2.338855612434998</v>
      </c>
      <c r="Y12" s="2">
        <f>VLOOKUP(DATE(YEAR(Y$2),MONTH(Y$2)+3*$A12,1),quarterly!$A:$BZ,MATCH("L",quarterly!$2:$2,0),FALSE)-Y$4</f>
        <v>4.6523633069723687</v>
      </c>
      <c r="Z12" s="2">
        <f>VLOOKUP(DATE(YEAR(Z$2),MONTH(Z$2)+3*$A12,1),quarterly!$A:$BZ,MATCH("L",quarterly!$2:$2,0),FALSE)-Z$4</f>
        <v>3.8298511193973268</v>
      </c>
      <c r="AA12" s="2">
        <f>VLOOKUP(DATE(YEAR(AA$2),MONTH(AA$2)+3*$A12,1),quarterly!$A:$BZ,MATCH("L",quarterly!$2:$2,0),FALSE)-AA$4</f>
        <v>4.5222888291623971</v>
      </c>
      <c r="AB12" s="2">
        <f>VLOOKUP(DATE(YEAR(AB$2),MONTH(AB$2)+3*$A12,1),quarterly!$A:$BZ,MATCH("L",quarterly!$2:$2,0),FALSE)-AB$4</f>
        <v>8.1858052546829736</v>
      </c>
      <c r="AC12" s="2">
        <f>VLOOKUP(DATE(YEAR(AC$2),MONTH(AC$2)+3*$A12,1),quarterly!$A:$BZ,MATCH("L",quarterly!$2:$2,0),FALSE)-AC$4</f>
        <v>8.1858052546829736</v>
      </c>
      <c r="AD12" s="2">
        <f t="shared" si="3"/>
        <v>-0.22333622246717155</v>
      </c>
      <c r="AE12" s="2">
        <f t="shared" si="6"/>
        <v>8.2553985966636567</v>
      </c>
      <c r="AF12" s="2">
        <f t="shared" si="7"/>
        <v>4.2498193599273231</v>
      </c>
      <c r="AG12" s="2"/>
      <c r="AH12" s="6"/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MATCH("L", quarterly!$2:$2,0),FALSE) -B$4</f>
        <v>-1.0588382800440812</v>
      </c>
      <c r="C13" s="2">
        <f>VLOOKUP(DATE(YEAR(C$2), MONTH(C$2)+3*$A13,1), quarterly!$A:$BZ, MATCH("L", quarterly!$2:$2,0),FALSE) -C$4</f>
        <v>1.4195092377123526</v>
      </c>
      <c r="D13" s="2">
        <f>VLOOKUP(DATE(YEAR(D$2), MONTH(D$2)+3*$A13,1), quarterly!$A:$BZ, MATCH("L", quarterly!$2:$2,0),FALSE) -D$4</f>
        <v>-4.3723104567663231</v>
      </c>
      <c r="E13" s="2">
        <f>VLOOKUP(DATE(YEAR(E$2), MONTH(E$2)+3*$A13,1), quarterly!$A:$BZ, MATCH("L", quarterly!$2:$2,0),FALSE) -E$4</f>
        <v>-1.066419251061935</v>
      </c>
      <c r="F13" s="2">
        <f>VLOOKUP(DATE(YEAR(F$2), MONTH(F$2)+3*$A13,1), quarterly!$A:$BZ, MATCH("L", quarterly!$2:$2,0),FALSE) -F$4</f>
        <v>-4.050596428915811</v>
      </c>
      <c r="G13" s="2">
        <f>VLOOKUP(DATE(YEAR(G$2), MONTH(G$2)+3*$A13,1), quarterly!$A:$BZ, MATCH("L", quarterly!$2:$2,0),FALSE) -G$4</f>
        <v>-2.5556920242296695</v>
      </c>
      <c r="H13" s="2">
        <f>VLOOKUP(DATE(YEAR(H$2), MONTH(H$2)+3*$A13,1), quarterly!$A:$BZ, MATCH("L", quarterly!$2:$2,0),FALSE) -H$4</f>
        <v>3.6128658243465575</v>
      </c>
      <c r="I13" s="2">
        <f>VLOOKUP(DATE(YEAR(I$2), MONTH(I$2)+3*$A13,1), quarterly!$A:$BZ, MATCH("L", quarterly!$2:$2,0),FALSE) -I$4</f>
        <v>1.1565221089744981</v>
      </c>
      <c r="J13" s="2">
        <f>VLOOKUP(DATE(YEAR(J$2), MONTH(J$2)+3*$A13,1), quarterly!$A:$BZ, MATCH("L", quarterly!$2:$2,0),FALSE) -J$4</f>
        <v>-0.21668075790362717</v>
      </c>
      <c r="K13" s="2">
        <f>VLOOKUP(DATE(YEAR(K$2), MONTH(K$2)+3*$A13,1), quarterly!$A:$BZ, MATCH("L", quarterly!$2:$2,0),FALSE) -K$4</f>
        <v>-1.3209475754340581</v>
      </c>
      <c r="L13" s="2">
        <f>VLOOKUP(DATE(YEAR(L$2), MONTH(L$2)+3*$A13,1), quarterly!$A:$BZ, MATCH("L", quarterly!$2:$2,0),FALSE) -L$4</f>
        <v>-1.3209475754340581</v>
      </c>
      <c r="M13" s="2">
        <f t="shared" si="0"/>
        <v>-4.3723104567663231</v>
      </c>
      <c r="N13" s="2">
        <f t="shared" si="1"/>
        <v>3.6128658243465575</v>
      </c>
      <c r="O13" s="2">
        <f t="shared" si="4"/>
        <v>-0.63442115774629215</v>
      </c>
      <c r="P13" s="2">
        <f t="shared" si="2"/>
        <v>0.46992067553543548</v>
      </c>
      <c r="Q13" s="2">
        <f t="shared" si="5"/>
        <v>-0.21886530228462675</v>
      </c>
      <c r="R13" s="2"/>
      <c r="S13" s="2">
        <f>VLOOKUP(DATE(YEAR(S$2),MONTH(S$2)+3*$A13,1),quarterly!$A:$BZ,MATCH("L",quarterly!$2:$2,0),FALSE)-S$4</f>
        <v>1.5157210985486427</v>
      </c>
      <c r="T13" s="2">
        <f>VLOOKUP(DATE(YEAR(T$2),MONTH(T$2)+3*$A13,1),quarterly!$A:$BZ,MATCH("L",quarterly!$2:$2,0),FALSE)-T$4</f>
        <v>8.3608558434335016</v>
      </c>
      <c r="U13" s="2">
        <f>VLOOKUP(DATE(YEAR(U$2),MONTH(U$2)+3*$A13,1),quarterly!$A:$BZ,MATCH("L",quarterly!$2:$2,0),FALSE)-U$4</f>
        <v>1.0271324177277656</v>
      </c>
      <c r="V13" s="2">
        <f>VLOOKUP(DATE(YEAR(V$2),MONTH(V$2)+3*$A13,1),quarterly!$A:$BZ,MATCH("L",quarterly!$2:$2,0),FALSE)-V$4</f>
        <v>3.7884873502067276</v>
      </c>
      <c r="W13" s="2">
        <f>VLOOKUP(DATE(YEAR(W$2),MONTH(W$2)+3*$A13,1),quarterly!$A:$BZ,MATCH("L",quarterly!$2:$2,0),FALSE)-W$4</f>
        <v>5.5863561608736667</v>
      </c>
      <c r="X13" s="2">
        <f>VLOOKUP(DATE(YEAR(X$2),MONTH(X$2)+3*$A13,1),quarterly!$A:$BZ,MATCH("L",quarterly!$2:$2,0),FALSE)-X$4</f>
        <v>2.669673547717005</v>
      </c>
      <c r="Y13" s="2">
        <f>VLOOKUP(DATE(YEAR(Y$2),MONTH(Y$2)+3*$A13,1),quarterly!$A:$BZ,MATCH("L",quarterly!$2:$2,0),FALSE)-Y$4</f>
        <v>5.5745546979325704</v>
      </c>
      <c r="Z13" s="2">
        <f>VLOOKUP(DATE(YEAR(Z$2),MONTH(Z$2)+3*$A13,1),quarterly!$A:$BZ,MATCH("L",quarterly!$2:$2,0),FALSE)-Z$4</f>
        <v>4.4451934524215453</v>
      </c>
      <c r="AA13" s="2">
        <f>VLOOKUP(DATE(YEAR(AA$2),MONTH(AA$2)+3*$A13,1),quarterly!$A:$BZ,MATCH("L",quarterly!$2:$2,0),FALSE)-AA$4</f>
        <v>4.6594829080375266</v>
      </c>
      <c r="AB13" s="2">
        <f>VLOOKUP(DATE(YEAR(AB$2),MONTH(AB$2)+3*$A13,1),quarterly!$A:$BZ,MATCH("L",quarterly!$2:$2,0),FALSE)-AB$4</f>
        <v>8.4447035526159908</v>
      </c>
      <c r="AC13" s="2">
        <f>VLOOKUP(DATE(YEAR(AC$2),MONTH(AC$2)+3*$A13,1),quarterly!$A:$BZ,MATCH("L",quarterly!$2:$2,0),FALSE)-AC$4</f>
        <v>8.4447035526159908</v>
      </c>
      <c r="AD13" s="2">
        <f t="shared" si="3"/>
        <v>1.0271324177277656</v>
      </c>
      <c r="AE13" s="2">
        <f t="shared" si="6"/>
        <v>8.3608558434335016</v>
      </c>
      <c r="AF13" s="2">
        <f t="shared" si="7"/>
        <v>4.6072161029514938</v>
      </c>
      <c r="AG13" s="2"/>
      <c r="AH13" s="6"/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MATCH("L", quarterly!$2:$2,0),FALSE) -B$4</f>
        <v>-2.4072285016590333</v>
      </c>
      <c r="C14" s="2">
        <f>VLOOKUP(DATE(YEAR(C$2), MONTH(C$2)+3*$A14,1), quarterly!$A:$BZ, MATCH("L", quarterly!$2:$2,0),FALSE) -C$4</f>
        <v>2.3447337875877978</v>
      </c>
      <c r="D14" s="2">
        <f>VLOOKUP(DATE(YEAR(D$2), MONTH(D$2)+3*$A14,1), quarterly!$A:$BZ, MATCH("L", quarterly!$2:$2,0),FALSE) -D$4</f>
        <v>-3.8371745011277087</v>
      </c>
      <c r="E14" s="2">
        <f>VLOOKUP(DATE(YEAR(E$2), MONTH(E$2)+3*$A14,1), quarterly!$A:$BZ, MATCH("L", quarterly!$2:$2,0),FALSE) -E$4</f>
        <v>-1.4483944140233787</v>
      </c>
      <c r="F14" s="2">
        <f>VLOOKUP(DATE(YEAR(F$2), MONTH(F$2)+3*$A14,1), quarterly!$A:$BZ, MATCH("L", quarterly!$2:$2,0),FALSE) -F$4</f>
        <v>-3.0087967159221098</v>
      </c>
      <c r="G14" s="2">
        <f>VLOOKUP(DATE(YEAR(G$2), MONTH(G$2)+3*$A14,1), quarterly!$A:$BZ, MATCH("L", quarterly!$2:$2,0),FALSE) -G$4</f>
        <v>-0.17249236017093095</v>
      </c>
      <c r="H14" s="2">
        <f>VLOOKUP(DATE(YEAR(H$2), MONTH(H$2)+3*$A14,1), quarterly!$A:$BZ, MATCH("L", quarterly!$2:$2,0),FALSE) -H$4</f>
        <v>3.4353381863819066</v>
      </c>
      <c r="I14" s="2">
        <f>VLOOKUP(DATE(YEAR(I$2), MONTH(I$2)+3*$A14,1), quarterly!$A:$BZ, MATCH("L", quarterly!$2:$2,0),FALSE) -I$4</f>
        <v>1.9191257824846781</v>
      </c>
      <c r="J14" s="2">
        <f>VLOOKUP(DATE(YEAR(J$2), MONTH(J$2)+3*$A14,1), quarterly!$A:$BZ, MATCH("L", quarterly!$2:$2,0),FALSE) -J$4</f>
        <v>0.5443360499575407</v>
      </c>
      <c r="K14" s="2">
        <f>VLOOKUP(DATE(YEAR(K$2), MONTH(K$2)+3*$A14,1), quarterly!$A:$BZ, MATCH("L", quarterly!$2:$2,0),FALSE) -K$4</f>
        <v>-0.57002687908315419</v>
      </c>
      <c r="L14" s="2">
        <f>VLOOKUP(DATE(YEAR(L$2), MONTH(L$2)+3*$A14,1), quarterly!$A:$BZ, MATCH("L", quarterly!$2:$2,0),FALSE) -L$4</f>
        <v>-0.57002687908315419</v>
      </c>
      <c r="M14" s="2">
        <f t="shared" si="0"/>
        <v>-3.8371745011277087</v>
      </c>
      <c r="N14" s="2">
        <f t="shared" si="1"/>
        <v>3.4353381863819066</v>
      </c>
      <c r="O14" s="2">
        <f t="shared" si="4"/>
        <v>9.9869949946364417E-2</v>
      </c>
      <c r="P14" s="2">
        <f t="shared" si="2"/>
        <v>1.2317309162211094</v>
      </c>
      <c r="Q14" s="2">
        <f t="shared" si="5"/>
        <v>0.21327073522989837</v>
      </c>
      <c r="R14" s="2"/>
      <c r="S14" s="2">
        <f>VLOOKUP(DATE(YEAR(S$2),MONTH(S$2)+3*$A14,1),quarterly!$A:$BZ,MATCH("L",quarterly!$2:$2,0),FALSE)-S$4</f>
        <v>1.7755019089943831</v>
      </c>
      <c r="T14" s="2">
        <f>VLOOKUP(DATE(YEAR(T$2),MONTH(T$2)+3*$A14,1),quarterly!$A:$BZ,MATCH("L",quarterly!$2:$2,0),FALSE)-T$4</f>
        <v>7.797570239314366</v>
      </c>
      <c r="U14" s="2">
        <f>VLOOKUP(DATE(YEAR(U$2),MONTH(U$2)+3*$A14,1),quarterly!$A:$BZ,MATCH("L",quarterly!$2:$2,0),FALSE)-U$4</f>
        <v>3.1485763136440319</v>
      </c>
      <c r="V14" s="2">
        <f>VLOOKUP(DATE(YEAR(V$2),MONTH(V$2)+3*$A14,1),quarterly!$A:$BZ,MATCH("L",quarterly!$2:$2,0),FALSE)-V$4</f>
        <v>4.9843607941154895</v>
      </c>
      <c r="W14" s="2">
        <f>VLOOKUP(DATE(YEAR(W$2),MONTH(W$2)+3*$A14,1),quarterly!$A:$BZ,MATCH("L",quarterly!$2:$2,0),FALSE)-W$4</f>
        <v>6.2315736947763298</v>
      </c>
      <c r="X14" s="2">
        <f>VLOOKUP(DATE(YEAR(X$2),MONTH(X$2)+3*$A14,1),quarterly!$A:$BZ,MATCH("L",quarterly!$2:$2,0),FALSE)-X$4</f>
        <v>3.2043028929719721</v>
      </c>
      <c r="Y14" s="2">
        <f>VLOOKUP(DATE(YEAR(Y$2),MONTH(Y$2)+3*$A14,1),quarterly!$A:$BZ,MATCH("L",quarterly!$2:$2,0),FALSE)-Y$4</f>
        <v>5.6043777322106907</v>
      </c>
      <c r="Z14" s="2">
        <f>VLOOKUP(DATE(YEAR(Z$2),MONTH(Z$2)+3*$A14,1),quarterly!$A:$BZ,MATCH("L",quarterly!$2:$2,0),FALSE)-Z$4</f>
        <v>4.791716677450534</v>
      </c>
      <c r="AA14" s="2">
        <f>VLOOKUP(DATE(YEAR(AA$2),MONTH(AA$2)+3*$A14,1),quarterly!$A:$BZ,MATCH("L",quarterly!$2:$2,0),FALSE)-AA$4</f>
        <v>4.9518511324271035</v>
      </c>
      <c r="AB14" s="2">
        <f>VLOOKUP(DATE(YEAR(AB$2),MONTH(AB$2)+3*$A14,1),quarterly!$A:$BZ,MATCH("L",quarterly!$2:$2,0),FALSE)-AB$4</f>
        <v>8.3383686177525718</v>
      </c>
      <c r="AC14" s="2">
        <f>VLOOKUP(DATE(YEAR(AC$2),MONTH(AC$2)+3*$A14,1),quarterly!$A:$BZ,MATCH("L",quarterly!$2:$2,0),FALSE)-AC$4</f>
        <v>8.3383686177525718</v>
      </c>
      <c r="AD14" s="2">
        <f>MIN(S14:AA14)</f>
        <v>1.7755019089943831</v>
      </c>
      <c r="AE14" s="2">
        <f t="shared" si="6"/>
        <v>7.797570239314366</v>
      </c>
      <c r="AF14" s="2">
        <f t="shared" si="7"/>
        <v>5.0828200003657473</v>
      </c>
      <c r="AG14" s="2"/>
      <c r="AH14" s="6"/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MATCH("L", quarterly!$2:$2,0),FALSE) -B$4</f>
        <v>-2.2090308505563283</v>
      </c>
      <c r="C15" s="2">
        <f>VLOOKUP(DATE(YEAR(C$2), MONTH(C$2)+3*$A15,1), quarterly!$A:$BZ, MATCH("L", quarterly!$2:$2,0),FALSE) -C$4</f>
        <v>1.8843860650117068</v>
      </c>
      <c r="D15" s="2">
        <f>VLOOKUP(DATE(YEAR(D$2), MONTH(D$2)+3*$A15,1), quarterly!$A:$BZ, MATCH("L", quarterly!$2:$2,0),FALSE) -D$4</f>
        <v>-2.5380734577394328</v>
      </c>
      <c r="E15" s="2">
        <f>VLOOKUP(DATE(YEAR(E$2), MONTH(E$2)+3*$A15,1), quarterly!$A:$BZ, MATCH("L", quarterly!$2:$2,0),FALSE) -E$4</f>
        <v>-1.0892302080277509</v>
      </c>
      <c r="F15" s="2">
        <f>VLOOKUP(DATE(YEAR(F$2), MONTH(F$2)+3*$A15,1), quarterly!$A:$BZ, MATCH("L", quarterly!$2:$2,0),FALSE) -F$4</f>
        <v>-2.8615497885904606</v>
      </c>
      <c r="G15" s="2">
        <f>VLOOKUP(DATE(YEAR(G$2), MONTH(G$2)+3*$A15,1), quarterly!$A:$BZ, MATCH("L", quarterly!$2:$2,0),FALSE) -G$4</f>
        <v>0.15832557511107614</v>
      </c>
      <c r="H15" s="2">
        <f>VLOOKUP(DATE(YEAR(H$2), MONTH(H$2)+3*$A15,1), quarterly!$A:$BZ, MATCH("L", quarterly!$2:$2,0),FALSE) -H$4</f>
        <v>2.5529887847760899</v>
      </c>
      <c r="I15" s="2">
        <f>VLOOKUP(DATE(YEAR(I$2), MONTH(I$2)+3*$A15,1), quarterly!$A:$BZ, MATCH("L", quarterly!$2:$2,0),FALSE) -I$4</f>
        <v>2.5344681155088966</v>
      </c>
      <c r="J15" s="2">
        <f>VLOOKUP(DATE(YEAR(J$2), MONTH(J$2)+3*$A15,1), quarterly!$A:$BZ, MATCH("L", quarterly!$2:$2,0),FALSE) -J$4</f>
        <v>0.91636090304185736</v>
      </c>
      <c r="K15" s="2">
        <f>VLOOKUP(DATE(YEAR(K$2), MONTH(K$2)+3*$A15,1), quarterly!$A:$BZ, MATCH("L", quarterly!$2:$2,0),FALSE) -K$4</f>
        <v>-0.29963266513087516</v>
      </c>
      <c r="L15" s="2">
        <f>VLOOKUP(DATE(YEAR(L$2), MONTH(L$2)+3*$A15,1), quarterly!$A:$BZ, MATCH("L", quarterly!$2:$2,0),FALSE) -L$4</f>
        <v>-0.29963266513087516</v>
      </c>
      <c r="M15" s="2">
        <f>MIN(B15:J15)</f>
        <v>-2.8615497885904606</v>
      </c>
      <c r="N15" s="2">
        <f t="shared" si="1"/>
        <v>2.5529887847760899</v>
      </c>
      <c r="O15" s="2">
        <f t="shared" si="4"/>
        <v>0.2731043880984047</v>
      </c>
      <c r="P15" s="2">
        <f>AVERAGE(I15:J15)</f>
        <v>1.725414509275377</v>
      </c>
      <c r="Q15" s="2">
        <f t="shared" si="5"/>
        <v>-0.15428050190718534</v>
      </c>
      <c r="R15" s="2"/>
      <c r="S15" s="2">
        <f>VLOOKUP(DATE(YEAR(S$2),MONTH(S$2)+3*$A15,1),quarterly!$A:$BZ,MATCH("L",quarterly!$2:$2,0),FALSE)-S$4</f>
        <v>4.1622110136108272</v>
      </c>
      <c r="T15" s="2">
        <f>VLOOKUP(DATE(YEAR(T$2),MONTH(T$2)+3*$A15,1),quarterly!$A:$BZ,MATCH("L",quarterly!$2:$2,0),FALSE)-T$4</f>
        <v>7.3961736557617552</v>
      </c>
      <c r="U15" s="2">
        <f>VLOOKUP(DATE(YEAR(U$2),MONTH(U$2)+3*$A15,1),quarterly!$A:$BZ,MATCH("L",quarterly!$2:$2,0),FALSE)-U$4</f>
        <v>2.0288437070549623</v>
      </c>
      <c r="V15" s="2">
        <f>VLOOKUP(DATE(YEAR(V$2),MONTH(V$2)+3*$A15,1),quarterly!$A:$BZ,MATCH("L",quarterly!$2:$2,0),FALSE)-V$4</f>
        <v>4.9753025520852354</v>
      </c>
      <c r="W15" s="2">
        <f>VLOOKUP(DATE(YEAR(W$2),MONTH(W$2)+3*$A15,1),quarterly!$A:$BZ,MATCH("L",quarterly!$2:$2,0),FALSE)-W$4</f>
        <v>6.4796363206051328</v>
      </c>
      <c r="X15" s="2">
        <f>VLOOKUP(DATE(YEAR(X$2),MONTH(X$2)+3*$A15,1),quarterly!$A:$BZ,MATCH("L",quarterly!$2:$2,0),FALSE)-X$4</f>
        <v>3.291409729228651</v>
      </c>
      <c r="Y15" s="2">
        <f>VLOOKUP(DATE(YEAR(Y$2),MONTH(Y$2)+3*$A15,1),quarterly!$A:$BZ,MATCH("L",quarterly!$2:$2,0),FALSE)-Y$4</f>
        <v>4.9920051606038989</v>
      </c>
      <c r="Z15" s="2">
        <f>VLOOKUP(DATE(YEAR(Z$2),MONTH(Z$2)+3*$A15,1),quarterly!$A:$BZ,MATCH("L",quarterly!$2:$2,0),FALSE)-Z$4</f>
        <v>4.6084690120336669</v>
      </c>
      <c r="AA15" s="2">
        <f>VLOOKUP(DATE(YEAR(AA$2),MONTH(AA$2)+3*$A15,1),quarterly!$A:$BZ,MATCH("L",quarterly!$2:$2,0),FALSE)-AA$4</f>
        <v>4.5105036958321616</v>
      </c>
      <c r="AB15" s="2">
        <f>VLOOKUP(DATE(YEAR(AB$2),MONTH(AB$2)+3*$A15,1),quarterly!$A:$BZ,MATCH("L",quarterly!$2:$2,0),FALSE)-AB$4</f>
        <v>7.902777689389298</v>
      </c>
      <c r="AC15" s="2">
        <f>VLOOKUP(DATE(YEAR(AC$2),MONTH(AC$2)+3*$A15,1),quarterly!$A:$BZ,MATCH("L",quarterly!$2:$2,0),FALSE)-AC$4</f>
        <v>7.902777689389298</v>
      </c>
      <c r="AD15" s="2">
        <f t="shared" si="3"/>
        <v>2.0288437070549623</v>
      </c>
      <c r="AE15" s="2">
        <f>MAX(S15:AA15)</f>
        <v>7.3961736557617552</v>
      </c>
      <c r="AF15" s="2">
        <f t="shared" si="7"/>
        <v>5.0347332536205585</v>
      </c>
      <c r="AG15" s="2"/>
      <c r="AH15" s="6"/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MATCH("L", quarterly!$2:$2,0),FALSE) -B$4</f>
        <v>-1.8966800312726166</v>
      </c>
      <c r="C16" s="2">
        <f>VLOOKUP(DATE(YEAR(C$2), MONTH(C$2)+3*$A16,1), quarterly!$A:$BZ, MATCH("L", quarterly!$2:$2,0),FALSE) -C$4</f>
        <v>1.9898433117815504</v>
      </c>
      <c r="D16" s="2">
        <f>VLOOKUP(DATE(YEAR(D$2), MONTH(D$2)+3*$A16,1), quarterly!$A:$BZ, MATCH("L", quarterly!$2:$2,0),FALSE) -D$4</f>
        <v>-1.2876048175444956</v>
      </c>
      <c r="E16" s="2">
        <f>VLOOKUP(DATE(YEAR(E$2), MONTH(E$2)+3*$A16,1), quarterly!$A:$BZ, MATCH("L", quarterly!$2:$2,0),FALSE) -E$4</f>
        <v>-0.88787882025056231</v>
      </c>
      <c r="F16" s="2">
        <f>VLOOKUP(DATE(YEAR(F$2), MONTH(F$2)+3*$A16,1), quarterly!$A:$BZ, MATCH("L", quarterly!$2:$2,0),FALSE) -F$4</f>
        <v>-2.5002423711536297</v>
      </c>
      <c r="G16" s="2">
        <f>VLOOKUP(DATE(YEAR(G$2), MONTH(G$2)+3*$A16,1), quarterly!$A:$BZ, MATCH("L", quarterly!$2:$2,0),FALSE) -G$4</f>
        <v>0.69295492036604323</v>
      </c>
      <c r="H16" s="2">
        <f>VLOOKUP(DATE(YEAR(H$2), MONTH(H$2)+3*$A16,1), quarterly!$A:$BZ, MATCH("L", quarterly!$2:$2,0),FALSE) -H$4</f>
        <v>0.65248260104868017</v>
      </c>
      <c r="I16" s="2">
        <f>VLOOKUP(DATE(YEAR(I$2), MONTH(I$2)+3*$A16,1), quarterly!$A:$BZ, MATCH("L", quarterly!$2:$2,0),FALSE) -I$4</f>
        <v>2.8809913405378849</v>
      </c>
      <c r="J16" s="2">
        <f>VLOOKUP(DATE(YEAR(J$2), MONTH(J$2)+3*$A16,1), quarterly!$A:$BZ, MATCH("L", quarterly!$2:$2,0),FALSE) -J$4</f>
        <v>1.0535549819169878</v>
      </c>
      <c r="K16" s="2">
        <f>VLOOKUP(DATE(YEAR(K$2), MONTH(K$2)+3*$A16,1), quarterly!$A:$BZ, MATCH("L", quarterly!$2:$2,0),FALSE) -K$4</f>
        <v>0.25264061572648577</v>
      </c>
      <c r="L16" s="2">
        <f>VLOOKUP(DATE(YEAR(L$2), MONTH(L$2)+3*$A16,1), quarterly!$A:$BZ, MATCH("L", quarterly!$2:$2,0),FALSE) -L$4</f>
        <v>0.25264061572648577</v>
      </c>
      <c r="M16" s="2">
        <f t="shared" si="0"/>
        <v>-2.5002423711536297</v>
      </c>
      <c r="N16" s="2">
        <f t="shared" si="1"/>
        <v>2.8809913405378849</v>
      </c>
      <c r="O16" s="2">
        <f t="shared" si="4"/>
        <v>0.30635760974169857</v>
      </c>
      <c r="P16" s="2">
        <f t="shared" ref="P16:P45" si="8">AVERAGE(I16:J16)</f>
        <v>1.9672731612274363</v>
      </c>
      <c r="Q16" s="2">
        <f t="shared" si="5"/>
        <v>-0.92387988505247476</v>
      </c>
      <c r="R16" s="2"/>
      <c r="S16" s="2">
        <f>VLOOKUP(DATE(YEAR(S$2),MONTH(S$2)+3*$A16,1),quarterly!$A:$BZ,MATCH("L",quarterly!$2:$2,0),FALSE)-S$4</f>
        <v>4.6778197123876692</v>
      </c>
      <c r="T16" s="2">
        <f>VLOOKUP(DATE(YEAR(T$2),MONTH(T$2)+3*$A16,1),quarterly!$A:$BZ,MATCH("L",quarterly!$2:$2,0),FALSE)-T$4</f>
        <v>7.2329473759804621</v>
      </c>
      <c r="U16" s="2">
        <f>VLOOKUP(DATE(YEAR(U$2),MONTH(U$2)+3*$A16,1),quarterly!$A:$BZ,MATCH("L",quarterly!$2:$2,0),FALSE)-U$4</f>
        <v>1.8008581012589806</v>
      </c>
      <c r="V16" s="2">
        <f>VLOOKUP(DATE(YEAR(V$2),MONTH(V$2)+3*$A16,1),quarterly!$A:$BZ,MATCH("L",quarterly!$2:$2,0),FALSE)-V$4</f>
        <v>5.0616498183171714</v>
      </c>
      <c r="W16" s="2">
        <f>VLOOKUP(DATE(YEAR(W$2),MONTH(W$2)+3*$A16,1),quarterly!$A:$BZ,MATCH("L",quarterly!$2:$2,0),FALSE)-W$4</f>
        <v>6.8493464772707426</v>
      </c>
      <c r="X16" s="2">
        <f>VLOOKUP(DATE(YEAR(X$2),MONTH(X$2)+3*$A16,1),quarterly!$A:$BZ,MATCH("L",quarterly!$2:$2,0),FALSE)-X$4</f>
        <v>3.4299399245366424</v>
      </c>
      <c r="Y16" s="2">
        <f>VLOOKUP(DATE(YEAR(Y$2),MONTH(Y$2)+3*$A16,1),quarterly!$A:$BZ,MATCH("L",quarterly!$2:$2,0),FALSE)-Y$4</f>
        <v>4.6107224948022081</v>
      </c>
      <c r="Z16" s="2">
        <f>VLOOKUP(DATE(YEAR(Z$2),MONTH(Z$2)+3*$A16,1),quarterly!$A:$BZ,MATCH("L",quarterly!$2:$2,0),FALSE)-Z$4</f>
        <v>4.1333299904583525</v>
      </c>
      <c r="AA16" s="2">
        <f>VLOOKUP(DATE(YEAR(AA$2),MONTH(AA$2)+3*$A16,1),quarterly!$A:$BZ,MATCH("L",quarterly!$2:$2,0),FALSE)-AA$4</f>
        <v>4.6418457836005107</v>
      </c>
      <c r="AB16" s="2">
        <f>VLOOKUP(DATE(YEAR(AB$2),MONTH(AB$2)+3*$A16,1),quarterly!$A:$BZ,MATCH("L",quarterly!$2:$2,0),FALSE)-AB$4</f>
        <v>8.165612201777348</v>
      </c>
      <c r="AC16" s="2">
        <f>VLOOKUP(DATE(YEAR(AC$2),MONTH(AC$2)+3*$A16,1),quarterly!$A:$BZ,MATCH("L",quarterly!$2:$2,0),FALSE)-AC$4</f>
        <v>8.165612201777348</v>
      </c>
      <c r="AD16" s="2">
        <f t="shared" si="3"/>
        <v>1.8008581012589806</v>
      </c>
      <c r="AE16" s="2">
        <f t="shared" si="6"/>
        <v>7.2329473759804621</v>
      </c>
      <c r="AF16" s="2">
        <f t="shared" si="7"/>
        <v>5.0604071880390089</v>
      </c>
      <c r="AG16" s="2"/>
      <c r="AH16" s="6"/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MATCH("L", quarterly!$2:$2,0),FALSE) -B$4</f>
        <v>-3.0401501833034672</v>
      </c>
      <c r="C17" s="2">
        <f>VLOOKUP(DATE(YEAR(C$2), MONTH(C$2)+3*$A17,1), quarterly!$A:$BZ, MATCH("L", quarterly!$2:$2,0),FALSE) -C$4</f>
        <v>1.4265577076624156</v>
      </c>
      <c r="D17" s="2">
        <f>VLOOKUP(DATE(YEAR(D$2), MONTH(D$2)+3*$A17,1), quarterly!$A:$BZ, MATCH("L", quarterly!$2:$2,0),FALSE) -D$4</f>
        <v>0.83383907837177063</v>
      </c>
      <c r="E17" s="2">
        <f>VLOOKUP(DATE(YEAR(E$2), MONTH(E$2)+3*$A17,1), quarterly!$A:$BZ, MATCH("L", quarterly!$2:$2,0),FALSE) -E$4</f>
        <v>-0.595238520308083</v>
      </c>
      <c r="F17" s="2">
        <f>VLOOKUP(DATE(YEAR(F$2), MONTH(F$2)+3*$A17,1), quarterly!$A:$BZ, MATCH("L", quarterly!$2:$2,0),FALSE) -F$4</f>
        <v>-2.0674176756878078</v>
      </c>
      <c r="G17" s="2">
        <f>VLOOKUP(DATE(YEAR(G$2), MONTH(G$2)+3*$A17,1), quarterly!$A:$BZ, MATCH("L", quarterly!$2:$2,0),FALSE) -G$4</f>
        <v>0.78006175662272215</v>
      </c>
      <c r="H17" s="2">
        <f>VLOOKUP(DATE(YEAR(H$2), MONTH(H$2)+3*$A17,1), quarterly!$A:$BZ, MATCH("L", quarterly!$2:$2,0),FALSE) -H$4</f>
        <v>4.1640812170161023E-2</v>
      </c>
      <c r="I17" s="2">
        <f>VLOOKUP(DATE(YEAR(I$2), MONTH(I$2)+3*$A17,1), quarterly!$A:$BZ, MATCH("L", quarterly!$2:$2,0),FALSE) -I$4</f>
        <v>2.6977436751210182</v>
      </c>
      <c r="J17" s="2">
        <f>VLOOKUP(DATE(YEAR(J$2), MONTH(J$2)+3*$A17,1), quarterly!$A:$BZ, MATCH("L", quarterly!$2:$2,0),FALSE) -J$4</f>
        <v>1.3459232063065647</v>
      </c>
      <c r="K17" s="2">
        <f>VLOOKUP(DATE(YEAR(K$2), MONTH(K$2)+3*$A17,1), quarterly!$A:$BZ, MATCH("L", quarterly!$2:$2,0),FALSE) -K$4</f>
        <v>0.30046893526942453</v>
      </c>
      <c r="L17" s="2">
        <f>VLOOKUP(DATE(YEAR(L$2), MONTH(L$2)+3*$A17,1), quarterly!$A:$BZ, MATCH("L", quarterly!$2:$2,0),FALSE) -L$4</f>
        <v>0.30046893526942453</v>
      </c>
      <c r="M17" s="2">
        <f t="shared" si="0"/>
        <v>-3.0401501833034672</v>
      </c>
      <c r="N17" s="2">
        <f t="shared" si="1"/>
        <v>2.6977436751210182</v>
      </c>
      <c r="O17" s="2">
        <f t="shared" si="4"/>
        <v>0.35759745564199996</v>
      </c>
      <c r="P17" s="2">
        <f t="shared" si="8"/>
        <v>2.0218334407137917</v>
      </c>
      <c r="Q17" s="2">
        <f t="shared" si="5"/>
        <v>-1.0128884317588234</v>
      </c>
      <c r="R17" s="2"/>
      <c r="S17" s="2">
        <f>VLOOKUP(DATE(YEAR(S$2),MONTH(S$2)+3*$A17,1),quarterly!$A:$BZ,MATCH("L",quarterly!$2:$2,0),FALSE)-S$4</f>
        <v>4.5558712818521094</v>
      </c>
      <c r="T17" s="2">
        <f>VLOOKUP(DATE(YEAR(T$2),MONTH(T$2)+3*$A17,1),quarterly!$A:$BZ,MATCH("L",quarterly!$2:$2,0),FALSE)-T$4</f>
        <v>6.5699526216330533</v>
      </c>
      <c r="U17" s="2">
        <f>VLOOKUP(DATE(YEAR(U$2),MONTH(U$2)+3*$A17,1),quarterly!$A:$BZ,MATCH("L",quarterly!$2:$2,0),FALSE)-U$4</f>
        <v>1.4375891636544704</v>
      </c>
      <c r="V17" s="2">
        <f>VLOOKUP(DATE(YEAR(V$2),MONTH(V$2)+3*$A17,1),quarterly!$A:$BZ,MATCH("L",quarterly!$2:$2,0),FALSE)-V$4</f>
        <v>4.3837258705148106</v>
      </c>
      <c r="W17" s="2">
        <f>VLOOKUP(DATE(YEAR(W$2),MONTH(W$2)+3*$A17,1),quarterly!$A:$BZ,MATCH("L",quarterly!$2:$2,0),FALSE)-W$4</f>
        <v>6.7228967819613947</v>
      </c>
      <c r="X17" s="2">
        <f>VLOOKUP(DATE(YEAR(X$2),MONTH(X$2)+3*$A17,1),quarterly!$A:$BZ,MATCH("L",quarterly!$2:$2,0),FALSE)-X$4</f>
        <v>3.5712250121763964</v>
      </c>
      <c r="Y17" s="2">
        <f>VLOOKUP(DATE(YEAR(Y$2),MONTH(Y$2)+3*$A17,1),quarterly!$A:$BZ,MATCH("L",quarterly!$2:$2,0),FALSE)-Y$4</f>
        <v>3.9994339196933861</v>
      </c>
      <c r="Z17" s="2">
        <f>VLOOKUP(DATE(YEAR(Z$2),MONTH(Z$2)+3*$A17,1),quarterly!$A:$BZ,MATCH("L",quarterly!$2:$2,0),FALSE)-Z$4</f>
        <v>3.7942225686702789</v>
      </c>
      <c r="AA17" s="2">
        <f>VLOOKUP(DATE(YEAR(AA$2),MONTH(AA$2)+3*$A17,1),quarterly!$A:$BZ,MATCH("L",quarterly!$2:$2,0),FALSE)-AA$4</f>
        <v>3.3422202175812346</v>
      </c>
      <c r="AB17" s="2">
        <f>VLOOKUP(DATE(YEAR(AB$2),MONTH(AB$2)+3*$A17,1),quarterly!$A:$BZ,MATCH("L",quarterly!$2:$2,0),FALSE)-AB$4</f>
        <v>7.5254611788473351</v>
      </c>
      <c r="AC17" s="2">
        <f>VLOOKUP(DATE(YEAR(AC$2),MONTH(AC$2)+3*$A17,1),quarterly!$A:$BZ,MATCH("L",quarterly!$2:$2,0),FALSE)-AC$4</f>
        <v>7.5254611788473351</v>
      </c>
      <c r="AD17" s="2">
        <f t="shared" si="3"/>
        <v>1.4375891636544704</v>
      </c>
      <c r="AE17" s="2">
        <f t="shared" si="6"/>
        <v>6.7228967819613947</v>
      </c>
      <c r="AF17" s="2">
        <f t="shared" si="7"/>
        <v>4.5902598616584473</v>
      </c>
      <c r="AG17" s="2"/>
      <c r="AH17" s="6"/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MATCH("L", quarterly!$2:$2,0),FALSE) -B$4</f>
        <v>-2.7803693728577268</v>
      </c>
      <c r="C18" s="2">
        <f>VLOOKUP(DATE(YEAR(C$2), MONTH(C$2)+3*$A18,1), quarterly!$A:$BZ, MATCH("L", quarterly!$2:$2,0),FALSE) -C$4</f>
        <v>1.0251611241098051</v>
      </c>
      <c r="D18" s="2">
        <f>VLOOKUP(DATE(YEAR(D$2), MONTH(D$2)+3*$A18,1), quarterly!$A:$BZ, MATCH("L", quarterly!$2:$2,0),FALSE) -D$4</f>
        <v>-0.28589352821729874</v>
      </c>
      <c r="E18" s="2">
        <f>VLOOKUP(DATE(YEAR(E$2), MONTH(E$2)+3*$A18,1), quarterly!$A:$BZ, MATCH("L", quarterly!$2:$2,0),FALSE) -E$4</f>
        <v>0.60063492360067894</v>
      </c>
      <c r="F18" s="2">
        <f>VLOOKUP(DATE(YEAR(F$2), MONTH(F$2)+3*$A18,1), quarterly!$A:$BZ, MATCH("L", quarterly!$2:$2,0),FALSE) -F$4</f>
        <v>-1.2629903163970755</v>
      </c>
      <c r="G18" s="2">
        <f>VLOOKUP(DATE(YEAR(G$2), MONTH(G$2)+3*$A18,1), quarterly!$A:$BZ, MATCH("L", quarterly!$2:$2,0),FALSE) -G$4</f>
        <v>0.91859195193071352</v>
      </c>
      <c r="H18" s="2">
        <f>VLOOKUP(DATE(YEAR(H$2), MONTH(H$2)+3*$A18,1), quarterly!$A:$BZ, MATCH("L", quarterly!$2:$2,0),FALSE) -H$4</f>
        <v>0.96383220313036266</v>
      </c>
      <c r="I18" s="2">
        <f>VLOOKUP(DATE(YEAR(I$2), MONTH(I$2)+3*$A18,1), quarterly!$A:$BZ, MATCH("L", quarterly!$2:$2,0),FALSE) -I$4</f>
        <v>2.2226046535457038</v>
      </c>
      <c r="J18" s="2">
        <f>VLOOKUP(DATE(YEAR(J$2), MONTH(J$2)+3*$A18,1), quarterly!$A:$BZ, MATCH("L", quarterly!$2:$2,0),FALSE) -J$4</f>
        <v>0.90457576971162279</v>
      </c>
      <c r="K18" s="2">
        <f>VLOOKUP(DATE(YEAR(K$2), MONTH(K$2)+3*$A18,1), quarterly!$A:$BZ, MATCH("L", quarterly!$2:$2,0),FALSE) -K$4</f>
        <v>0.28302756529367556</v>
      </c>
      <c r="L18" s="2">
        <f>VLOOKUP(DATE(YEAR(L$2), MONTH(L$2)+3*$A18,1), quarterly!$A:$BZ, MATCH("L", quarterly!$2:$2,0),FALSE) -L$4</f>
        <v>0.28302756529367556</v>
      </c>
      <c r="M18" s="2">
        <f t="shared" si="0"/>
        <v>-2.7803693728577268</v>
      </c>
      <c r="N18" s="2">
        <f t="shared" si="1"/>
        <v>2.2226046535457038</v>
      </c>
      <c r="O18" s="2">
        <f t="shared" si="4"/>
        <v>0.6614681072593831</v>
      </c>
      <c r="P18" s="2">
        <f t="shared" si="8"/>
        <v>1.5635902116286633</v>
      </c>
      <c r="Q18" s="2">
        <f t="shared" si="5"/>
        <v>-0.14957905663335641</v>
      </c>
      <c r="R18" s="2"/>
      <c r="S18" s="2">
        <f>VLOOKUP(DATE(YEAR(S$2),MONTH(S$2)+3*$A18,1),quarterly!$A:$BZ,MATCH("L",quarterly!$2:$2,0),FALSE)-S$4</f>
        <v>3.690426612782058</v>
      </c>
      <c r="T18" s="2">
        <f>VLOOKUP(DATE(YEAR(T$2),MONTH(T$2)+3*$A18,1),quarterly!$A:$BZ,MATCH("L",quarterly!$2:$2,0),FALSE)-T$4</f>
        <v>6.3710125316519504</v>
      </c>
      <c r="U18" s="2">
        <f>VLOOKUP(DATE(YEAR(U$2),MONTH(U$2)+3*$A18,1),quarterly!$A:$BZ,MATCH("L",quarterly!$2:$2,0),FALSE)-U$4</f>
        <v>2.3147372352722613</v>
      </c>
      <c r="V18" s="2">
        <f>VLOOKUP(DATE(YEAR(V$2),MONTH(V$2)+3*$A18,1),quarterly!$A:$BZ,MATCH("L",quarterly!$2:$2,0),FALSE)-V$4</f>
        <v>3.6790319748131788</v>
      </c>
      <c r="W18" s="2">
        <f>VLOOKUP(DATE(YEAR(W$2),MONTH(W$2)+3*$A18,1),quarterly!$A:$BZ,MATCH("L",quarterly!$2:$2,0),FALSE)-W$4</f>
        <v>6.3300012904718779</v>
      </c>
      <c r="X18" s="2">
        <f>VLOOKUP(DATE(YEAR(X$2),MONTH(X$2)+3*$A18,1),quarterly!$A:$BZ,MATCH("L",quarterly!$2:$2,0),FALSE)-X$4</f>
        <v>3.3936973742117456</v>
      </c>
      <c r="Y18" s="2">
        <f>VLOOKUP(DATE(YEAR(Y$2),MONTH(Y$2)+3*$A18,1),quarterly!$A:$BZ,MATCH("L",quarterly!$2:$2,0),FALSE)-Y$4</f>
        <v>2.2780776505504408</v>
      </c>
      <c r="Z18" s="2">
        <f>VLOOKUP(DATE(YEAR(Z$2),MONTH(Z$2)+3*$A18,1),quarterly!$A:$BZ,MATCH("L",quarterly!$2:$2,0),FALSE)-Z$4</f>
        <v>2.7096718299336557</v>
      </c>
      <c r="AA18" s="2">
        <f>VLOOKUP(DATE(YEAR(AA$2),MONTH(AA$2)+3*$A18,1),quarterly!$A:$BZ,MATCH("L",quarterly!$2:$2,0),FALSE)-AA$4</f>
        <v>3.6059279261205393</v>
      </c>
      <c r="AB18" s="2">
        <f>VLOOKUP(DATE(YEAR(AB$2),MONTH(AB$2)+3*$A18,1),quarterly!$A:$BZ,MATCH("L",quarterly!$2:$2,0),FALSE)-AB$4</f>
        <v>6.3904030989316425</v>
      </c>
      <c r="AC18" s="2">
        <f>VLOOKUP(DATE(YEAR(AC$2),MONTH(AC$2)+3*$A18,1),quarterly!$A:$BZ,MATCH("L",quarterly!$2:$2,0),FALSE)-AC$4</f>
        <v>6.3904030989316425</v>
      </c>
      <c r="AD18" s="2">
        <f t="shared" si="3"/>
        <v>2.2780776505504408</v>
      </c>
      <c r="AE18" s="2">
        <f t="shared" si="6"/>
        <v>6.3710125316519504</v>
      </c>
      <c r="AF18" s="2">
        <f t="shared" si="7"/>
        <v>4.0762987524739343</v>
      </c>
      <c r="AG18" s="2"/>
      <c r="AH18" s="6"/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MATCH("L", quarterly!$2:$2,0),FALSE) -B$4</f>
        <v>-0.39366026824128264</v>
      </c>
      <c r="C19" s="2">
        <f>VLOOKUP(DATE(YEAR(C$2), MONTH(C$2)+3*$A19,1), quarterly!$A:$BZ, MATCH("L", quarterly!$2:$2,0),FALSE) -C$4</f>
        <v>0.8619348443285122</v>
      </c>
      <c r="D19" s="2">
        <f>VLOOKUP(DATE(YEAR(D$2), MONTH(D$2)+3*$A19,1), quarterly!$A:$BZ, MATCH("L", quarterly!$2:$2,0),FALSE) -D$4</f>
        <v>-0.51387913401328067</v>
      </c>
      <c r="E19" s="2">
        <f>VLOOKUP(DATE(YEAR(E$2), MONTH(E$2)+3*$A19,1), quarterly!$A:$BZ, MATCH("L", quarterly!$2:$2,0),FALSE) -E$4</f>
        <v>0.59157668157042442</v>
      </c>
      <c r="F19" s="2">
        <f>VLOOKUP(DATE(YEAR(F$2), MONTH(F$2)+3*$A19,1), quarterly!$A:$BZ, MATCH("L", quarterly!$2:$2,0),FALSE) -F$4</f>
        <v>-0.61777278249441236</v>
      </c>
      <c r="G19" s="2">
        <f>VLOOKUP(DATE(YEAR(G$2), MONTH(G$2)+3*$A19,1), quarterly!$A:$BZ, MATCH("L", quarterly!$2:$2,0),FALSE) -G$4</f>
        <v>1.0598770395704675</v>
      </c>
      <c r="H19" s="2">
        <f>VLOOKUP(DATE(YEAR(H$2), MONTH(H$2)+3*$A19,1), quarterly!$A:$BZ, MATCH("L", quarterly!$2:$2,0),FALSE) -H$4</f>
        <v>0.99365523740848283</v>
      </c>
      <c r="I19" s="2">
        <f>VLOOKUP(DATE(YEAR(I$2), MONTH(I$2)+3*$A19,1), quarterly!$A:$BZ, MATCH("L", quarterly!$2:$2,0),FALSE) -I$4</f>
        <v>1.8834972317576302</v>
      </c>
      <c r="J19" s="2">
        <f>VLOOKUP(DATE(YEAR(J$2), MONTH(J$2)+3*$A19,1), quarterly!$A:$BZ, MATCH("L", quarterly!$2:$2,0),FALSE) -J$4</f>
        <v>1.0359178574799719</v>
      </c>
      <c r="K19" s="2">
        <f>VLOOKUP(DATE(YEAR(K$2), MONTH(K$2)+3*$A19,1), quarterly!$A:$BZ, MATCH("L", quarterly!$2:$2,0),FALSE) -K$4</f>
        <v>0.54192586322669234</v>
      </c>
      <c r="L19" s="2">
        <f>VLOOKUP(DATE(YEAR(L$2), MONTH(L$2)+3*$A19,1), quarterly!$A:$BZ, MATCH("L", quarterly!$2:$2,0),FALSE) -L$4</f>
        <v>0.54192586322669234</v>
      </c>
      <c r="M19" s="2">
        <f t="shared" si="0"/>
        <v>-0.61777278249441236</v>
      </c>
      <c r="N19" s="2">
        <f t="shared" si="1"/>
        <v>1.8834972317576302</v>
      </c>
      <c r="O19" s="2">
        <f t="shared" si="4"/>
        <v>0.78409673264560809</v>
      </c>
      <c r="P19" s="2">
        <f t="shared" si="8"/>
        <v>1.459707544618801</v>
      </c>
      <c r="Q19" s="2">
        <f t="shared" si="5"/>
        <v>0.18794122745703523</v>
      </c>
      <c r="R19" s="2"/>
      <c r="S19" s="2">
        <f>VLOOKUP(DATE(YEAR(S$2),MONTH(S$2)+3*$A19,1),quarterly!$A:$BZ,MATCH("L",quarterly!$2:$2,0),FALSE)-S$4</f>
        <v>2.0408671822401336</v>
      </c>
      <c r="T19" s="2">
        <f>VLOOKUP(DATE(YEAR(T$2),MONTH(T$2)+3*$A19,1),quarterly!$A:$BZ,MATCH("L",quarterly!$2:$2,0),FALSE)-T$4</f>
        <v>3.8947707851085669</v>
      </c>
      <c r="U19" s="2">
        <f>VLOOKUP(DATE(YEAR(U$2),MONTH(U$2)+3*$A19,1),quarterly!$A:$BZ,MATCH("L",quarterly!$2:$2,0),FALSE)-U$4</f>
        <v>2.0320509522476682</v>
      </c>
      <c r="V19" s="2">
        <f>VLOOKUP(DATE(YEAR(V$2),MONTH(V$2)+3*$A19,1),quarterly!$A:$BZ,MATCH("L",quarterly!$2:$2,0),FALSE)-V$4</f>
        <v>2.4287702192162075</v>
      </c>
      <c r="W19" s="2">
        <f>VLOOKUP(DATE(YEAR(W$2),MONTH(W$2)+3*$A19,1),quarterly!$A:$BZ,MATCH("L",quarterly!$2:$2,0),FALSE)-W$4</f>
        <v>5.4979417723649346</v>
      </c>
      <c r="X19" s="2">
        <f>VLOOKUP(DATE(YEAR(X$2),MONTH(X$2)+3*$A19,1),quarterly!$A:$BZ,MATCH("L",quarterly!$2:$2,0),FALSE)-X$4</f>
        <v>2.5113479726059289</v>
      </c>
      <c r="Y19" s="2">
        <f>VLOOKUP(DATE(YEAR(Y$2),MONTH(Y$2)+3*$A19,1),quarterly!$A:$BZ,MATCH("L",quarterly!$2:$2,0),FALSE)-Y$4</f>
        <v>2.2890002701393826</v>
      </c>
      <c r="Z19" s="2">
        <f>VLOOKUP(DATE(YEAR(Z$2),MONTH(Z$2)+3*$A19,1),quarterly!$A:$BZ,MATCH("L",quarterly!$2:$2,0),FALSE)-Z$4</f>
        <v>1.9107253369126487</v>
      </c>
      <c r="AA19" s="2">
        <f>VLOOKUP(DATE(YEAR(AA$2),MONTH(AA$2)+3*$A19,1),quarterly!$A:$BZ,MATCH("L",quarterly!$2:$2,0),FALSE)-AA$4</f>
        <v>2.3021654992223035</v>
      </c>
      <c r="AB19" s="2">
        <f>VLOOKUP(DATE(YEAR(AB$2),MONTH(AB$2)+3*$A19,1),quarterly!$A:$BZ,MATCH("L",quarterly!$2:$2,0),FALSE)-AB$4</f>
        <v>4.0924044055108295</v>
      </c>
      <c r="AC19" s="2">
        <f>VLOOKUP(DATE(YEAR(AC$2),MONTH(AC$2)+3*$A19,1),quarterly!$A:$BZ,MATCH("L",quarterly!$2:$2,0),FALSE)-AC$4</f>
        <v>4.0924044055108295</v>
      </c>
      <c r="AD19" s="2">
        <f t="shared" si="3"/>
        <v>1.9107253369126487</v>
      </c>
      <c r="AE19" s="2">
        <f t="shared" si="6"/>
        <v>5.4979417723649346</v>
      </c>
      <c r="AF19" s="2">
        <f t="shared" si="7"/>
        <v>2.9000044395568603</v>
      </c>
      <c r="AG19" s="2"/>
      <c r="AH19" s="6"/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MATCH("L", quarterly!$2:$2,0),FALSE) -B$4</f>
        <v>0.12194843053555937</v>
      </c>
      <c r="C20" s="2">
        <f>VLOOKUP(DATE(YEAR(C$2), MONTH(C$2)+3*$A20,1), quarterly!$A:$BZ, MATCH("L", quarterly!$2:$2,0),FALSE) -C$4</f>
        <v>0.19894008998110257</v>
      </c>
      <c r="D20" s="2">
        <f>VLOOKUP(DATE(YEAR(D$2), MONTH(D$2)+3*$A20,1), quarterly!$A:$BZ, MATCH("L", quarterly!$2:$2,0),FALSE) -D$4</f>
        <v>-0.87714807161779085</v>
      </c>
      <c r="E20" s="2">
        <f>VLOOKUP(DATE(YEAR(E$2), MONTH(E$2)+3*$A20,1), quarterly!$A:$BZ, MATCH("L", quarterly!$2:$2,0),FALSE) -E$4</f>
        <v>0.67792394780236132</v>
      </c>
      <c r="F20" s="2">
        <f>VLOOKUP(DATE(YEAR(F$2), MONTH(F$2)+3*$A20,1), quarterly!$A:$BZ, MATCH("L", quarterly!$2:$2,0),FALSE) -F$4</f>
        <v>-0.3697101566656098</v>
      </c>
      <c r="G20" s="2">
        <f>VLOOKUP(DATE(YEAR(G$2), MONTH(G$2)+3*$A20,1), quarterly!$A:$BZ, MATCH("L", quarterly!$2:$2,0),FALSE) -G$4</f>
        <v>0.88234940160581665</v>
      </c>
      <c r="H20" s="2">
        <f>VLOOKUP(DATE(YEAR(H$2), MONTH(H$2)+3*$A20,1), quarterly!$A:$BZ, MATCH("L", quarterly!$2:$2,0),FALSE) -H$4</f>
        <v>0.38128266580169123</v>
      </c>
      <c r="I20" s="2">
        <f>VLOOKUP(DATE(YEAR(I$2), MONTH(I$2)+3*$A20,1), quarterly!$A:$BZ, MATCH("L", quarterly!$2:$2,0),FALSE) -I$4</f>
        <v>0.79894649302100718</v>
      </c>
      <c r="J20" s="2">
        <f>VLOOKUP(DATE(YEAR(J$2), MONTH(J$2)+3*$A20,1), quarterly!$A:$BZ, MATCH("L", quarterly!$2:$2,0),FALSE) -J$4</f>
        <v>-0.2637077085393047</v>
      </c>
      <c r="K20" s="2">
        <f>VLOOKUP(DATE(YEAR(K$2), MONTH(K$2)+3*$A20,1), quarterly!$A:$BZ, MATCH("L", quarterly!$2:$2,0),FALSE) -K$4</f>
        <v>0.43559092836327418</v>
      </c>
      <c r="L20" s="2">
        <f>VLOOKUP(DATE(YEAR(L$2), MONTH(L$2)+3*$A20,1), quarterly!$A:$BZ, MATCH("L", quarterly!$2:$2,0),FALSE) -L$4</f>
        <v>0.43559092836327418</v>
      </c>
      <c r="M20" s="2">
        <f t="shared" si="0"/>
        <v>-0.87714807161779085</v>
      </c>
      <c r="N20" s="2">
        <f t="shared" si="1"/>
        <v>0.88234940160581665</v>
      </c>
      <c r="O20" s="2">
        <f t="shared" si="4"/>
        <v>0.3632393673413194</v>
      </c>
      <c r="P20" s="2">
        <f t="shared" si="8"/>
        <v>0.26761939224085124</v>
      </c>
      <c r="Q20" s="2">
        <f t="shared" si="5"/>
        <v>5.7862545680407163E-3</v>
      </c>
      <c r="R20" s="2"/>
      <c r="S20" s="2">
        <f>VLOOKUP(DATE(YEAR(S$2),MONTH(S$2)+3*$A20,1),quarterly!$A:$BZ,MATCH("L",quarterly!$2:$2,0),FALSE)-S$4</f>
        <v>1.4291142968658834</v>
      </c>
      <c r="T20" s="2">
        <f>VLOOKUP(DATE(YEAR(T$2),MONTH(T$2)+3*$A20,1),quarterly!$A:$BZ,MATCH("L",quarterly!$2:$2,0),FALSE)-T$4</f>
        <v>1.0626424283777496</v>
      </c>
      <c r="U20" s="2">
        <f>VLOOKUP(DATE(YEAR(U$2),MONTH(U$2)+3*$A20,1),quarterly!$A:$BZ,MATCH("L",quarterly!$2:$2,0),FALSE)-U$4</f>
        <v>0.7280185566527666</v>
      </c>
      <c r="V20" s="2">
        <f>VLOOKUP(DATE(YEAR(V$2),MONTH(V$2)+3*$A20,1),quarterly!$A:$BZ,MATCH("L",quarterly!$2:$2,0),FALSE)-V$4</f>
        <v>1.405592248305265</v>
      </c>
      <c r="W20" s="2">
        <f>VLOOKUP(DATE(YEAR(W$2),MONTH(W$2)+3*$A20,1),quarterly!$A:$BZ,MATCH("L",quarterly!$2:$2,0),FALSE)-W$4</f>
        <v>3.6511939520914662</v>
      </c>
      <c r="X20" s="2">
        <f>VLOOKUP(DATE(YEAR(X$2),MONTH(X$2)+3*$A20,1),quarterly!$A:$BZ,MATCH("L",quarterly!$2:$2,0),FALSE)-X$4</f>
        <v>0.61084178887851914</v>
      </c>
      <c r="Y20" s="2">
        <f>VLOOKUP(DATE(YEAR(Y$2),MONTH(Y$2)+3*$A20,1),quarterly!$A:$BZ,MATCH("L",quarterly!$2:$2,0),FALSE)-Y$4</f>
        <v>1.4091006952610234</v>
      </c>
      <c r="Z20" s="2">
        <f>VLOOKUP(DATE(YEAR(Z$2),MONTH(Z$2)+3*$A20,1),quarterly!$A:$BZ,MATCH("L",quarterly!$2:$2,0),FALSE)-Z$4</f>
        <v>1.0545599958200551</v>
      </c>
      <c r="AA20" s="2">
        <f>VLOOKUP(DATE(YEAR(AA$2),MONTH(AA$2)+3*$A20,1),quarterly!$A:$BZ,MATCH("L",quarterly!$2:$2,0),FALSE)-AA$4</f>
        <v>1.3376016657995637</v>
      </c>
      <c r="AB20" s="2">
        <f>VLOOKUP(DATE(YEAR(AB$2),MONTH(AB$2)+3*$A20,1),quarterly!$A:$BZ,MATCH("L",quarterly!$2:$2,0),FALSE)-AB$4</f>
        <v>1.779833714534568</v>
      </c>
      <c r="AC20" s="2">
        <f>VLOOKUP(DATE(YEAR(AC$2),MONTH(AC$2)+3*$A20,1),quarterly!$A:$BZ,MATCH("L",quarterly!$2:$2,0),FALSE)-AC$4</f>
        <v>1.779833714534568</v>
      </c>
      <c r="AD20" s="2">
        <f t="shared" si="3"/>
        <v>0.61084178887851914</v>
      </c>
      <c r="AE20" s="2">
        <f t="shared" si="6"/>
        <v>3.6511939520914662</v>
      </c>
      <c r="AF20" s="2">
        <f t="shared" si="7"/>
        <v>1.4468499342586862</v>
      </c>
      <c r="AG20" s="2"/>
      <c r="AH20" s="6"/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MATCH("L", quarterly!$2:$2,0),FALSE) -B$4</f>
        <v>0</v>
      </c>
      <c r="C21" s="2">
        <f>VLOOKUP(DATE(YEAR(C$2), MONTH(C$2)+3*$A21,1), quarterly!$A:$BZ, MATCH("L", quarterly!$2:$2,0),FALSE) -C$4</f>
        <v>0</v>
      </c>
      <c r="D21" s="2">
        <f>VLOOKUP(DATE(YEAR(D$2), MONTH(D$2)+3*$A21,1), quarterly!$A:$BZ, MATCH("L", quarterly!$2:$2,0),FALSE) -D$4</f>
        <v>0</v>
      </c>
      <c r="E21" s="2">
        <f>VLOOKUP(DATE(YEAR(E$2), MONTH(E$2)+3*$A21,1), quarterly!$A:$BZ, MATCH("L", quarterly!$2:$2,0),FALSE) -E$4</f>
        <v>0</v>
      </c>
      <c r="F21" s="2">
        <f>VLOOKUP(DATE(YEAR(F$2), MONTH(F$2)+3*$A21,1), quarterly!$A:$BZ, MATCH("L", quarterly!$2:$2,0),FALSE) -F$4</f>
        <v>0</v>
      </c>
      <c r="G21" s="2">
        <f>VLOOKUP(DATE(YEAR(G$2), MONTH(G$2)+3*$A21,1), quarterly!$A:$BZ, MATCH("L", quarterly!$2:$2,0),FALSE) -G$4</f>
        <v>0</v>
      </c>
      <c r="H21" s="2">
        <f>VLOOKUP(DATE(YEAR(H$2), MONTH(H$2)+3*$A21,1), quarterly!$A:$BZ, MATCH("L", quarterly!$2:$2,0),FALSE) -H$4</f>
        <v>0</v>
      </c>
      <c r="I21" s="2">
        <f>VLOOKUP(DATE(YEAR(I$2), MONTH(I$2)+3*$A21,1), quarterly!$A:$BZ, MATCH("L", quarterly!$2:$2,0),FALSE) -I$4</f>
        <v>0</v>
      </c>
      <c r="J21" s="2">
        <f>VLOOKUP(DATE(YEAR(J$2), MONTH(J$2)+3*$A21,1), quarterly!$A:$BZ, MATCH("L", quarterly!$2:$2,0),FALSE) -J$4</f>
        <v>0</v>
      </c>
      <c r="K21" s="2">
        <f>VLOOKUP(DATE(YEAR(K$2), MONTH(K$2)+3*$A21,1), quarterly!$A:$BZ, MATCH("L", quarterly!$2:$2,0),FALSE) -K$4</f>
        <v>0</v>
      </c>
      <c r="L21" s="2">
        <f>VLOOKUP(DATE(YEAR(L$2), MONTH(L$2)+3*$A21,1), quarterly!$A:$BZ, MATCH("L",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8"/>
        <v>0</v>
      </c>
      <c r="Q21" s="2">
        <f t="shared" si="5"/>
        <v>0</v>
      </c>
      <c r="R21" s="2"/>
      <c r="S21" s="2">
        <f>VLOOKUP(DATE(YEAR(S$2),MONTH(S$2)+3*$A21,1),quarterly!$A:$BZ,MATCH("L",quarterly!$2:$2,0),FALSE)-S$4</f>
        <v>0</v>
      </c>
      <c r="T21" s="2">
        <f>VLOOKUP(DATE(YEAR(T$2),MONTH(T$2)+3*$A21,1),quarterly!$A:$BZ,MATCH("L",quarterly!$2:$2,0),FALSE)-T$4</f>
        <v>0</v>
      </c>
      <c r="U21" s="2">
        <f>VLOOKUP(DATE(YEAR(U$2),MONTH(U$2)+3*$A21,1),quarterly!$A:$BZ,MATCH("L",quarterly!$2:$2,0),FALSE)-U$4</f>
        <v>0</v>
      </c>
      <c r="V21" s="2">
        <f>VLOOKUP(DATE(YEAR(V$2),MONTH(V$2)+3*$A21,1),quarterly!$A:$BZ,MATCH("L",quarterly!$2:$2,0),FALSE)-V$4</f>
        <v>0</v>
      </c>
      <c r="W21" s="2">
        <f>VLOOKUP(DATE(YEAR(W$2),MONTH(W$2)+3*$A21,1),quarterly!$A:$BZ,MATCH("L",quarterly!$2:$2,0),FALSE)-W$4</f>
        <v>0</v>
      </c>
      <c r="X21" s="2">
        <f>VLOOKUP(DATE(YEAR(X$2),MONTH(X$2)+3*$A21,1),quarterly!$A:$BZ,MATCH("L",quarterly!$2:$2,0),FALSE)-X$4</f>
        <v>0</v>
      </c>
      <c r="Y21" s="2">
        <f>VLOOKUP(DATE(YEAR(Y$2),MONTH(Y$2)+3*$A21,1),quarterly!$A:$BZ,MATCH("L",quarterly!$2:$2,0),FALSE)-Y$4</f>
        <v>0</v>
      </c>
      <c r="Z21" s="2">
        <f>VLOOKUP(DATE(YEAR(Z$2),MONTH(Z$2)+3*$A21,1),quarterly!$A:$BZ,MATCH("L",quarterly!$2:$2,0),FALSE)-Z$4</f>
        <v>0</v>
      </c>
      <c r="AA21" s="2">
        <f>VLOOKUP(DATE(YEAR(AA$2),MONTH(AA$2)+3*$A21,1),quarterly!$A:$BZ,MATCH("L",quarterly!$2:$2,0),FALSE)-AA$4</f>
        <v>0</v>
      </c>
      <c r="AB21" s="2">
        <f>VLOOKUP(DATE(YEAR(AB$2),MONTH(AB$2)+3*$A21,1),quarterly!$A:$BZ,MATCH("L",quarterly!$2:$2,0),FALSE)-AB$4</f>
        <v>0</v>
      </c>
      <c r="AC21" s="2">
        <f>VLOOKUP(DATE(YEAR(AC$2),MONTH(AC$2)+3*$A21,1),quarterly!$A:$BZ,MATCH("L",quarterly!$2:$2,0),FALSE)-AC$4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/>
      <c r="AH21" s="6"/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MATCH("L", quarterly!$2:$2,0),FALSE) -B$4</f>
        <v>-0.86544466907005191</v>
      </c>
      <c r="C22" s="2">
        <f>VLOOKUP(DATE(YEAR(C$2), MONTH(C$2)+3*$A22,1), quarterly!$A:$BZ, MATCH("L", quarterly!$2:$2,0),FALSE) -C$4</f>
        <v>-2.4762417465433835</v>
      </c>
      <c r="D22" s="2">
        <f>VLOOKUP(DATE(YEAR(D$2), MONTH(D$2)+3*$A22,1), quarterly!$A:$BZ, MATCH("L", quarterly!$2:$2,0),FALSE) -D$4</f>
        <v>-0.28268628302459287</v>
      </c>
      <c r="E22" s="2">
        <f>VLOOKUP(DATE(YEAR(E$2), MONTH(E$2)+3*$A22,1), quarterly!$A:$BZ, MATCH("L", quarterly!$2:$2,0),FALSE) -E$4</f>
        <v>-0.70469389570163177</v>
      </c>
      <c r="F22" s="2">
        <f>VLOOKUP(DATE(YEAR(F$2), MONTH(F$2)+3*$A22,1), quarterly!$A:$BZ, MATCH("L", quarterly!$2:$2,0),FALSE) -F$4</f>
        <v>-0.12644969530934747</v>
      </c>
      <c r="G22" s="2">
        <f>VLOOKUP(DATE(YEAR(G$2), MONTH(G$2)+3*$A22,1), quarterly!$A:$BZ, MATCH("L", quarterly!$2:$2,0),FALSE) -G$4</f>
        <v>-1.9005061837274098</v>
      </c>
      <c r="H22" s="2">
        <f>VLOOKUP(DATE(YEAR(H$2), MONTH(H$2)+3*$A22,1), quarterly!$A:$BZ, MATCH("L", quarterly!$2:$2,0),FALSE) -H$4</f>
        <v>-0.61128857510882195</v>
      </c>
      <c r="I22" s="2">
        <f>VLOOKUP(DATE(YEAR(I$2), MONTH(I$2)+3*$A22,1), quarterly!$A:$BZ, MATCH("L", quarterly!$2:$2,0),FALSE) -I$4</f>
        <v>-0.85616534109259357</v>
      </c>
      <c r="J22" s="2">
        <f>VLOOKUP(DATE(YEAR(J$2), MONTH(J$2)+3*$A22,1), quarterly!$A:$BZ, MATCH("L", quarterly!$2:$2,0),FALSE) -J$4</f>
        <v>-1.3037624268982357</v>
      </c>
      <c r="K22" s="2">
        <f>VLOOKUP(DATE(YEAR(K$2), MONTH(K$2)+3*$A22,1), quarterly!$A:$BZ, MATCH("L", quarterly!$2:$2,0),FALSE) -K$4</f>
        <v>0.26283451238805089</v>
      </c>
      <c r="L22" s="2">
        <f>VLOOKUP(DATE(YEAR(L$2), MONTH(L$2)+3*$A22,1), quarterly!$A:$BZ, MATCH("L", quarterly!$2:$2,0),FALSE) -L$4</f>
        <v>0.26283451238805089</v>
      </c>
      <c r="M22" s="2">
        <f t="shared" ref="M22:M45" si="9">MIN(B22:J22)</f>
        <v>-2.4762417465433835</v>
      </c>
      <c r="N22" s="2">
        <f t="shared" ref="N22:N45" si="10">MAX(B22:J22)</f>
        <v>-0.12644969530934747</v>
      </c>
      <c r="O22" s="2">
        <f t="shared" si="4"/>
        <v>-0.74857594363571267</v>
      </c>
      <c r="P22" s="2">
        <f t="shared" si="8"/>
        <v>-1.0799638839954147</v>
      </c>
      <c r="Q22" s="2">
        <f t="shared" si="5"/>
        <v>-0.36886913520908471</v>
      </c>
      <c r="R22" s="2"/>
      <c r="S22" s="2">
        <f>VLOOKUP(DATE(YEAR(S$2),MONTH(S$2)+3*$A22,1),quarterly!$A:$BZ,MATCH("L",quarterly!$2:$2,0),FALSE)-S$4</f>
        <v>-0.47846318654741848</v>
      </c>
      <c r="T22" s="2">
        <f>VLOOKUP(DATE(YEAR(T$2),MONTH(T$2)+3*$A22,1),quarterly!$A:$BZ,MATCH("L",quarterly!$2:$2,0),FALSE)-T$4</f>
        <v>0.53513595563861394</v>
      </c>
      <c r="U22" s="2">
        <f>VLOOKUP(DATE(YEAR(U$2),MONTH(U$2)+3*$A22,1),quarterly!$A:$BZ,MATCH("L",quarterly!$2:$2,0),FALSE)-U$4</f>
        <v>-1.2822670023790539</v>
      </c>
      <c r="V22" s="2">
        <f>VLOOKUP(DATE(YEAR(V$2),MONTH(V$2)+3*$A22,1),quarterly!$A:$BZ,MATCH("L",quarterly!$2:$2,0),FALSE)-V$4</f>
        <v>-4.6606700243680077E-2</v>
      </c>
      <c r="W22" s="2">
        <f>VLOOKUP(DATE(YEAR(W$2),MONTH(W$2)+3*$A22,1),quarterly!$A:$BZ,MATCH("L",quarterly!$2:$2,0),FALSE)-W$4</f>
        <v>-1.263476012500564</v>
      </c>
      <c r="X22" s="2">
        <f>VLOOKUP(DATE(YEAR(X$2),MONTH(X$2)+3*$A22,1),quarterly!$A:$BZ,MATCH("L",quarterly!$2:$2,0),FALSE)-X$4</f>
        <v>0.92219139096020164</v>
      </c>
      <c r="Y22" s="2">
        <f>VLOOKUP(DATE(YEAR(Y$2),MONTH(Y$2)+3*$A22,1),quarterly!$A:$BZ,MATCH("L",quarterly!$2:$2,0),FALSE)-Y$4</f>
        <v>0.45783555691522881</v>
      </c>
      <c r="Z22" s="2">
        <f>VLOOKUP(DATE(YEAR(Z$2),MONTH(Z$2)+3*$A22,1),quarterly!$A:$BZ,MATCH("L",quarterly!$2:$2,0),FALSE)-Z$4</f>
        <v>-1.0960254370047302</v>
      </c>
      <c r="AA22" s="2">
        <f>VLOOKUP(DATE(YEAR(AA$2),MONTH(AA$2)+3*$A22,1),quarterly!$A:$BZ,MATCH("L",quarterly!$2:$2,0),FALSE)-AA$4</f>
        <v>-1.1465859670756942</v>
      </c>
      <c r="AB22" s="2">
        <f>VLOOKUP(DATE(YEAR(AB$2),MONTH(AB$2)+3*$A22,1),quarterly!$A:$BZ,MATCH("L",quarterly!$2:$2,0),FALSE)-AB$4</f>
        <v>-1.260593778207193</v>
      </c>
      <c r="AC22" s="2">
        <f>VLOOKUP(DATE(YEAR(AC$2),MONTH(AC$2)+3*$A22,1),quarterly!$A:$BZ,MATCH("L",quarterly!$2:$2,0),FALSE)-AC$4</f>
        <v>-1.260593778207193</v>
      </c>
      <c r="AD22" s="2">
        <f t="shared" ref="AD22:AD36" si="11">MIN(S22:AA22)</f>
        <v>-1.2822670023790539</v>
      </c>
      <c r="AE22" s="2">
        <f t="shared" si="6"/>
        <v>0.92219139096020164</v>
      </c>
      <c r="AF22" s="2">
        <f t="shared" si="7"/>
        <v>-0.46588551804442896</v>
      </c>
      <c r="AG22" s="2"/>
      <c r="AH22" s="6"/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MATCH("L", quarterly!$2:$2,0),FALSE) -B$4</f>
        <v>-2.5150040996119767</v>
      </c>
      <c r="C23" s="2">
        <f>VLOOKUP(DATE(YEAR(C$2), MONTH(C$2)+3*$A23,1), quarterly!$A:$BZ, MATCH("L", quarterly!$2:$2,0),FALSE) -C$4</f>
        <v>-5.3083701032742008</v>
      </c>
      <c r="D23" s="2">
        <f>VLOOKUP(DATE(YEAR(D$2), MONTH(D$2)+3*$A23,1), quarterly!$A:$BZ, MATCH("L", quarterly!$2:$2,0),FALSE) -D$4</f>
        <v>-1.5867186786194947</v>
      </c>
      <c r="E23" s="2">
        <f>VLOOKUP(DATE(YEAR(E$2), MONTH(E$2)+3*$A23,1), quarterly!$A:$BZ, MATCH("L", quarterly!$2:$2,0),FALSE) -E$4</f>
        <v>-1.954955651298603</v>
      </c>
      <c r="F23" s="2">
        <f>VLOOKUP(DATE(YEAR(F$2), MONTH(F$2)+3*$A23,1), quarterly!$A:$BZ, MATCH("L", quarterly!$2:$2,0),FALSE) -F$4</f>
        <v>-0.51934518679886432</v>
      </c>
      <c r="G23" s="2">
        <f>VLOOKUP(DATE(YEAR(G$2), MONTH(G$2)+3*$A23,1), quarterly!$A:$BZ, MATCH("L", quarterly!$2:$2,0),FALSE) -G$4</f>
        <v>-2.5113479726059289</v>
      </c>
      <c r="H23" s="2">
        <f>VLOOKUP(DATE(YEAR(H$2), MONTH(H$2)+3*$A23,1), quarterly!$A:$BZ, MATCH("L", quarterly!$2:$2,0),FALSE) -H$4</f>
        <v>-2.3326448442517673</v>
      </c>
      <c r="I23" s="2">
        <f>VLOOKUP(DATE(YEAR(I$2), MONTH(I$2)+3*$A23,1), quarterly!$A:$BZ, MATCH("L", quarterly!$2:$2,0),FALSE) -I$4</f>
        <v>-1.9107253369126487</v>
      </c>
      <c r="J23" s="2">
        <f>VLOOKUP(DATE(YEAR(J$2), MONTH(J$2)+3*$A23,1), quarterly!$A:$BZ, MATCH("L", quarterly!$2:$2,0),FALSE) -J$4</f>
        <v>-2.2683262603209755</v>
      </c>
      <c r="K23" s="2">
        <f>VLOOKUP(DATE(YEAR(K$2), MONTH(K$2)+3*$A23,1), quarterly!$A:$BZ, MATCH("L", quarterly!$2:$2,0),FALSE) -K$4</f>
        <v>-0.37731651054196202</v>
      </c>
      <c r="L23" s="2">
        <f>VLOOKUP(DATE(YEAR(L$2), MONTH(L$2)+3*$A23,1), quarterly!$A:$BZ, MATCH("L", quarterly!$2:$2,0),FALSE) -L$4</f>
        <v>-0.37731651054196202</v>
      </c>
      <c r="M23" s="2">
        <f t="shared" si="9"/>
        <v>-5.3083701032742008</v>
      </c>
      <c r="N23" s="2">
        <f t="shared" si="10"/>
        <v>-0.51934518679886432</v>
      </c>
      <c r="O23" s="2">
        <f t="shared" si="4"/>
        <v>-1.6963802518186786</v>
      </c>
      <c r="P23" s="2">
        <f t="shared" si="8"/>
        <v>-2.0895257986168119</v>
      </c>
      <c r="Q23" s="2">
        <f t="shared" si="5"/>
        <v>-1.4259950155253158</v>
      </c>
      <c r="R23" s="2"/>
      <c r="S23" s="2">
        <f>VLOOKUP(DATE(YEAR(S$2),MONTH(S$2)+3*$A23,1),quarterly!$A:$BZ,MATCH("L",quarterly!$2:$2,0),FALSE)-S$4</f>
        <v>7.3660522869786416E-2</v>
      </c>
      <c r="T23" s="2">
        <f>VLOOKUP(DATE(YEAR(T$2),MONTH(T$2)+3*$A23,1),quarterly!$A:$BZ,MATCH("L",quarterly!$2:$2,0),FALSE)-T$4</f>
        <v>1.8342369990268899</v>
      </c>
      <c r="U23" s="2">
        <f>VLOOKUP(DATE(YEAR(U$2),MONTH(U$2)+3*$A23,1),quarterly!$A:$BZ,MATCH("L",quarterly!$2:$2,0),FALSE)-U$4</f>
        <v>-0.64032374395239389</v>
      </c>
      <c r="V23" s="2">
        <f>VLOOKUP(DATE(YEAR(V$2),MONTH(V$2)+3*$A23,1),quarterly!$A:$BZ,MATCH("L",quarterly!$2:$2,0),FALSE)-V$4</f>
        <v>6.9652215660013894E-2</v>
      </c>
      <c r="W23" s="2">
        <f>VLOOKUP(DATE(YEAR(W$2),MONTH(W$2)+3*$A23,1),quarterly!$A:$BZ,MATCH("L",quarterly!$2:$2,0),FALSE)-W$4</f>
        <v>-0.70824935051277649</v>
      </c>
      <c r="X23" s="2">
        <f>VLOOKUP(DATE(YEAR(X$2),MONTH(X$2)+3*$A23,1),quarterly!$A:$BZ,MATCH("L",quarterly!$2:$2,0),FALSE)-X$4</f>
        <v>0.9520144252383218</v>
      </c>
      <c r="Y23" s="2">
        <f>VLOOKUP(DATE(YEAR(Y$2),MONTH(Y$2)+3*$A23,1),quarterly!$A:$BZ,MATCH("L",quarterly!$2:$2,0),FALSE)-Y$4</f>
        <v>1.0570686588644911</v>
      </c>
      <c r="Z23" s="2">
        <f>VLOOKUP(DATE(YEAR(Z$2),MONTH(Z$2)+3*$A23,1),quarterly!$A:$BZ,MATCH("L",quarterly!$2:$2,0),FALSE)-Z$4</f>
        <v>-1.7026108722683211</v>
      </c>
      <c r="AA23" s="2">
        <f>VLOOKUP(DATE(YEAR(AA$2),MONTH(AA$2)+3*$A23,1),quarterly!$A:$BZ,MATCH("L",quarterly!$2:$2,0),FALSE)-AA$4</f>
        <v>-0.85841240577082645</v>
      </c>
      <c r="AB23" s="2">
        <f>VLOOKUP(DATE(YEAR(AB$2),MONTH(AB$2)+3*$A23,1),quarterly!$A:$BZ,MATCH("L",quarterly!$2:$2,0),FALSE)-AB$4</f>
        <v>-1.2717957963149109</v>
      </c>
      <c r="AC23" s="2">
        <f>VLOOKUP(DATE(YEAR(AC$2),MONTH(AC$2)+3*$A23,1),quarterly!$A:$BZ,MATCH("L",quarterly!$2:$2,0),FALSE)-AC$4</f>
        <v>-1.2717957963149109</v>
      </c>
      <c r="AD23" s="2">
        <f t="shared" si="11"/>
        <v>-1.7026108722683211</v>
      </c>
      <c r="AE23" s="2">
        <f t="shared" si="6"/>
        <v>1.8342369990268899</v>
      </c>
      <c r="AF23" s="2">
        <f t="shared" si="7"/>
        <v>-0.11947593471597259</v>
      </c>
      <c r="AG23" s="2"/>
      <c r="AH23" s="6"/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MATCH("L", quarterly!$2:$2,0),FALSE) -B$4</f>
        <v>-3.1267569849862262</v>
      </c>
      <c r="C24" s="2">
        <f>VLOOKUP(DATE(YEAR(C$2), MONTH(C$2)+3*$A24,1), quarterly!$A:$BZ, MATCH("L", quarterly!$2:$2,0),FALSE) -C$4</f>
        <v>-6.3710125316519504</v>
      </c>
      <c r="D24" s="2">
        <f>VLOOKUP(DATE(YEAR(D$2), MONTH(D$2)+3*$A24,1), quarterly!$A:$BZ, MATCH("L", quarterly!$2:$2,0),FALSE) -D$4</f>
        <v>-2.3147372352722613</v>
      </c>
      <c r="E24" s="2">
        <f>VLOOKUP(DATE(YEAR(E$2), MONTH(E$2)+3*$A24,1), quarterly!$A:$BZ, MATCH("L", quarterly!$2:$2,0),FALSE) -E$4</f>
        <v>-2.9781336222095458</v>
      </c>
      <c r="F24" s="2">
        <f>VLOOKUP(DATE(YEAR(F$2), MONTH(F$2)+3*$A24,1), quarterly!$A:$BZ, MATCH("L", quarterly!$2:$2,0),FALSE) -F$4</f>
        <v>-1.3514047049058076</v>
      </c>
      <c r="G24" s="2">
        <f>VLOOKUP(DATE(YEAR(G$2), MONTH(G$2)+3*$A24,1), quarterly!$A:$BZ, MATCH("L", quarterly!$2:$2,0),FALSE) -G$4</f>
        <v>-1.5891565816457272</v>
      </c>
      <c r="H24" s="2">
        <f>VLOOKUP(DATE(YEAR(H$2), MONTH(H$2)+3*$A24,1), quarterly!$A:$BZ, MATCH("L", quarterly!$2:$2,0),FALSE) -H$4</f>
        <v>-2.3217222246628255</v>
      </c>
      <c r="I24" s="2">
        <f>VLOOKUP(DATE(YEAR(I$2), MONTH(I$2)+3*$A24,1), quarterly!$A:$BZ, MATCH("L", quarterly!$2:$2,0),FALSE) -I$4</f>
        <v>-3.0067507739173789</v>
      </c>
      <c r="J24" s="2">
        <f>VLOOKUP(DATE(YEAR(J$2), MONTH(J$2)+3*$A24,1), quarterly!$A:$BZ, MATCH("L", quarterly!$2:$2,0),FALSE) -J$4</f>
        <v>-3.6059279261205393</v>
      </c>
      <c r="K24" s="2">
        <f>VLOOKUP(DATE(YEAR(K$2), MONTH(K$2)+3*$A24,1), quarterly!$A:$BZ, MATCH("L", quarterly!$2:$2,0),FALSE) -K$4</f>
        <v>-1.5123745904576551</v>
      </c>
      <c r="L24" s="2">
        <f>VLOOKUP(DATE(YEAR(L$2), MONTH(L$2)+3*$A24,1), quarterly!$A:$BZ, MATCH("L", quarterly!$2:$2,0),FALSE) -L$4</f>
        <v>-1.5123745904576551</v>
      </c>
      <c r="M24" s="2">
        <f t="shared" si="9"/>
        <v>-6.3710125316519504</v>
      </c>
      <c r="N24" s="2">
        <f t="shared" si="10"/>
        <v>-1.3514047049058076</v>
      </c>
      <c r="O24" s="2">
        <f t="shared" si="4"/>
        <v>-2.3379243462742112</v>
      </c>
      <c r="P24" s="2">
        <f t="shared" si="8"/>
        <v>-3.3063393500189591</v>
      </c>
      <c r="Q24" s="2">
        <f t="shared" si="5"/>
        <v>-1.8365634647843165</v>
      </c>
      <c r="R24" s="2"/>
      <c r="S24" s="2">
        <f>VLOOKUP(DATE(YEAR(S$2),MONTH(S$2)+3*$A24,1),quarterly!$A:$BZ,MATCH("L",quarterly!$2:$2,0),FALSE)-S$4</f>
        <v>1.7078243154496056</v>
      </c>
      <c r="T24" s="2">
        <f>VLOOKUP(DATE(YEAR(T$2),MONTH(T$2)+3*$A24,1),quarterly!$A:$BZ,MATCH("L",quarterly!$2:$2,0),FALSE)-T$4</f>
        <v>3.0847056392218271</v>
      </c>
      <c r="U24" s="2">
        <f>VLOOKUP(DATE(YEAR(U$2),MONTH(U$2)+3*$A24,1),quarterly!$A:$BZ,MATCH("L",quarterly!$2:$2,0),FALSE)-U$4</f>
        <v>0.31408517567233085</v>
      </c>
      <c r="V24" s="2">
        <f>VLOOKUP(DATE(YEAR(V$2),MONTH(V$2)+3*$A24,1),quarterly!$A:$BZ,MATCH("L",quarterly!$2:$2,0),FALSE)-V$4</f>
        <v>-0.60994991375147878</v>
      </c>
      <c r="W24" s="2">
        <f>VLOOKUP(DATE(YEAR(W$2),MONTH(W$2)+3*$A24,1),quarterly!$A:$BZ,MATCH("L",quarterly!$2:$2,0),FALSE)-W$4</f>
        <v>0.23390513218871245</v>
      </c>
      <c r="X24" s="2">
        <f>VLOOKUP(DATE(YEAR(X$2),MONTH(X$2)+3*$A24,1),quarterly!$A:$BZ,MATCH("L",quarterly!$2:$2,0),FALSE)-X$4</f>
        <v>0.33964185363153021</v>
      </c>
      <c r="Y24" s="2">
        <f>VLOOKUP(DATE(YEAR(Y$2),MONTH(Y$2)+3*$A24,1),quarterly!$A:$BZ,MATCH("L",quarterly!$2:$2,0),FALSE)-Y$4</f>
        <v>2.6139567506581116</v>
      </c>
      <c r="Z24" s="2">
        <f>VLOOKUP(DATE(YEAR(Z$2),MONTH(Z$2)+3*$A24,1),quarterly!$A:$BZ,MATCH("L",quarterly!$2:$2,0),FALSE)-Z$4</f>
        <v>-1.8814497922577305</v>
      </c>
      <c r="AA24" s="2">
        <f>VLOOKUP(DATE(YEAR(AA$2),MONTH(AA$2)+3*$A24,1),quarterly!$A:$BZ,MATCH("L",quarterly!$2:$2,0),FALSE)-AA$4</f>
        <v>-1.3550769467146204</v>
      </c>
      <c r="AB24" s="2">
        <f>VLOOKUP(DATE(YEAR(AB$2),MONTH(AB$2)+3*$A24,1),quarterly!$A:$BZ,MATCH("L",quarterly!$2:$2,0),FALSE)-AB$4</f>
        <v>-1.1120218362945158</v>
      </c>
      <c r="AC24" s="2">
        <f>VLOOKUP(DATE(YEAR(AC$2),MONTH(AC$2)+3*$A24,1),quarterly!$A:$BZ,MATCH("L",quarterly!$2:$2,0),FALSE)-AC$4</f>
        <v>-1.1120218362945158</v>
      </c>
      <c r="AD24" s="2">
        <f t="shared" si="11"/>
        <v>-1.8814497922577305</v>
      </c>
      <c r="AE24" s="2">
        <f t="shared" si="6"/>
        <v>3.0847056392218271</v>
      </c>
      <c r="AF24" s="2">
        <f t="shared" si="7"/>
        <v>0.33356203778037735</v>
      </c>
      <c r="AG24" s="2"/>
      <c r="AH24" s="6"/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MATCH("L", quarterly!$2:$2,0),FALSE) -B$4</f>
        <v>-4.5558712818521094</v>
      </c>
      <c r="C25" s="2">
        <f>VLOOKUP(DATE(YEAR(C$2), MONTH(C$2)+3*$A25,1), quarterly!$A:$BZ, MATCH("L", quarterly!$2:$2,0),FALSE) -C$4</f>
        <v>-5.8358765760133364</v>
      </c>
      <c r="D25" s="2">
        <f>VLOOKUP(DATE(YEAR(D$2), MONTH(D$2)+3*$A25,1), quarterly!$A:$BZ, MATCH("L", quarterly!$2:$2,0),FALSE) -D$4</f>
        <v>-3.5970042376513152</v>
      </c>
      <c r="E25" s="2">
        <f>VLOOKUP(DATE(YEAR(E$2), MONTH(E$2)+3*$A25,1), quarterly!$A:$BZ, MATCH("L", quarterly!$2:$2,0),FALSE) -E$4</f>
        <v>-4.3837258705148106</v>
      </c>
      <c r="F25" s="2">
        <f>VLOOKUP(DATE(YEAR(F$2), MONTH(F$2)+3*$A25,1), quarterly!$A:$BZ, MATCH("L", quarterly!$2:$2,0),FALSE) -F$4</f>
        <v>-3.1981525251792755</v>
      </c>
      <c r="G25" s="2">
        <f>VLOOKUP(DATE(YEAR(G$2), MONTH(G$2)+3*$A25,1), quarterly!$A:$BZ, MATCH("L", quarterly!$2:$2,0),FALSE) -G$4</f>
        <v>-1.5593335473676071</v>
      </c>
      <c r="H25" s="2">
        <f>VLOOKUP(DATE(YEAR(H$2), MONTH(H$2)+3*$A25,1), quarterly!$A:$BZ, MATCH("L", quarterly!$2:$2,0),FALSE) -H$4</f>
        <v>-3.2016217995411846</v>
      </c>
      <c r="I25" s="2">
        <f>VLOOKUP(DATE(YEAR(I$2), MONTH(I$2)+3*$A25,1), quarterly!$A:$BZ, MATCH("L", quarterly!$2:$2,0),FALSE) -I$4</f>
        <v>-3.6133362091809698</v>
      </c>
      <c r="J25" s="2">
        <f>VLOOKUP(DATE(YEAR(J$2), MONTH(J$2)+3*$A25,1), quarterly!$A:$BZ, MATCH("L", quarterly!$2:$2,0),FALSE) -J$4</f>
        <v>-4.7525138931962339</v>
      </c>
      <c r="K25" s="2">
        <f>VLOOKUP(DATE(YEAR(K$2), MONTH(K$2)+3*$A25,1), quarterly!$A:$BZ, MATCH("L", quarterly!$2:$2,0),FALSE) -K$4</f>
        <v>-3.8103732838784681</v>
      </c>
      <c r="L25" s="2">
        <f>VLOOKUP(DATE(YEAR(L$2), MONTH(L$2)+3*$A25,1), quarterly!$A:$BZ, MATCH("L", quarterly!$2:$2,0),FALSE) -L$4</f>
        <v>-3.8103732838784681</v>
      </c>
      <c r="M25" s="2">
        <f t="shared" si="9"/>
        <v>-5.8358765760133364</v>
      </c>
      <c r="N25" s="2">
        <f t="shared" si="10"/>
        <v>-1.5593335473676071</v>
      </c>
      <c r="O25" s="2">
        <f t="shared" si="4"/>
        <v>-3.5027224469797926</v>
      </c>
      <c r="P25" s="2">
        <f t="shared" si="8"/>
        <v>-4.1829250511886018</v>
      </c>
      <c r="Q25" s="2">
        <f t="shared" si="5"/>
        <v>-3.1998871623602301</v>
      </c>
      <c r="R25" s="2"/>
      <c r="S25" s="2">
        <f>VLOOKUP(DATE(YEAR(S$2),MONTH(S$2)+3*$A25,1),quarterly!$A:$BZ,MATCH("L",quarterly!$2:$2,0),FALSE)-S$4</f>
        <v>2.5508385334084829</v>
      </c>
      <c r="T25" s="2">
        <f>VLOOKUP(DATE(YEAR(T$2),MONTH(T$2)+3*$A25,1),quarterly!$A:$BZ,MATCH("L",quarterly!$2:$2,0),FALSE)-T$4</f>
        <v>5.2061495351380938</v>
      </c>
      <c r="U25" s="2">
        <f>VLOOKUP(DATE(YEAR(U$2),MONTH(U$2)+3*$A25,1),quarterly!$A:$BZ,MATCH("L",quarterly!$2:$2,0),FALSE)-U$4</f>
        <v>1.3810835746777612</v>
      </c>
      <c r="V25" s="2">
        <f>VLOOKUP(DATE(YEAR(V$2),MONTH(V$2)+3*$A25,1),quarterly!$A:$BZ,MATCH("L",quarterly!$2:$2,0),FALSE)-V$4</f>
        <v>5.4148135659320307E-2</v>
      </c>
      <c r="W25" s="2">
        <f>VLOOKUP(DATE(YEAR(W$2),MONTH(W$2)+3*$A25,1),quarterly!$A:$BZ,MATCH("L",quarterly!$2:$2,0),FALSE)-W$4</f>
        <v>1.1664048492820065</v>
      </c>
      <c r="X25" s="2"/>
      <c r="Y25" s="2">
        <f>VLOOKUP(DATE(YEAR(Y$2),MONTH(Y$2)+3*$A25,1),quarterly!$A:$BZ,MATCH("L",quarterly!$2:$2,0),FALSE)-Y$4</f>
        <v>3.759988350857062</v>
      </c>
      <c r="Z25" s="2">
        <f>VLOOKUP(DATE(YEAR(Z$2),MONTH(Z$2)+3*$A25,1),quarterly!$A:$BZ,MATCH("L",quarterly!$2:$2,0),FALSE)-Z$4</f>
        <v>-3.3266233865112724</v>
      </c>
      <c r="AA25" s="2">
        <f>VLOOKUP(DATE(YEAR(AA$2),MONTH(AA$2)+3*$A25,1),quarterly!$A:$BZ,MATCH("L",quarterly!$2:$2,0),FALSE)-AA$4</f>
        <v>-1.4789579946075035</v>
      </c>
      <c r="AB25" s="2">
        <f>VLOOKUP(DATE(YEAR(AB$2),MONTH(AB$2)+3*$A25,1),quarterly!$A:$BZ,MATCH("L",quarterly!$2:$2,0),FALSE)-AB$4</f>
        <v>-0.70314587686642049</v>
      </c>
      <c r="AC25" s="2">
        <f>VLOOKUP(DATE(YEAR(AC$2),MONTH(AC$2)+3*$A25,1),quarterly!$A:$BZ,MATCH("L",quarterly!$2:$2,0),FALSE)-AC$4</f>
        <v>-0.70314587686642049</v>
      </c>
      <c r="AD25" s="2">
        <f t="shared" si="11"/>
        <v>-3.3266233865112724</v>
      </c>
      <c r="AE25" s="2">
        <f t="shared" si="6"/>
        <v>5.2061495351380938</v>
      </c>
      <c r="AF25" s="2">
        <f t="shared" si="7"/>
        <v>0.95665396900416999</v>
      </c>
      <c r="AG25" s="2"/>
      <c r="AH25" s="6"/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MATCH("L", quarterly!$2:$2,0),FALSE) -B$4</f>
        <v>-5.0343344683995284</v>
      </c>
      <c r="C26" s="2">
        <f>VLOOKUP(DATE(YEAR(C$2), MONTH(C$2)+3*$A26,1), quarterly!$A:$BZ, MATCH("L", quarterly!$2:$2,0),FALSE) -C$4</f>
        <v>-4.5367755326250609</v>
      </c>
      <c r="D26" s="2">
        <f>VLOOKUP(DATE(YEAR(D$2), MONTH(D$2)+3*$A26,1), quarterly!$A:$BZ, MATCH("L", quarterly!$2:$2,0),FALSE) -D$4</f>
        <v>-2.9550609792246552</v>
      </c>
      <c r="E26" s="2">
        <f>VLOOKUP(DATE(YEAR(E$2), MONTH(E$2)+3*$A26,1), quarterly!$A:$BZ, MATCH("L", quarterly!$2:$2,0),FALSE) -E$4</f>
        <v>-4.4303325707584911</v>
      </c>
      <c r="F26" s="2">
        <f>VLOOKUP(DATE(YEAR(F$2), MONTH(F$2)+3*$A26,1), quarterly!$A:$BZ, MATCH("L", quarterly!$2:$2,0),FALSE) -F$4</f>
        <v>-6.8493464772707426</v>
      </c>
      <c r="G26" s="2">
        <f>VLOOKUP(DATE(YEAR(G$2), MONTH(G$2)+3*$A26,1), quarterly!$A:$BZ, MATCH("L", quarterly!$2:$2,0),FALSE) -G$4</f>
        <v>-2.1717061189743987</v>
      </c>
      <c r="H26" s="2">
        <f>VLOOKUP(DATE(YEAR(H$2), MONTH(H$2)+3*$A26,1), quarterly!$A:$BZ, MATCH("L", quarterly!$2:$2,0),FALSE) -H$4</f>
        <v>-4.6107224948022081</v>
      </c>
      <c r="I26" s="2">
        <f>VLOOKUP(DATE(YEAR(I$2), MONTH(I$2)+3*$A26,1), quarterly!$A:$BZ, MATCH("L", quarterly!$2:$2,0),FALSE) -I$4</f>
        <v>-3.7921751291703791</v>
      </c>
      <c r="J26" s="2">
        <f>VLOOKUP(DATE(YEAR(J$2), MONTH(J$2)+3*$A26,1), quarterly!$A:$BZ, MATCH("L", quarterly!$2:$2,0),FALSE) -J$4</f>
        <v>-4.4643403318913659</v>
      </c>
      <c r="K26" s="2">
        <f>VLOOKUP(DATE(YEAR(K$2), MONTH(K$2)+3*$A26,1), quarterly!$A:$BZ, MATCH("L", quarterly!$2:$2,0),FALSE) -K$4</f>
        <v>-6.1229439748547296</v>
      </c>
      <c r="L26" s="2">
        <f>VLOOKUP(DATE(YEAR(L$2), MONTH(L$2)+3*$A26,1), quarterly!$A:$BZ, MATCH("L", quarterly!$2:$2,0),FALSE) -L$4</f>
        <v>-6.1229439748547296</v>
      </c>
      <c r="M26" s="2">
        <f t="shared" si="9"/>
        <v>-6.8493464772707426</v>
      </c>
      <c r="N26" s="2">
        <f t="shared" si="10"/>
        <v>-2.1717061189743987</v>
      </c>
      <c r="O26" s="2">
        <f t="shared" si="4"/>
        <v>-4.6345095853889022</v>
      </c>
      <c r="P26" s="2">
        <f t="shared" si="8"/>
        <v>-4.1282577305308727</v>
      </c>
      <c r="Q26" s="2">
        <f t="shared" si="5"/>
        <v>-5.7300344860364749</v>
      </c>
      <c r="R26" s="2"/>
      <c r="S26" s="2">
        <f>VLOOKUP(DATE(YEAR(S$2),MONTH(S$2)+3*$A26,1),quarterly!$A:$BZ,MATCH("L",quarterly!$2:$2,0),FALSE)-S$4</f>
        <v>3.859462253507095</v>
      </c>
      <c r="T26" s="2">
        <f>VLOOKUP(DATE(YEAR(T$2),MONTH(T$2)+3*$A26,1),quarterly!$A:$BZ,MATCH("L",quarterly!$2:$2,0),FALSE)-T$4</f>
        <v>4.0864169285490242</v>
      </c>
      <c r="U26" s="2">
        <f>VLOOKUP(DATE(YEAR(U$2),MONTH(U$2)+3*$A26,1),quarterly!$A:$BZ,MATCH("L",quarterly!$2:$2,0),FALSE)-U$4</f>
        <v>1.8710473443466138</v>
      </c>
      <c r="V26" s="2">
        <f>VLOOKUP(DATE(YEAR(V$2),MONTH(V$2)+3*$A26,1),quarterly!$A:$BZ,MATCH("L",quarterly!$2:$2,0),FALSE)-V$4</f>
        <v>1.0959478486530214</v>
      </c>
      <c r="W26" s="2">
        <f>VLOOKUP(DATE(YEAR(W$2),MONTH(W$2)+3*$A26,1),quarterly!$A:$BZ,MATCH("L",quarterly!$2:$2,0),FALSE)-W$4</f>
        <v>0.90765891997184411</v>
      </c>
      <c r="X26" s="2"/>
      <c r="Y26" s="2">
        <f>VLOOKUP(DATE(YEAR(Y$2),MONTH(Y$2)+3*$A26,1),quarterly!$A:$BZ,MATCH("L",quarterly!$2:$2,0),FALSE)-Y$4</f>
        <v>5.0310822811883362</v>
      </c>
      <c r="Z26" s="2">
        <f>VLOOKUP(DATE(YEAR(Z$2),MONTH(Z$2)+3*$A26,1),quarterly!$A:$BZ,MATCH("L",quarterly!$2:$2,0),FALSE)-Z$4</f>
        <v>-3.1183908944325154</v>
      </c>
      <c r="AA26" s="2">
        <f>VLOOKUP(DATE(YEAR(AA$2),MONTH(AA$2)+3*$A26,1),quarterly!$A:$BZ,MATCH("L",quarterly!$2:$2,0),FALSE)-AA$4</f>
        <v>-2.3453741236043699</v>
      </c>
      <c r="AB26" s="2">
        <f>VLOOKUP(DATE(YEAR(AB$2),MONTH(AB$2)+3*$A26,1),quarterly!$A:$BZ,MATCH("L",quarterly!$2:$2,0),FALSE)-AB$4</f>
        <v>-0.17311063274439231</v>
      </c>
      <c r="AC26" s="2">
        <f>VLOOKUP(DATE(YEAR(AC$2),MONTH(AC$2)+3*$A26,1),quarterly!$A:$BZ,MATCH("L",quarterly!$2:$2,0),FALSE)-AC$4</f>
        <v>-0.17311063274439231</v>
      </c>
      <c r="AD26" s="2">
        <f t="shared" si="11"/>
        <v>-3.1183908944325154</v>
      </c>
      <c r="AE26" s="2">
        <f t="shared" si="6"/>
        <v>5.0310822811883362</v>
      </c>
      <c r="AF26" s="2">
        <f t="shared" si="7"/>
        <v>1.2460822139371841</v>
      </c>
      <c r="AG26" s="2"/>
      <c r="AH26" s="6"/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MATCH("L", quarterly!$2:$2,0),FALSE) -B$4</f>
        <v>-4.4822107589823235</v>
      </c>
      <c r="C27" s="2">
        <f>VLOOKUP(DATE(YEAR(C$2), MONTH(C$2)+3*$A27,1), quarterly!$A:$BZ, MATCH("L", quarterly!$2:$2,0),FALSE) -C$4</f>
        <v>-3.2863068924301233</v>
      </c>
      <c r="D27" s="2">
        <f>VLOOKUP(DATE(YEAR(D$2), MONTH(D$2)+3*$A27,1), quarterly!$A:$BZ, MATCH("L", quarterly!$2:$2,0),FALSE) -D$4</f>
        <v>-2.0006520595999304</v>
      </c>
      <c r="E27" s="2">
        <f>VLOOKUP(DATE(YEAR(E$2), MONTH(E$2)+3*$A27,1), quarterly!$A:$BZ, MATCH("L", quarterly!$2:$2,0),FALSE) -E$4</f>
        <v>-4.3140736548547967</v>
      </c>
      <c r="F27" s="2">
        <f>VLOOKUP(DATE(YEAR(F$2), MONTH(F$2)+3*$A27,1), quarterly!$A:$BZ, MATCH("L", quarterly!$2:$2,0),FALSE) -F$4</f>
        <v>-8.1128224897713057</v>
      </c>
      <c r="G27" s="2"/>
      <c r="H27" s="2">
        <f>VLOOKUP(DATE(YEAR(H$2), MONTH(H$2)+3*$A27,1), quarterly!$A:$BZ, MATCH("L", quarterly!$2:$2,0),FALSE) -H$4</f>
        <v>-4.1528869378869793</v>
      </c>
      <c r="I27" s="2">
        <f>VLOOKUP(DATE(YEAR(I$2), MONTH(I$2)+3*$A27,1), quarterly!$A:$BZ, MATCH("L", quarterly!$2:$2,0),FALSE) -I$4</f>
        <v>-5.2373487234239207</v>
      </c>
      <c r="J27" s="2">
        <f>VLOOKUP(DATE(YEAR(J$2), MONTH(J$2)+3*$A27,1), quarterly!$A:$BZ, MATCH("L", quarterly!$2:$2,0),FALSE) -J$4</f>
        <v>-4.9610048728351597</v>
      </c>
      <c r="K27" s="2">
        <f>VLOOKUP(DATE(YEAR(K$2), MONTH(K$2)+3*$A27,1), quarterly!$A:$BZ, MATCH("L", quarterly!$2:$2,0),FALSE) -K$4</f>
        <v>-7.902777689389298</v>
      </c>
      <c r="L27" s="2">
        <f>VLOOKUP(DATE(YEAR(L$2), MONTH(L$2)+3*$A27,1), quarterly!$A:$BZ, MATCH("L", quarterly!$2:$2,0),FALSE) -L$4</f>
        <v>-7.902777689389298</v>
      </c>
      <c r="M27" s="2">
        <f t="shared" si="9"/>
        <v>-8.1128224897713057</v>
      </c>
      <c r="N27" s="2">
        <f t="shared" si="10"/>
        <v>-2.0006520595999304</v>
      </c>
      <c r="O27" s="2">
        <f t="shared" si="4"/>
        <v>-5.7801523946935767</v>
      </c>
      <c r="P27" s="2">
        <f t="shared" si="8"/>
        <v>-5.0991767981295402</v>
      </c>
      <c r="Q27" s="2">
        <f t="shared" si="5"/>
        <v>-6.1328547138291425</v>
      </c>
      <c r="R27" s="2"/>
      <c r="S27" s="2">
        <f>VLOOKUP(DATE(YEAR(S$2),MONTH(S$2)+3*$A27,1),quarterly!$A:$BZ,MATCH("L",quarterly!$2:$2,0),FALSE)-S$4</f>
        <v>4.7846868033825398</v>
      </c>
      <c r="T27" s="2">
        <f>VLOOKUP(DATE(YEAR(T$2),MONTH(T$2)+3*$A27,1),quarterly!$A:$BZ,MATCH("L",quarterly!$2:$2,0),FALSE)-T$4</f>
        <v>3.858431322753042</v>
      </c>
      <c r="U27" s="2">
        <f>VLOOKUP(DATE(YEAR(U$2),MONTH(U$2)+3*$A27,1),quarterly!$A:$BZ,MATCH("L",quarterly!$2:$2,0),FALSE)-U$4</f>
        <v>1.2205579664459378</v>
      </c>
      <c r="V27" s="2">
        <f>VLOOKUP(DATE(YEAR(V$2),MONTH(V$2)+3*$A27,1),quarterly!$A:$BZ,MATCH("L",quarterly!$2:$2,0),FALSE)-V$4</f>
        <v>1.2431947759846707</v>
      </c>
      <c r="W27" s="2">
        <f>VLOOKUP(DATE(YEAR(W$2),MONTH(W$2)+3*$A27,1),quarterly!$A:$BZ,MATCH("L",quarterly!$2:$2,0),FALSE)-W$4</f>
        <v>0.9116615879710297</v>
      </c>
      <c r="X27" s="2"/>
      <c r="Y27" s="2">
        <f>VLOOKUP(DATE(YEAR(Y$2),MONTH(Y$2)+3*$A27,1),quarterly!$A:$BZ,MATCH("L",quarterly!$2:$2,0),FALSE)-Y$4</f>
        <v>5.688337298588964</v>
      </c>
      <c r="Z27" s="2">
        <f>VLOOKUP(DATE(YEAR(Z$2),MONTH(Z$2)+3*$A27,1),quarterly!$A:$BZ,MATCH("L",quarterly!$2:$2,0),FALSE)-Z$4</f>
        <v>-3.189796360922954</v>
      </c>
      <c r="AA27" s="2">
        <f>VLOOKUP(DATE(YEAR(AA$2),MONTH(AA$2)+3*$A27,1),quarterly!$A:$BZ,MATCH("L",quarterly!$2:$2,0),FALSE)-AA$4</f>
        <v>-2.8325818733144881</v>
      </c>
      <c r="AB27" s="2">
        <f>VLOOKUP(DATE(YEAR(AB$2),MONTH(AB$2)+3*$A27,1),quarterly!$A:$BZ,MATCH("L",quarterly!$2:$2,0),FALSE)-AB$4</f>
        <v>0.49208497433034548</v>
      </c>
      <c r="AC27" s="2">
        <f>VLOOKUP(DATE(YEAR(AC$2),MONTH(AC$2)+3*$A27,1),quarterly!$A:$BZ,MATCH("L",quarterly!$2:$2,0),FALSE)-AC$4</f>
        <v>0.49208497433034548</v>
      </c>
      <c r="AD27" s="2">
        <f t="shared" si="11"/>
        <v>-3.189796360922954</v>
      </c>
      <c r="AE27" s="2">
        <f t="shared" si="6"/>
        <v>5.688337298588964</v>
      </c>
      <c r="AF27" s="2">
        <f t="shared" si="7"/>
        <v>1.352952943913232</v>
      </c>
      <c r="AG27" s="2"/>
      <c r="AH27" s="6"/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MATCH("L", quarterly!$2:$2,0),FALSE) -B$4</f>
        <v>-2.8480469664025043</v>
      </c>
      <c r="C28" s="2">
        <f>VLOOKUP(DATE(YEAR(C$2), MONTH(C$2)+3*$A28,1), quarterly!$A:$BZ, MATCH("L", quarterly!$2:$2,0),FALSE) -C$4</f>
        <v>-1.1648629965138571</v>
      </c>
      <c r="D28" s="2">
        <f>VLOOKUP(DATE(YEAR(D$2), MONTH(D$2)+3*$A28,1), quarterly!$A:$BZ, MATCH("L", quarterly!$2:$2,0),FALSE) -D$4</f>
        <v>-0.93365366059450006</v>
      </c>
      <c r="E28" s="2">
        <f>VLOOKUP(DATE(YEAR(E$2), MONTH(E$2)+3*$A28,1), quarterly!$A:$BZ, MATCH("L", quarterly!$2:$2,0),FALSE) -E$4</f>
        <v>-4.9936757842662889</v>
      </c>
      <c r="F28" s="2">
        <f>VLOOKUP(DATE(YEAR(F$2), MONTH(F$2)+3*$A28,1), quarterly!$A:$BZ, MATCH("L", quarterly!$2:$2,0),FALSE) -F$4</f>
        <v>-7.5575958277835191</v>
      </c>
      <c r="G28" s="2"/>
      <c r="H28" s="2">
        <f>VLOOKUP(DATE(YEAR(H$2), MONTH(H$2)+3*$A28,1), quarterly!$A:$BZ, MATCH("L", quarterly!$2:$2,0),FALSE) -H$4</f>
        <v>-3.553653835937717</v>
      </c>
      <c r="I28" s="2">
        <f>VLOOKUP(DATE(YEAR(I$2), MONTH(I$2)+3*$A28,1), quarterly!$A:$BZ, MATCH("L", quarterly!$2:$2,0),FALSE) -I$4</f>
        <v>-5.0291162313451636</v>
      </c>
      <c r="J28" s="2">
        <f>VLOOKUP(DATE(YEAR(J$2), MONTH(J$2)+3*$A28,1), quarterly!$A:$BZ, MATCH("L", quarterly!$2:$2,0),FALSE) -J$4</f>
        <v>-5.084885920728043</v>
      </c>
      <c r="K28" s="2">
        <f>VLOOKUP(DATE(YEAR(K$2), MONTH(K$2)+3*$A28,1), quarterly!$A:$BZ, MATCH("L", quarterly!$2:$2,0),FALSE) -K$4</f>
        <v>-9.163371467596491</v>
      </c>
      <c r="L28" s="2">
        <f>VLOOKUP(DATE(YEAR(L$2), MONTH(L$2)+3*$A28,1), quarterly!$A:$BZ, MATCH("L", quarterly!$2:$2,0),FALSE) -L$4</f>
        <v>-9.163371467596491</v>
      </c>
      <c r="M28" s="2">
        <f t="shared" si="9"/>
        <v>-7.5575958277835191</v>
      </c>
      <c r="N28" s="2">
        <f t="shared" si="10"/>
        <v>-0.93365366059450006</v>
      </c>
      <c r="O28" s="2">
        <f t="shared" si="4"/>
        <v>-5.897049844609537</v>
      </c>
      <c r="P28" s="2">
        <f t="shared" si="8"/>
        <v>-5.0570010760366033</v>
      </c>
      <c r="Q28" s="2">
        <f t="shared" si="5"/>
        <v>-5.5556248318606176</v>
      </c>
      <c r="R28" s="2"/>
      <c r="S28" s="2">
        <f>VLOOKUP(DATE(YEAR(S$2),MONTH(S$2)+3*$A28,1),quarterly!$A:$BZ,MATCH("L",quarterly!$2:$2,0),FALSE)-S$4</f>
        <v>4.3243390808064497</v>
      </c>
      <c r="T28" s="2">
        <f>VLOOKUP(DATE(YEAR(T$2),MONTH(T$2)+3*$A28,1),quarterly!$A:$BZ,MATCH("L",quarterly!$2:$2,0),FALSE)-T$4</f>
        <v>3.4951623851485318</v>
      </c>
      <c r="U28" s="2">
        <f>VLOOKUP(DATE(YEAR(U$2),MONTH(U$2)+3*$A28,1),quarterly!$A:$BZ,MATCH("L",quarterly!$2:$2,0),FALSE)-U$4</f>
        <v>0.31052332767778523</v>
      </c>
      <c r="V28" s="2">
        <f>VLOOKUP(DATE(YEAR(V$2),MONTH(V$2)+3*$A28,1),quarterly!$A:$BZ,MATCH("L",quarterly!$2:$2,0),FALSE)-V$4</f>
        <v>1.6045021934215016</v>
      </c>
      <c r="W28" s="2">
        <f>VLOOKUP(DATE(YEAR(W$2),MONTH(W$2)+3*$A28,1),quarterly!$A:$BZ,MATCH("L",quarterly!$2:$2,0),FALSE)-W$4</f>
        <v>0.69174235936097084</v>
      </c>
      <c r="X28" s="2"/>
      <c r="Y28" s="2">
        <f>VLOOKUP(DATE(YEAR(Y$2),MONTH(Y$2)+3*$A28,1),quarterly!$A:$BZ,MATCH("L",quarterly!$2:$2,0),FALSE)-Y$4</f>
        <v>5.9479086779402213</v>
      </c>
      <c r="Z28" s="2">
        <f>VLOOKUP(DATE(YEAR(Z$2),MONTH(Z$2)+3*$A28,1),quarterly!$A:$BZ,MATCH("L",quarterly!$2:$2,0),FALSE)-Z$4</f>
        <v>-2.6127441310023478</v>
      </c>
      <c r="AA28" s="2">
        <f>VLOOKUP(DATE(YEAR(AA$2),MONTH(AA$2)+3*$A28,1),quarterly!$A:$BZ,MATCH("L",quarterly!$2:$2,0),FALSE)-AA$4</f>
        <v>-2.5698997947583364</v>
      </c>
      <c r="AB28" s="2">
        <f>VLOOKUP(DATE(YEAR(AB$2),MONTH(AB$2)+3*$A28,1),quarterly!$A:$BZ,MATCH("L",quarterly!$2:$2,0),FALSE)-AB$4</f>
        <v>0.42108136253887274</v>
      </c>
      <c r="AC28" s="2">
        <f>VLOOKUP(DATE(YEAR(AC$2),MONTH(AC$2)+3*$A28,1),quarterly!$A:$BZ,MATCH("L",quarterly!$2:$2,0),FALSE)-AC$4</f>
        <v>0.42108136253887274</v>
      </c>
      <c r="AD28" s="2">
        <f t="shared" si="11"/>
        <v>-2.6127441310023478</v>
      </c>
      <c r="AE28" s="2">
        <f t="shared" si="6"/>
        <v>5.9479086779402213</v>
      </c>
      <c r="AF28" s="2">
        <f t="shared" si="7"/>
        <v>1.2902906067926274</v>
      </c>
      <c r="AG28" s="2"/>
      <c r="AH28" s="6"/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MATCH("L", quarterly!$2:$2,0),FALSE) -B$4</f>
        <v>-2.005032748443627</v>
      </c>
      <c r="C29" s="2">
        <f>VLOOKUP(DATE(YEAR(C$2), MONTH(C$2)+3*$A29,1), quarterly!$A:$BZ, MATCH("L", quarterly!$2:$2,0),FALSE) -C$4</f>
        <v>-2.2845956031029262</v>
      </c>
      <c r="D29" s="2">
        <f>VLOOKUP(DATE(YEAR(D$2), MONTH(D$2)+3*$A29,1), quarterly!$A:$BZ, MATCH("L", quarterly!$2:$2,0),FALSE) -D$4</f>
        <v>-0.44368989092564748</v>
      </c>
      <c r="E29" s="2">
        <f>VLOOKUP(DATE(YEAR(E$2), MONTH(E$2)+3*$A29,1), quarterly!$A:$BZ, MATCH("L", quarterly!$2:$2,0),FALSE) -E$4</f>
        <v>-4.3295777348554907</v>
      </c>
      <c r="F29" s="2">
        <f>VLOOKUP(DATE(YEAR(F$2), MONTH(F$2)+3*$A29,1), quarterly!$A:$BZ, MATCH("L", quarterly!$2:$2,0),FALSE) -F$4</f>
        <v>-6.6154413450820293</v>
      </c>
      <c r="G29" s="2"/>
      <c r="H29" s="2">
        <f>VLOOKUP(DATE(YEAR(H$2), MONTH(H$2)+3*$A29,1), quarterly!$A:$BZ, MATCH("L", quarterly!$2:$2,0),FALSE) -H$4</f>
        <v>-1.9967657441440965</v>
      </c>
      <c r="I29" s="2">
        <f>VLOOKUP(DATE(YEAR(I$2), MONTH(I$2)+3*$A29,1), quarterly!$A:$BZ, MATCH("L", quarterly!$2:$2,0),FALSE) -I$4</f>
        <v>-5.1005216978356023</v>
      </c>
      <c r="J29" s="2">
        <f>VLOOKUP(DATE(YEAR(J$2), MONTH(J$2)+3*$A29,1), quarterly!$A:$BZ, MATCH("L", quarterly!$2:$2,0),FALSE) -J$4</f>
        <v>-5.9513020497249087</v>
      </c>
      <c r="K29" s="2">
        <f>VLOOKUP(DATE(YEAR(K$2), MONTH(K$2)+3*$A29,1), quarterly!$A:$BZ, MATCH("L", quarterly!$2:$2,0),FALSE) -K$4</f>
        <v>-9.1745734857042081</v>
      </c>
      <c r="L29" s="2">
        <f>VLOOKUP(DATE(YEAR(L$2), MONTH(L$2)+3*$A29,1), quarterly!$A:$BZ, MATCH("L", quarterly!$2:$2,0),FALSE) -L$4</f>
        <v>-9.1745734857042081</v>
      </c>
      <c r="M29" s="2">
        <f t="shared" si="9"/>
        <v>-6.6154413450820293</v>
      </c>
      <c r="N29" s="2">
        <f t="shared" si="10"/>
        <v>-0.44368989092564748</v>
      </c>
      <c r="O29" s="2">
        <f t="shared" si="4"/>
        <v>-5.5280303428910562</v>
      </c>
      <c r="P29" s="2">
        <f t="shared" si="8"/>
        <v>-5.5259118737802559</v>
      </c>
      <c r="Q29" s="2">
        <f t="shared" si="5"/>
        <v>-4.3061035446130624</v>
      </c>
      <c r="R29" s="2"/>
      <c r="S29" s="2">
        <f>VLOOKUP(DATE(YEAR(S$2),MONTH(S$2)+3*$A29,1),quarterly!$A:$BZ,MATCH("L",quarterly!$2:$2,0),FALSE)-S$4</f>
        <v>4.4297963275762928</v>
      </c>
      <c r="T29" s="2">
        <f>VLOOKUP(DATE(YEAR(T$2),MONTH(T$2)+3*$A29,1),quarterly!$A:$BZ,MATCH("L",quarterly!$2:$2,0),FALSE)-T$4</f>
        <v>4.3723104567663231</v>
      </c>
      <c r="U29" s="2">
        <f>VLOOKUP(DATE(YEAR(U$2),MONTH(U$2)+3*$A29,1),quarterly!$A:$BZ,MATCH("L",quarterly!$2:$2,0),FALSE)-U$4</f>
        <v>0.779323857781693</v>
      </c>
      <c r="V29" s="2">
        <f>VLOOKUP(DATE(YEAR(V$2),MONTH(V$2)+3*$A29,1),quarterly!$A:$BZ,MATCH("L",quarterly!$2:$2,0),FALSE)-V$4</f>
        <v>2.0373268888873239</v>
      </c>
      <c r="W29" s="2">
        <f>VLOOKUP(DATE(YEAR(W$2),MONTH(W$2)+3*$A29,1),quarterly!$A:$BZ,MATCH("L",quarterly!$2:$2,0),FALSE)-W$4</f>
        <v>1.2747107081341378</v>
      </c>
      <c r="X29" s="2"/>
      <c r="Y29" s="2">
        <f>VLOOKUP(DATE(YEAR(Y$2),MONTH(Y$2)+3*$A29,1),quarterly!$A:$BZ,MATCH("L",quarterly!$2:$2,0),FALSE)-Y$4</f>
        <v>6.3346477759900814</v>
      </c>
      <c r="Z29" s="2">
        <f>VLOOKUP(DATE(YEAR(Z$2),MONTH(Z$2)+3*$A29,1),quarterly!$A:$BZ,MATCH("L",quarterly!$2:$2,0),FALSE)-Z$4</f>
        <v>-2.2864637541507777</v>
      </c>
      <c r="AA29" s="2">
        <f>VLOOKUP(DATE(YEAR(AA$2),MONTH(AA$2)+3*$A29,1),quarterly!$A:$BZ,MATCH("L",quarterly!$2:$2,0),FALSE)-AA$4</f>
        <v>-2.0858847651770054</v>
      </c>
      <c r="AB29" s="2">
        <f>VLOOKUP(DATE(YEAR(AB$2),MONTH(AB$2)+3*$A29,1),quarterly!$A:$BZ,MATCH("L",quarterly!$2:$2,0),FALSE)-AB$4</f>
        <v>1.0956813905894487</v>
      </c>
      <c r="AC29" s="2">
        <f>VLOOKUP(DATE(YEAR(AC$2),MONTH(AC$2)+3*$A29,1),quarterly!$A:$BZ,MATCH("L",quarterly!$2:$2,0),FALSE)-AC$4</f>
        <v>1.0956813905894487</v>
      </c>
      <c r="AD29" s="2">
        <f t="shared" si="11"/>
        <v>-2.2864637541507777</v>
      </c>
      <c r="AE29" s="2">
        <f t="shared" si="6"/>
        <v>6.3346477759900814</v>
      </c>
      <c r="AF29" s="2">
        <f t="shared" si="7"/>
        <v>1.7723832095997238</v>
      </c>
      <c r="AG29" s="2"/>
      <c r="AH29" s="6"/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MATCH("L", quarterly!$2:$2,0),FALSE) -B$4</f>
        <v>-0.69640902834501484</v>
      </c>
      <c r="C30" s="2">
        <f>VLOOKUP(DATE(YEAR(C$2), MONTH(C$2)+3*$A30,1), quarterly!$A:$BZ, MATCH("L", quarterly!$2:$2,0),FALSE) -C$4</f>
        <v>-2.5125812088989083</v>
      </c>
      <c r="D30" s="2">
        <f>VLOOKUP(DATE(YEAR(D$2), MONTH(D$2)+3*$A30,1), quarterly!$A:$BZ, MATCH("L", quarterly!$2:$2,0),FALSE) -D$4</f>
        <v>-1.0941792688263234</v>
      </c>
      <c r="E30" s="2">
        <f>VLOOKUP(DATE(YEAR(E$2), MONTH(E$2)+3*$A30,1), quarterly!$A:$BZ, MATCH("L", quarterly!$2:$2,0),FALSE) -E$4</f>
        <v>-3.2877780218617891</v>
      </c>
      <c r="F30" s="2">
        <f>VLOOKUP(DATE(YEAR(F$2), MONTH(F$2)+3*$A30,1), quarterly!$A:$BZ, MATCH("L", quarterly!$2:$2,0),FALSE) -F$4</f>
        <v>-5.6829416279887361</v>
      </c>
      <c r="G30" s="2"/>
      <c r="H30" s="2">
        <f>VLOOKUP(DATE(YEAR(H$2), MONTH(H$2)+3*$A30,1), quarterly!$A:$BZ, MATCH("L", quarterly!$2:$2,0),FALSE) -H$4</f>
        <v>-0.85073414394514613</v>
      </c>
      <c r="I30" s="2">
        <f>VLOOKUP(DATE(YEAR(I$2), MONTH(I$2)+3*$A30,1), quarterly!$A:$BZ, MATCH("L", quarterly!$2:$2,0),FALSE) -I$4</f>
        <v>-4.523469467914996</v>
      </c>
      <c r="J30" s="2">
        <f>VLOOKUP(DATE(YEAR(J$2), MONTH(J$2)+3*$A30,1), quarterly!$A:$BZ, MATCH("L", quarterly!$2:$2,0),FALSE) -J$4</f>
        <v>-6.4385097994350273</v>
      </c>
      <c r="K30" s="2">
        <f>VLOOKUP(DATE(YEAR(K$2), MONTH(K$2)+3*$A30,1), quarterly!$A:$BZ, MATCH("L", quarterly!$2:$2,0),FALSE) -K$4</f>
        <v>-9.0147995256838129</v>
      </c>
      <c r="L30" s="2">
        <f>VLOOKUP(DATE(YEAR(L$2), MONTH(L$2)+3*$A30,1), quarterly!$A:$BZ, MATCH("L", quarterly!$2:$2,0),FALSE) -L$4</f>
        <v>-9.0147995256838129</v>
      </c>
      <c r="M30" s="2">
        <f t="shared" si="9"/>
        <v>-6.4385097994350273</v>
      </c>
      <c r="N30" s="2">
        <f t="shared" si="10"/>
        <v>-0.69640902834501484</v>
      </c>
      <c r="O30" s="2">
        <f t="shared" si="4"/>
        <v>-4.9663720978049186</v>
      </c>
      <c r="P30" s="2">
        <f t="shared" si="8"/>
        <v>-5.4809896336750121</v>
      </c>
      <c r="Q30" s="2">
        <f t="shared" si="5"/>
        <v>-3.2668378859669414</v>
      </c>
      <c r="R30" s="2"/>
      <c r="S30" s="2">
        <f>VLOOKUP(DATE(YEAR(S$2),MONTH(S$2)+3*$A30,1),quarterly!$A:$BZ,MATCH("L",quarterly!$2:$2,0),FALSE)-S$4</f>
        <v>3.8665107234571581</v>
      </c>
      <c r="T30" s="2">
        <f>VLOOKUP(DATE(YEAR(T$2),MONTH(T$2)+3*$A30,1),quarterly!$A:$BZ,MATCH("L",quarterly!$2:$2,0),FALSE)-T$4</f>
        <v>4.08962417374173</v>
      </c>
      <c r="U30" s="2">
        <f>VLOOKUP(DATE(YEAR(U$2),MONTH(U$2)+3*$A30,1),quarterly!$A:$BZ,MATCH("L",quarterly!$2:$2,0),FALSE)-U$4</f>
        <v>1.1256445537810311</v>
      </c>
      <c r="V30" s="2">
        <f>VLOOKUP(DATE(YEAR(V$2),MONTH(V$2)+3*$A30,1),quarterly!$A:$BZ,MATCH("L",quarterly!$2:$2,0),FALSE)-V$4</f>
        <v>2.8417542481780558</v>
      </c>
      <c r="W30" s="2">
        <f>VLOOKUP(DATE(YEAR(W$2),MONTH(W$2)+3*$A30,1),quarterly!$A:$BZ,MATCH("L",quarterly!$2:$2,0),FALSE)-W$4</f>
        <v>3.0914595253221924</v>
      </c>
      <c r="X30" s="2"/>
      <c r="Y30" s="2">
        <f>VLOOKUP(DATE(YEAR(Y$2),MONTH(Y$2)+3*$A30,1),quarterly!$A:$BZ,MATCH("L",quarterly!$2:$2,0),FALSE)-Y$4</f>
        <v>6.1865001378944049</v>
      </c>
      <c r="Z30" s="2">
        <f>VLOOKUP(DATE(YEAR(Z$2),MONTH(Z$2)+3*$A30,1),quarterly!$A:$BZ,MATCH("L",quarterly!$2:$2,0),FALSE)-Z$4</f>
        <v>-1.6921752967118242</v>
      </c>
      <c r="AA30" s="2">
        <f>VLOOKUP(DATE(YEAR(AA$2),MONTH(AA$2)+3*$A30,1),quarterly!$A:$BZ,MATCH("L",quarterly!$2:$2,0),FALSE)-AA$4</f>
        <v>-2.118788892921998</v>
      </c>
      <c r="AB30" s="2">
        <f>VLOOKUP(DATE(YEAR(AB$2),MONTH(AB$2)+3*$A30,1),quarterly!$A:$BZ,MATCH("L",quarterly!$2:$2,0),FALSE)-AB$4</f>
        <v>2.0711458140017109</v>
      </c>
      <c r="AC30" s="2">
        <f>VLOOKUP(DATE(YEAR(AC$2),MONTH(AC$2)+3*$A30,1),quarterly!$A:$BZ,MATCH("L",quarterly!$2:$2,0),FALSE)-AC$4</f>
        <v>2.0711458140017109</v>
      </c>
      <c r="AD30" s="2">
        <f t="shared" si="11"/>
        <v>-2.118788892921998</v>
      </c>
      <c r="AE30" s="2">
        <f t="shared" si="6"/>
        <v>6.1865001378944049</v>
      </c>
      <c r="AF30" s="2">
        <f t="shared" si="7"/>
        <v>2.1624083318602736</v>
      </c>
      <c r="AG30" s="2"/>
      <c r="AH30" s="6"/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MATCH("L", quarterly!$2:$2,0),FALSE) -B$4</f>
        <v>0.22881552153043039</v>
      </c>
      <c r="C31" s="2">
        <f>VLOOKUP(DATE(YEAR(C$2), MONTH(C$2)+3*$A31,1), quarterly!$A:$BZ, MATCH("L", quarterly!$2:$2,0),FALSE) -C$4</f>
        <v>-2.8758501465034185</v>
      </c>
      <c r="D31" s="2">
        <f>VLOOKUP(DATE(YEAR(D$2), MONTH(D$2)+3*$A31,1), quarterly!$A:$BZ, MATCH("L", quarterly!$2:$2,0),FALSE) -D$4</f>
        <v>-2.004213907594476</v>
      </c>
      <c r="E31" s="2">
        <f>VLOOKUP(DATE(YEAR(E$2), MONTH(E$2)+3*$A31,1), quarterly!$A:$BZ, MATCH("L", quarterly!$2:$2,0),FALSE) -E$4</f>
        <v>-3.1405310945301399</v>
      </c>
      <c r="F31" s="2">
        <f>VLOOKUP(DATE(YEAR(F$2), MONTH(F$2)+3*$A31,1), quarterly!$A:$BZ, MATCH("L", quarterly!$2:$2,0),FALSE) -F$4</f>
        <v>-5.9416875572988985</v>
      </c>
      <c r="G31" s="2"/>
      <c r="H31" s="2">
        <f>VLOOKUP(DATE(YEAR(H$2), MONTH(H$2)+3*$A31,1), quarterly!$A:$BZ, MATCH("L", quarterly!$2:$2,0),FALSE) -H$4</f>
        <v>0.42035978638612814</v>
      </c>
      <c r="I31" s="2">
        <f>VLOOKUP(DATE(YEAR(I$2), MONTH(I$2)+3*$A31,1), quarterly!$A:$BZ, MATCH("L", quarterly!$2:$2,0),FALSE) -I$4</f>
        <v>-4.197189091063426</v>
      </c>
      <c r="J31" s="2">
        <f>VLOOKUP(DATE(YEAR(J$2), MONTH(J$2)+3*$A31,1), quarterly!$A:$BZ, MATCH("L", quarterly!$2:$2,0),FALSE) -J$4</f>
        <v>-6.1758277208788757</v>
      </c>
      <c r="K31" s="2">
        <f>VLOOKUP(DATE(YEAR(K$2), MONTH(K$2)+3*$A31,1), quarterly!$A:$BZ, MATCH("L", quarterly!$2:$2,0),FALSE) -K$4</f>
        <v>-8.6059235662557185</v>
      </c>
      <c r="L31" s="2">
        <f>VLOOKUP(DATE(YEAR(L$2), MONTH(L$2)+3*$A31,1), quarterly!$A:$BZ, MATCH("L", quarterly!$2:$2,0),FALSE) -L$4</f>
        <v>-8.6059235662557185</v>
      </c>
      <c r="M31" s="2">
        <f t="shared" si="9"/>
        <v>-6.1758277208788757</v>
      </c>
      <c r="N31" s="2">
        <f t="shared" si="10"/>
        <v>0.42035978638612814</v>
      </c>
      <c r="O31" s="2">
        <f t="shared" si="4"/>
        <v>-4.6067998739401546</v>
      </c>
      <c r="P31" s="2">
        <f t="shared" si="8"/>
        <v>-5.1865084059711508</v>
      </c>
      <c r="Q31" s="2">
        <f t="shared" si="5"/>
        <v>-2.7606638854563852</v>
      </c>
      <c r="R31" s="2"/>
      <c r="S31" s="2">
        <f>VLOOKUP(DATE(YEAR(S$2),MONTH(S$2)+3*$A31,1),quarterly!$A:$BZ,MATCH("L",quarterly!$2:$2,0),FALSE)-S$4</f>
        <v>3.4651141399045473</v>
      </c>
      <c r="T31" s="2">
        <f>VLOOKUP(DATE(YEAR(T$2),MONTH(T$2)+3*$A31,1),quarterly!$A:$BZ,MATCH("L",quarterly!$2:$2,0),FALSE)-T$4</f>
        <v>2.785591778146828</v>
      </c>
      <c r="U31" s="2">
        <f>VLOOKUP(DATE(YEAR(U$2),MONTH(U$2)+3*$A31,1),quarterly!$A:$BZ,MATCH("L",quarterly!$2:$2,0),FALSE)-U$4</f>
        <v>0.81359357607176408</v>
      </c>
      <c r="V31" s="2">
        <f>VLOOKUP(DATE(YEAR(V$2),MONTH(V$2)+3*$A31,1),quarterly!$A:$BZ,MATCH("L",quarterly!$2:$2,0),FALSE)-V$4</f>
        <v>3.4869717820807189</v>
      </c>
      <c r="W31" s="2">
        <f>VLOOKUP(DATE(YEAR(W$2),MONTH(W$2)+3*$A31,1),quarterly!$A:$BZ,MATCH("L",quarterly!$2:$2,0),FALSE)-W$4</f>
        <v>3.482018829117612</v>
      </c>
      <c r="X31" s="2"/>
      <c r="Y31" s="2">
        <f>VLOOKUP(DATE(YEAR(Y$2),MONTH(Y$2)+3*$A31,1),quarterly!$A:$BZ,MATCH("L",quarterly!$2:$2,0),FALSE)-Y$4</f>
        <v>6.7721409625638831</v>
      </c>
      <c r="Z31" s="2">
        <f>VLOOKUP(DATE(YEAR(Z$2),MONTH(Z$2)+3*$A31,1),quarterly!$A:$BZ,MATCH("L",quarterly!$2:$2,0),FALSE)-Z$4</f>
        <v>-1.3894201034079141</v>
      </c>
      <c r="AA31" s="2">
        <f>VLOOKUP(DATE(YEAR(AA$2),MONTH(AA$2)+3*$A31,1),quarterly!$A:$BZ,MATCH("L",quarterly!$2:$2,0),FALSE)-AA$4</f>
        <v>-2.1037265664270244</v>
      </c>
      <c r="AB31" s="2">
        <f>VLOOKUP(DATE(YEAR(AB$2),MONTH(AB$2)+3*$A31,1),quarterly!$A:$BZ,MATCH("L",quarterly!$2:$2,0),FALSE)-AB$4</f>
        <v>2.1927103727625208</v>
      </c>
      <c r="AC31" s="2">
        <f>VLOOKUP(DATE(YEAR(AC$2),MONTH(AC$2)+3*$A31,1),quarterly!$A:$BZ,MATCH("L",quarterly!$2:$2,0),FALSE)-AC$4</f>
        <v>2.1927103727625208</v>
      </c>
      <c r="AD31" s="2">
        <f t="shared" si="11"/>
        <v>-2.1037265664270244</v>
      </c>
      <c r="AE31" s="2">
        <f t="shared" si="6"/>
        <v>6.7721409625638831</v>
      </c>
      <c r="AF31" s="2">
        <f t="shared" si="7"/>
        <v>2.1672216412014369</v>
      </c>
      <c r="AG31" s="2"/>
      <c r="AH31" s="6"/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MATCH("L", quarterly!$2:$2,0),FALSE) -B$4</f>
        <v>-0.23153220104566063</v>
      </c>
      <c r="C32" s="2">
        <f>VLOOKUP(DATE(YEAR(C$2), MONTH(C$2)+3*$A32,1), quarterly!$A:$BZ, MATCH("L", quarterly!$2:$2,0),FALSE) -C$4</f>
        <v>-1.9987020748856277</v>
      </c>
      <c r="D32" s="2">
        <f>VLOOKUP(DATE(YEAR(D$2), MONTH(D$2)+3*$A32,1), quarterly!$A:$BZ, MATCH("L", quarterly!$2:$2,0),FALSE) -D$4</f>
        <v>-1.5354133774905683</v>
      </c>
      <c r="E32" s="2">
        <f>VLOOKUP(DATE(YEAR(E$2), MONTH(E$2)+3*$A32,1), quarterly!$A:$BZ, MATCH("L", quarterly!$2:$2,0),FALSE) -E$4</f>
        <v>-2.779223677093309</v>
      </c>
      <c r="F32" s="2">
        <f>VLOOKUP(DATE(YEAR(F$2), MONTH(F$2)+3*$A32,1), quarterly!$A:$BZ, MATCH("L", quarterly!$2:$2,0),FALSE) -F$4</f>
        <v>-5.9376848892997121</v>
      </c>
      <c r="G32" s="2"/>
      <c r="H32" s="2">
        <f>VLOOKUP(DATE(YEAR(H$2), MONTH(H$2)+3*$A32,1), quarterly!$A:$BZ, MATCH("L", quarterly!$2:$2,0),FALSE) -H$4</f>
        <v>1.0776148037867557</v>
      </c>
      <c r="I32" s="2">
        <f>VLOOKUP(DATE(YEAR(I$2), MONTH(I$2)+3*$A32,1), quarterly!$A:$BZ, MATCH("L", quarterly!$2:$2,0),FALSE) -I$4</f>
        <v>-3.6029006336244729</v>
      </c>
      <c r="J32" s="2">
        <f>VLOOKUP(DATE(YEAR(J$2), MONTH(J$2)+3*$A32,1), quarterly!$A:$BZ, MATCH("L", quarterly!$2:$2,0),FALSE) -J$4</f>
        <v>-5.6918126912975451</v>
      </c>
      <c r="K32" s="2">
        <f>VLOOKUP(DATE(YEAR(K$2), MONTH(K$2)+3*$A32,1), quarterly!$A:$BZ, MATCH("L", quarterly!$2:$2,0),FALSE) -K$4</f>
        <v>-8.0758883221336895</v>
      </c>
      <c r="L32" s="2">
        <f>VLOOKUP(DATE(YEAR(L$2), MONTH(L$2)+3*$A32,1), quarterly!$A:$BZ, MATCH("L", quarterly!$2:$2,0),FALSE) -L$4</f>
        <v>-8.0758883221336895</v>
      </c>
      <c r="M32" s="2">
        <f t="shared" si="9"/>
        <v>-5.9376848892997121</v>
      </c>
      <c r="N32" s="2">
        <f t="shared" si="10"/>
        <v>1.0776148037867557</v>
      </c>
      <c r="O32" s="2">
        <f t="shared" si="4"/>
        <v>-4.1683159016103284</v>
      </c>
      <c r="P32" s="2">
        <f t="shared" si="8"/>
        <v>-4.647356662461009</v>
      </c>
      <c r="Q32" s="2">
        <f t="shared" si="5"/>
        <v>-2.4300350427564781</v>
      </c>
      <c r="R32" s="2"/>
      <c r="S32" s="2">
        <f>VLOOKUP(DATE(YEAR(S$2),MONTH(S$2)+3*$A32,1),quarterly!$A:$BZ,MATCH("L",quarterly!$2:$2,0),FALSE)-S$4</f>
        <v>3.3018878601232546</v>
      </c>
      <c r="T32" s="2">
        <f>VLOOKUP(DATE(YEAR(T$2),MONTH(T$2)+3*$A32,1),quarterly!$A:$BZ,MATCH("L",quarterly!$2:$2,0),FALSE)-T$4</f>
        <v>2.0575732214940614</v>
      </c>
      <c r="U32" s="2">
        <f>VLOOKUP(DATE(YEAR(U$2),MONTH(U$2)+3*$A32,1),quarterly!$A:$BZ,MATCH("L",quarterly!$2:$2,0),FALSE)-U$4</f>
        <v>1.0752091802854178</v>
      </c>
      <c r="V32" s="2">
        <f>VLOOKUP(DATE(YEAR(V$2),MONTH(V$2)+3*$A32,1),quarterly!$A:$BZ,MATCH("L",quarterly!$2:$2,0),FALSE)-V$4</f>
        <v>3.7350344079095215</v>
      </c>
      <c r="W32" s="2">
        <f>VLOOKUP(DATE(YEAR(W$2),MONTH(W$2)+3*$A32,1),quarterly!$A:$BZ,MATCH("L",quarterly!$2:$2,0),FALSE)-W$4</f>
        <v>4.1164306806266611</v>
      </c>
      <c r="X32" s="2"/>
      <c r="Y32" s="2">
        <f>VLOOKUP(DATE(YEAR(Y$2),MONTH(Y$2)+3*$A32,1),quarterly!$A:$BZ,MATCH("L",quarterly!$2:$2,0),FALSE)-Y$4</f>
        <v>6.4289031537117118</v>
      </c>
      <c r="Z32" s="2">
        <f>VLOOKUP(DATE(YEAR(Z$2),MONTH(Z$2)+3*$A32,1),quarterly!$A:$BZ,MATCH("L",quarterly!$2:$2,0),FALSE)-Z$4</f>
        <v>-0.99288725206797945</v>
      </c>
      <c r="AA32" s="2">
        <f>VLOOKUP(DATE(YEAR(AA$2),MONTH(AA$2)+3*$A32,1),quarterly!$A:$BZ,MATCH("L",quarterly!$2:$2,0),FALSE)-AA$4</f>
        <v>-1.9670020344649966</v>
      </c>
      <c r="AB32" s="2">
        <f>VLOOKUP(DATE(YEAR(AB$2),MONTH(AB$2)+3*$A32,1),quarterly!$A:$BZ,MATCH("L",quarterly!$2:$2,0),FALSE)-AB$4</f>
        <v>3.0568710836956789</v>
      </c>
      <c r="AC32" s="2">
        <f>VLOOKUP(DATE(YEAR(AC$2),MONTH(AC$2)+3*$A32,1),quarterly!$A:$BZ,MATCH("L",quarterly!$2:$2,0),FALSE)-AC$4</f>
        <v>3.0568710836956789</v>
      </c>
      <c r="AD32" s="2">
        <f t="shared" si="11"/>
        <v>-1.9670020344649966</v>
      </c>
      <c r="AE32" s="2">
        <f t="shared" si="6"/>
        <v>6.4289031537117118</v>
      </c>
      <c r="AF32" s="2">
        <f t="shared" si="7"/>
        <v>2.3124467001459252</v>
      </c>
      <c r="AG32" s="2"/>
      <c r="AH32" s="6"/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MATCH("L", quarterly!$2:$2,0),FALSE) -B$4</f>
        <v>-0.12607495427581705</v>
      </c>
      <c r="C33" s="2">
        <f>VLOOKUP(DATE(YEAR(C$2), MONTH(C$2)+3*$A33,1), quarterly!$A:$BZ, MATCH("L", quarterly!$2:$2,0),FALSE) -C$4</f>
        <v>-2.2813883579102203</v>
      </c>
      <c r="D33" s="2">
        <f>VLOOKUP(DATE(YEAR(D$2), MONTH(D$2)+3*$A33,1), quarterly!$A:$BZ, MATCH("L", quarterly!$2:$2,0),FALSE) -D$4</f>
        <v>-1.1890926814912302</v>
      </c>
      <c r="E33" s="2">
        <f>VLOOKUP(DATE(YEAR(E$2), MONTH(E$2)+3*$A33,1), quarterly!$A:$BZ, MATCH("L", quarterly!$2:$2,0),FALSE) -E$4</f>
        <v>-2.3463989816274866</v>
      </c>
      <c r="F33" s="2">
        <f>VLOOKUP(DATE(YEAR(F$2), MONTH(F$2)+3*$A33,1), quarterly!$A:$BZ, MATCH("L", quarterly!$2:$2,0),FALSE) -F$4</f>
        <v>-6.1576041179097718</v>
      </c>
      <c r="G33" s="2"/>
      <c r="H33" s="2">
        <f>VLOOKUP(DATE(YEAR(H$2), MONTH(H$2)+3*$A33,1), quarterly!$A:$BZ, MATCH("L", quarterly!$2:$2,0),FALSE) -H$4</f>
        <v>1.3371861831380132</v>
      </c>
      <c r="I33" s="2">
        <f>VLOOKUP(DATE(YEAR(I$2), MONTH(I$2)+3*$A33,1), quarterly!$A:$BZ, MATCH("L", quarterly!$2:$2,0),FALSE) -I$4</f>
        <v>-3.3001454403205628</v>
      </c>
      <c r="J33" s="2">
        <f>VLOOKUP(DATE(YEAR(J$2), MONTH(J$2)+3*$A33,1), quarterly!$A:$BZ, MATCH("L", quarterly!$2:$2,0),FALSE) -J$4</f>
        <v>-5.7247168190425368</v>
      </c>
      <c r="K33" s="2">
        <f>VLOOKUP(DATE(YEAR(K$2), MONTH(K$2)+3*$A33,1), quarterly!$A:$BZ, MATCH("L", quarterly!$2:$2,0),FALSE) -K$4</f>
        <v>-7.4106927150589517</v>
      </c>
      <c r="L33" s="2">
        <f>VLOOKUP(DATE(YEAR(L$2), MONTH(L$2)+3*$A33,1), quarterly!$A:$BZ, MATCH("L", quarterly!$2:$2,0),FALSE) -L$4</f>
        <v>-7.4106927150589517</v>
      </c>
      <c r="M33" s="2">
        <f t="shared" si="9"/>
        <v>-6.1576041179097718</v>
      </c>
      <c r="N33" s="2">
        <f t="shared" si="10"/>
        <v>1.3371861831380132</v>
      </c>
      <c r="O33" s="2">
        <f t="shared" si="4"/>
        <v>-3.9337286484702161</v>
      </c>
      <c r="P33" s="2">
        <f t="shared" si="8"/>
        <v>-4.5124311296815502</v>
      </c>
      <c r="Q33" s="2">
        <f t="shared" si="5"/>
        <v>-2.4102089673858793</v>
      </c>
      <c r="R33" s="2"/>
      <c r="S33" s="2">
        <f>VLOOKUP(DATE(YEAR(S$2),MONTH(S$2)+3*$A33,1),quarterly!$A:$BZ,MATCH("L",quarterly!$2:$2,0),FALSE)-S$4</f>
        <v>2.6388931057758449</v>
      </c>
      <c r="T33" s="2">
        <f>VLOOKUP(DATE(YEAR(T$2),MONTH(T$2)+3*$A33,1),quarterly!$A:$BZ,MATCH("L",quarterly!$2:$2,0),FALSE)-T$4</f>
        <v>0.77530621911500752</v>
      </c>
      <c r="U33" s="2">
        <f>VLOOKUP(DATE(YEAR(U$2),MONTH(U$2)+3*$A33,1),quarterly!$A:$BZ,MATCH("L",quarterly!$2:$2,0),FALSE)-U$4</f>
        <v>2.0167829992368871</v>
      </c>
      <c r="V33" s="2">
        <f>VLOOKUP(DATE(YEAR(V$2),MONTH(V$2)+3*$A33,1),quarterly!$A:$BZ,MATCH("L",quarterly!$2:$2,0),FALSE)-V$4</f>
        <v>4.1047445645751317</v>
      </c>
      <c r="W33" s="2">
        <f>VLOOKUP(DATE(YEAR(W$2),MONTH(W$2)+3*$A33,1),quarterly!$A:$BZ,MATCH("L",quarterly!$2:$2,0),FALSE)-W$4</f>
        <v>4.260235114291218</v>
      </c>
      <c r="X33" s="2"/>
      <c r="Y33" s="2">
        <f>VLOOKUP(DATE(YEAR(Y$2),MONTH(Y$2)+3*$A33,1),quarterly!$A:$BZ,MATCH("L",quarterly!$2:$2,0),FALSE)-Y$4</f>
        <v>6.3223790830385429</v>
      </c>
      <c r="Z33" s="2">
        <f>VLOOKUP(DATE(YEAR(Z$2),MONTH(Z$2)+3*$A33,1),quarterly!$A:$BZ,MATCH("L",quarterly!$2:$2,0),FALSE)-Z$4</f>
        <v>1.9914788702885655E-2</v>
      </c>
      <c r="AA33" s="2">
        <f>VLOOKUP(DATE(YEAR(AA$2),MONTH(AA$2)+3*$A33,1),quarterly!$A:$BZ,MATCH("L",quarterly!$2:$2,0),FALSE)-AA$4</f>
        <v>-1.4367346326370036</v>
      </c>
      <c r="AB33" s="2">
        <f>VLOOKUP(DATE(YEAR(AB$2),MONTH(AB$2)+3*$A33,1),quarterly!$A:$BZ,MATCH("L",quarterly!$2:$2,0),FALSE)-AB$4</f>
        <v>3.7939409933089108</v>
      </c>
      <c r="AC33" s="2">
        <f>VLOOKUP(DATE(YEAR(AC$2),MONTH(AC$2)+3*$A33,1),quarterly!$A:$BZ,MATCH("L",quarterly!$2:$2,0),FALSE)-AC$4</f>
        <v>3.7939409933089108</v>
      </c>
      <c r="AD33" s="2">
        <f t="shared" si="11"/>
        <v>-1.4367346326370036</v>
      </c>
      <c r="AE33" s="2">
        <f t="shared" si="6"/>
        <v>6.3223790830385429</v>
      </c>
      <c r="AF33" s="2">
        <f t="shared" si="7"/>
        <v>2.4994958039341584</v>
      </c>
      <c r="AG33" s="2"/>
      <c r="AH33" s="6"/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MATCH("L", quarterly!$2:$2,0),FALSE) -B$4</f>
        <v>-0.68936055839495181</v>
      </c>
      <c r="C34" s="2">
        <f>VLOOKUP(DATE(YEAR(C$2), MONTH(C$2)+3*$A34,1), quarterly!$A:$BZ, MATCH("L", quarterly!$2:$2,0),FALSE) -C$4</f>
        <v>-3.5854207535051223</v>
      </c>
      <c r="D34" s="2">
        <f>VLOOKUP(DATE(YEAR(D$2), MONTH(D$2)+3*$A34,1), quarterly!$A:$BZ, MATCH("L", quarterly!$2:$2,0),FALSE) -D$4</f>
        <v>-1.5011436592004972</v>
      </c>
      <c r="E34" s="2">
        <f>VLOOKUP(DATE(YEAR(E$2), MONTH(E$2)+3*$A34,1), quarterly!$A:$BZ, MATCH("L", quarterly!$2:$2,0),FALSE) -E$4</f>
        <v>-1.5419716223367548</v>
      </c>
      <c r="F34" s="2">
        <f>VLOOKUP(DATE(YEAR(F$2), MONTH(F$2)+3*$A34,1), quarterly!$A:$BZ, MATCH("L", quarterly!$2:$2,0),FALSE) -F$4</f>
        <v>-5.574635769136604</v>
      </c>
      <c r="G34" s="2"/>
      <c r="H34" s="2">
        <f>VLOOKUP(DATE(YEAR(H$2), MONTH(H$2)+3*$A34,1), quarterly!$A:$BZ, MATCH("L", quarterly!$2:$2,0),FALSE) -H$4</f>
        <v>1.7239252811878734</v>
      </c>
      <c r="I34" s="2">
        <f>VLOOKUP(DATE(YEAR(I$2), MONTH(I$2)+3*$A34,1), quarterly!$A:$BZ, MATCH("L", quarterly!$2:$2,0),FALSE) -I$4</f>
        <v>-2.9036125889806281</v>
      </c>
      <c r="J34" s="2">
        <f>VLOOKUP(DATE(YEAR(J$2), MONTH(J$2)+3*$A34,1), quarterly!$A:$BZ, MATCH("L", quarterly!$2:$2,0),FALSE) -J$4</f>
        <v>-5.7096544925475632</v>
      </c>
      <c r="K34" s="2">
        <f>VLOOKUP(DATE(YEAR(K$2), MONTH(K$2)+3*$A34,1), quarterly!$A:$BZ, MATCH("L", quarterly!$2:$2,0),FALSE) -K$4</f>
        <v>-7.4816963268504253</v>
      </c>
      <c r="L34" s="2">
        <f>VLOOKUP(DATE(YEAR(L$2), MONTH(L$2)+3*$A34,1), quarterly!$A:$BZ, MATCH("L", quarterly!$2:$2,0),FALSE) -L$4</f>
        <v>-7.4816963268504253</v>
      </c>
      <c r="M34" s="2">
        <f t="shared" si="9"/>
        <v>-5.7096544925475632</v>
      </c>
      <c r="N34" s="2">
        <f t="shared" si="10"/>
        <v>1.7239252811878734</v>
      </c>
      <c r="O34" s="2">
        <f t="shared" si="4"/>
        <v>-3.5812742531106836</v>
      </c>
      <c r="P34" s="2">
        <f t="shared" si="8"/>
        <v>-4.3066335407640954</v>
      </c>
      <c r="Q34" s="2">
        <f t="shared" si="5"/>
        <v>-1.9253552439743653</v>
      </c>
      <c r="R34" s="2"/>
      <c r="S34" s="2">
        <f>VLOOKUP(DATE(YEAR(S$2),MONTH(S$2)+3*$A34,1),quarterly!$A:$BZ,MATCH("L",quarterly!$2:$2,0),FALSE)-S$4</f>
        <v>2.4399530157947424</v>
      </c>
      <c r="T34" s="2">
        <f>VLOOKUP(DATE(YEAR(T$2),MONTH(T$2)+3*$A34,1),quarterly!$A:$BZ,MATCH("L",quarterly!$2:$2,0),FALSE)-T$4</f>
        <v>1.4172494775416675</v>
      </c>
      <c r="U34" s="2">
        <f>VLOOKUP(DATE(YEAR(U$2),MONTH(U$2)+3*$A34,1),quarterly!$A:$BZ,MATCH("L",quarterly!$2:$2,0),FALSE)-U$4</f>
        <v>2.6225599458516129</v>
      </c>
      <c r="V34" s="2">
        <f>VLOOKUP(DATE(YEAR(V$2),MONTH(V$2)+3*$A34,1),quarterly!$A:$BZ,MATCH("L",quarterly!$2:$2,0),FALSE)-V$4</f>
        <v>3.9782948692657838</v>
      </c>
      <c r="W34" s="2">
        <f>VLOOKUP(DATE(YEAR(W$2),MONTH(W$2)+3*$A34,1),quarterly!$A:$BZ,MATCH("L",quarterly!$2:$2,0),FALSE)-W$4</f>
        <v>6.643434778349957</v>
      </c>
      <c r="X34" s="2"/>
      <c r="Y34" s="2">
        <f>VLOOKUP(DATE(YEAR(Y$2),MONTH(Y$2)+3*$A34,1),quarterly!$A:$BZ,MATCH("L",quarterly!$2:$2,0),FALSE)-Y$4</f>
        <v>5.7870033161001846</v>
      </c>
      <c r="Z34" s="2">
        <f>VLOOKUP(DATE(YEAR(Z$2),MONTH(Z$2)+3*$A34,1),quarterly!$A:$BZ,MATCH("L",quarterly!$2:$2,0),FALSE)-Z$4</f>
        <v>1.3739769644567208</v>
      </c>
      <c r="AA34" s="2">
        <f>VLOOKUP(DATE(YEAR(AA$2),MONTH(AA$2)+3*$A34,1),quarterly!$A:$BZ,MATCH("L",quarterly!$2:$2,0),FALSE)-AA$4</f>
        <v>-1.0639040224704703</v>
      </c>
      <c r="AB34" s="2">
        <f>VLOOKUP(DATE(YEAR(AB$2),MONTH(AB$2)+3*$A34,1),quarterly!$A:$BZ,MATCH("L",quarterly!$2:$2,0),FALSE)-AB$4</f>
        <v>3.5994415126707544</v>
      </c>
      <c r="AC34" s="2">
        <f>VLOOKUP(DATE(YEAR(AC$2),MONTH(AC$2)+3*$A34,1),quarterly!$A:$BZ,MATCH("L",quarterly!$2:$2,0),FALSE)-AC$4</f>
        <v>3.5994415126707544</v>
      </c>
      <c r="AD34" s="2">
        <f t="shared" si="11"/>
        <v>-1.0639040224704703</v>
      </c>
      <c r="AE34" s="2">
        <f t="shared" si="6"/>
        <v>6.643434778349957</v>
      </c>
      <c r="AF34" s="2">
        <f t="shared" si="7"/>
        <v>2.9775566508401057</v>
      </c>
      <c r="AG34" s="2"/>
      <c r="AH34" s="6"/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MATCH("L", quarterly!$2:$2,0),FALSE) -B$4</f>
        <v>-1.0907571419475623</v>
      </c>
      <c r="C35" s="2">
        <f>VLOOKUP(DATE(YEAR(C$2), MONTH(C$2)+3*$A35,1), quarterly!$A:$BZ, MATCH("L", quarterly!$2:$2,0),FALSE) -C$4</f>
        <v>-4.3134393101578894</v>
      </c>
      <c r="D35" s="2">
        <f>VLOOKUP(DATE(YEAR(D$2), MONTH(D$2)+3*$A35,1), quarterly!$A:$BZ, MATCH("L", quarterly!$2:$2,0),FALSE) -D$4</f>
        <v>-1.2395280549868435</v>
      </c>
      <c r="E35" s="2">
        <f>VLOOKUP(DATE(YEAR(E$2), MONTH(E$2)+3*$A35,1), quarterly!$A:$BZ, MATCH("L", quarterly!$2:$2,0),FALSE) -E$4</f>
        <v>-0.89675408843409166</v>
      </c>
      <c r="F35" s="2">
        <f>VLOOKUP(DATE(YEAR(F$2), MONTH(F$2)+3*$A35,1), quarterly!$A:$BZ, MATCH("L", quarterly!$2:$2,0),FALSE) -F$4</f>
        <v>-3.7578869519485498</v>
      </c>
      <c r="G35" s="2"/>
      <c r="H35" s="2">
        <f>VLOOKUP(DATE(YEAR(H$2), MONTH(H$2)+3*$A35,1), quarterly!$A:$BZ, MATCH("L", quarterly!$2:$2,0),FALSE) -H$4</f>
        <v>1.5757776430921966</v>
      </c>
      <c r="I35" s="2">
        <f>VLOOKUP(DATE(YEAR(I$2), MONTH(I$2)+3*$A35,1), quarterly!$A:$BZ, MATCH("L", quarterly!$2:$2,0),FALSE) -I$4</f>
        <v>-1.890810548209763</v>
      </c>
      <c r="J35" s="2">
        <f>VLOOKUP(DATE(YEAR(J$2), MONTH(J$2)+3*$A35,1), quarterly!$A:$BZ, MATCH("L", quarterly!$2:$2,0),FALSE) -J$4</f>
        <v>-5.5729299605855358</v>
      </c>
      <c r="K35" s="2">
        <f>VLOOKUP(DATE(YEAR(K$2), MONTH(K$2)+3*$A35,1), quarterly!$A:$BZ, MATCH("L", quarterly!$2:$2,0),FALSE) -K$4</f>
        <v>-6.8070962987998485</v>
      </c>
      <c r="L35" s="2">
        <f>VLOOKUP(DATE(YEAR(L$2), MONTH(L$2)+3*$A35,1), quarterly!$A:$BZ, MATCH("L", quarterly!$2:$2,0),FALSE) -L$4</f>
        <v>-6.8070962987998485</v>
      </c>
      <c r="M35" s="2">
        <f t="shared" si="9"/>
        <v>-5.5729299605855358</v>
      </c>
      <c r="N35" s="2">
        <f t="shared" si="10"/>
        <v>1.5757776430921966</v>
      </c>
      <c r="O35" s="2">
        <f t="shared" si="4"/>
        <v>-2.8916167008142657</v>
      </c>
      <c r="P35" s="2">
        <f t="shared" si="8"/>
        <v>-3.7318702543976494</v>
      </c>
      <c r="Q35" s="2">
        <f t="shared" si="5"/>
        <v>-1.0910546544281767</v>
      </c>
      <c r="R35" s="2"/>
      <c r="S35" s="2">
        <f>VLOOKUP(DATE(YEAR(S$2),MONTH(S$2)+3*$A35,1),quarterly!$A:$BZ,MATCH("L",quarterly!$2:$2,0),FALSE)-S$4</f>
        <v>-3.6288730748641029E-2</v>
      </c>
      <c r="T35" s="2">
        <f>VLOOKUP(DATE(YEAR(T$2),MONTH(T$2)+3*$A35,1),quarterly!$A:$BZ,MATCH("L",quarterly!$2:$2,0),FALSE)-T$4</f>
        <v>2.3716583971663923</v>
      </c>
      <c r="U35" s="2">
        <f>VLOOKUP(DATE(YEAR(U$2),MONTH(U$2)+3*$A35,1),quarterly!$A:$BZ,MATCH("L",quarterly!$2:$2,0),FALSE)-U$4</f>
        <v>2.8698286412960643</v>
      </c>
      <c r="V35" s="2">
        <f>VLOOKUP(DATE(YEAR(V$2),MONTH(V$2)+3*$A35,1),quarterly!$A:$BZ,MATCH("L",quarterly!$2:$2,0),FALSE)-V$4</f>
        <v>3.5853993777762669</v>
      </c>
      <c r="W35" s="2">
        <f>VLOOKUP(DATE(YEAR(W$2),MONTH(W$2)+3*$A35,1),quarterly!$A:$BZ,MATCH("L",quarterly!$2:$2,0),FALSE)-W$4</f>
        <v>6.9742527136319641</v>
      </c>
      <c r="X35" s="2"/>
      <c r="Y35" s="2">
        <f>VLOOKUP(DATE(YEAR(Y$2),MONTH(Y$2)+3*$A35,1),quarterly!$A:$BZ,MATCH("L",quarterly!$2:$2,0),FALSE)-Y$4</f>
        <v>5.1572552077636669</v>
      </c>
      <c r="Z35" s="2">
        <f>VLOOKUP(DATE(YEAR(Z$2),MONTH(Z$2)+3*$A35,1),quarterly!$A:$BZ,MATCH("L",quarterly!$2:$2,0),FALSE)-Z$4</f>
        <v>2.3814522204320667</v>
      </c>
      <c r="AA35" s="2">
        <f>VLOOKUP(DATE(YEAR(AA$2),MONTH(AA$2)+3*$A35,1),quarterly!$A:$BZ,MATCH("L",quarterly!$2:$2,0),FALSE)-AA$4</f>
        <v>-0.65330724938660145</v>
      </c>
      <c r="AB35" s="2">
        <f>VLOOKUP(DATE(YEAR(AB$2),MONTH(AB$2)+3*$A35,1),quarterly!$A:$BZ,MATCH("L",quarterly!$2:$2,0),FALSE)-AB$4</f>
        <v>4.0717579581171508</v>
      </c>
      <c r="AC35" s="2">
        <f>VLOOKUP(DATE(YEAR(AC$2),MONTH(AC$2)+3*$A35,1),quarterly!$A:$BZ,MATCH("L",quarterly!$2:$2,0),FALSE)-AC$4</f>
        <v>4.0717579581171508</v>
      </c>
      <c r="AD35" s="2">
        <f t="shared" si="11"/>
        <v>-0.65330724938660145</v>
      </c>
      <c r="AE35" s="2">
        <f t="shared" si="6"/>
        <v>6.9742527136319641</v>
      </c>
      <c r="AF35" s="2">
        <f t="shared" si="7"/>
        <v>2.9691120595609259</v>
      </c>
      <c r="AG35" s="2"/>
      <c r="AH35" s="6"/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MATCH("L", quarterly!$2:$2,0),FALSE) -B$4</f>
        <v>-1.2539834217288552</v>
      </c>
      <c r="C36" s="2">
        <f>VLOOKUP(DATE(YEAR(C$2), MONTH(C$2)+3*$A36,1), quarterly!$A:$BZ, MATCH("L", quarterly!$2:$2,0),FALSE) -C$4</f>
        <v>-5.5957063125369428</v>
      </c>
      <c r="D36" s="2">
        <f>VLOOKUP(DATE(YEAR(D$2), MONTH(D$2)+3*$A36,1), quarterly!$A:$BZ, MATCH("L", quarterly!$2:$2,0),FALSE) -D$4</f>
        <v>-0.29795423603537441</v>
      </c>
      <c r="E36" s="2">
        <f>VLOOKUP(DATE(YEAR(E$2), MONTH(E$2)+3*$A36,1), quarterly!$A:$BZ, MATCH("L", quarterly!$2:$2,0),FALSE) -E$4</f>
        <v>-0.64869146260528909</v>
      </c>
      <c r="F36" s="2">
        <f>VLOOKUP(DATE(YEAR(F$2), MONTH(F$2)+3*$A36,1), quarterly!$A:$BZ, MATCH("L", quarterly!$2:$2,0),FALSE) -F$4</f>
        <v>-3.3673276481531298</v>
      </c>
      <c r="G36" s="2"/>
      <c r="H36" s="2">
        <f>VLOOKUP(DATE(YEAR(H$2), MONTH(H$2)+3*$A36,1), quarterly!$A:$BZ, MATCH("L", quarterly!$2:$2,0),FALSE) -H$4</f>
        <v>2.1614184677616746</v>
      </c>
      <c r="I36" s="2">
        <f>VLOOKUP(DATE(YEAR(I$2), MONTH(I$2)+3*$A36,1), quarterly!$A:$BZ, MATCH("L", quarterly!$2:$2,0),FALSE) -I$4</f>
        <v>-0.53674837245592777</v>
      </c>
      <c r="J36" s="2">
        <f>VLOOKUP(DATE(YEAR(J$2), MONTH(J$2)+3*$A36,1), quarterly!$A:$BZ, MATCH("L", quarterly!$2:$2,0),FALSE) -J$4</f>
        <v>-5.0426625587575424</v>
      </c>
      <c r="K36" s="2">
        <f>VLOOKUP(DATE(YEAR(K$2), MONTH(K$2)+3*$A36,1), quarterly!$A:$BZ, MATCH("L", quarterly!$2:$2,0),FALSE) -K$4</f>
        <v>-5.8316318753875862</v>
      </c>
      <c r="L36" s="2">
        <f>VLOOKUP(DATE(YEAR(L$2), MONTH(L$2)+3*$A36,1), quarterly!$A:$BZ, MATCH("L", quarterly!$2:$2,0),FALSE) -L$4</f>
        <v>-5.8316318753875862</v>
      </c>
      <c r="M36" s="2">
        <f t="shared" si="9"/>
        <v>-5.5957063125369428</v>
      </c>
      <c r="N36" s="2">
        <f t="shared" si="10"/>
        <v>2.1614184677616746</v>
      </c>
      <c r="O36" s="2">
        <f t="shared" si="4"/>
        <v>-2.2109405749329669</v>
      </c>
      <c r="P36" s="2">
        <f t="shared" si="8"/>
        <v>-2.789705465606735</v>
      </c>
      <c r="Q36" s="2">
        <f t="shared" si="5"/>
        <v>-0.60295459019572761</v>
      </c>
      <c r="R36" s="2"/>
      <c r="S36" s="2">
        <f>VLOOKUP(DATE(YEAR(S$2),MONTH(S$2)+3*$A36,1),quarterly!$A:$BZ,MATCH("L",quarterly!$2:$2,0),FALSE)-S$4</f>
        <v>-2.8684170874794583</v>
      </c>
      <c r="T36" s="2">
        <f>VLOOKUP(DATE(YEAR(T$2),MONTH(T$2)+3*$A36,1),quarterly!$A:$BZ,MATCH("L",quarterly!$2:$2,0),FALSE)-T$4</f>
        <v>3.4386567961718226</v>
      </c>
      <c r="U36" s="2">
        <f>VLOOKUP(DATE(YEAR(U$2),MONTH(U$2)+3*$A36,1),quarterly!$A:$BZ,MATCH("L",quarterly!$2:$2,0),FALSE)-U$4</f>
        <v>3.1810220755405059</v>
      </c>
      <c r="V36" s="2">
        <f>VLOOKUP(DATE(YEAR(V$2),MONTH(V$2)+3*$A36,1),quarterly!$A:$BZ,MATCH("L",quarterly!$2:$2,0),FALSE)-V$4</f>
        <v>2.7533398596693237</v>
      </c>
      <c r="W36" s="2">
        <f>VLOOKUP(DATE(YEAR(W$2),MONTH(W$2)+3*$A36,1),quarterly!$A:$BZ,MATCH("L",quarterly!$2:$2,0),FALSE)-W$4</f>
        <v>7.5088820588869307</v>
      </c>
      <c r="X36" s="2"/>
      <c r="Y36" s="2">
        <f>VLOOKUP(DATE(YEAR(Y$2),MONTH(Y$2)+3*$A36,1),quarterly!$A:$BZ,MATCH("L",quarterly!$2:$2,0),FALSE)-Y$4</f>
        <v>5.2328453823422372</v>
      </c>
      <c r="Z36" s="2">
        <f>VLOOKUP(DATE(YEAR(Z$2),MONTH(Z$2)+3*$A36,1),quarterly!$A:$BZ,MATCH("L",quarterly!$2:$2,0),FALSE)-Z$4</f>
        <v>2.1792550643813717</v>
      </c>
      <c r="AA36" s="2">
        <f>VLOOKUP(DATE(YEAR(AA$2),MONTH(AA$2)+3*$A36,1),quarterly!$A:$BZ,MATCH("L",quarterly!$2:$2,0),FALSE)-AA$4</f>
        <v>-0.84427691665134819</v>
      </c>
      <c r="AB36" s="2">
        <f>VLOOKUP(DATE(YEAR(AB$2),MONTH(AB$2)+3*$A36,1),quarterly!$A:$BZ,MATCH("L",quarterly!$2:$2,0),FALSE)-AB$4</f>
        <v>4.3481274339959723</v>
      </c>
      <c r="AC36" s="2">
        <f>VLOOKUP(DATE(YEAR(AC$2),MONTH(AC$2)+3*$A36,1),quarterly!$A:$BZ,MATCH("L",quarterly!$2:$2,0),FALSE)-AC$4</f>
        <v>4.3481274339959723</v>
      </c>
      <c r="AD36" s="2">
        <f t="shared" si="11"/>
        <v>-2.8684170874794583</v>
      </c>
      <c r="AE36" s="2">
        <f t="shared" si="6"/>
        <v>7.5088820588869307</v>
      </c>
      <c r="AF36" s="2">
        <f t="shared" si="7"/>
        <v>2.769937185206373</v>
      </c>
      <c r="AG36" s="2"/>
      <c r="AH36" s="6"/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MATCH("L", quarterly!$2:$2,0),FALSE) -B$4</f>
        <v>-1.916978176076265</v>
      </c>
      <c r="C37" s="2">
        <f>VLOOKUP(DATE(YEAR(C$2), MONTH(C$2)+3*$A37,1), quarterly!$A:$BZ, MATCH("L", quarterly!$2:$2,0),FALSE) -C$4</f>
        <v>-4.9537630541102828</v>
      </c>
      <c r="D37" s="2">
        <f>VLOOKUP(DATE(YEAR(D$2), MONTH(D$2)+3*$A37,1), quarterly!$A:$BZ, MATCH("L", quarterly!$2:$2,0),FALSE) -D$4</f>
        <v>0.30782271057935162</v>
      </c>
      <c r="E37" s="2">
        <f>VLOOKUP(DATE(YEAR(E$2), MONTH(E$2)+3*$A37,1), quarterly!$A:$BZ, MATCH("L", quarterly!$2:$2,0),FALSE) -E$4</f>
        <v>-0.27898130593967929</v>
      </c>
      <c r="F37" s="2">
        <f>VLOOKUP(DATE(YEAR(F$2), MONTH(F$2)+3*$A37,1), quarterly!$A:$BZ, MATCH("L", quarterly!$2:$2,0),FALSE) -F$4</f>
        <v>-2.7329157966440811</v>
      </c>
      <c r="G37" s="2"/>
      <c r="H37" s="2">
        <f>VLOOKUP(DATE(YEAR(H$2), MONTH(H$2)+3*$A37,1), quarterly!$A:$BZ, MATCH("L", quarterly!$2:$2,0),FALSE) -H$4</f>
        <v>1.818180658909504</v>
      </c>
      <c r="I37" s="2">
        <f>VLOOKUP(DATE(YEAR(I$2), MONTH(I$2)+3*$A37,1), quarterly!$A:$BZ, MATCH("L", quarterly!$2:$2,0),FALSE) -I$4</f>
        <v>0.47072688351941816</v>
      </c>
      <c r="J37" s="2">
        <f>VLOOKUP(DATE(YEAR(J$2), MONTH(J$2)+3*$A37,1), quarterly!$A:$BZ, MATCH("L", quarterly!$2:$2,0),FALSE) -J$4</f>
        <v>-4.6698319485910096</v>
      </c>
      <c r="K37" s="2">
        <f>VLOOKUP(DATE(YEAR(K$2), MONTH(K$2)+3*$A37,1), quarterly!$A:$BZ, MATCH("L", quarterly!$2:$2,0),FALSE) -K$4</f>
        <v>-5.7100673166267768</v>
      </c>
      <c r="L37" s="2">
        <f>VLOOKUP(DATE(YEAR(L$2), MONTH(L$2)+3*$A37,1), quarterly!$A:$BZ, MATCH("L", quarterly!$2:$2,0),FALSE) -L$4</f>
        <v>-5.7100673166267768</v>
      </c>
      <c r="M37" s="2">
        <f t="shared" si="9"/>
        <v>-4.9537630541102828</v>
      </c>
      <c r="N37" s="2">
        <f t="shared" si="10"/>
        <v>1.818180658909504</v>
      </c>
      <c r="O37" s="2">
        <f t="shared" si="4"/>
        <v>-1.8504814708954374</v>
      </c>
      <c r="P37" s="2">
        <f t="shared" si="8"/>
        <v>-2.0995525325357955</v>
      </c>
      <c r="Q37" s="2">
        <f t="shared" si="5"/>
        <v>-0.45736756886728858</v>
      </c>
      <c r="R37" s="2"/>
      <c r="S37" s="2">
        <f>VLOOKUP(DATE(YEAR(S$2),MONTH(S$2)+3*$A37,1),quarterly!$A:$BZ,MATCH("L",quarterly!$2:$2,0),FALSE)-S$4</f>
        <v>-3.9310595158572079</v>
      </c>
      <c r="T37" s="2">
        <f>VLOOKUP(DATE(YEAR(T$2),MONTH(T$2)+3*$A37,1),quarterly!$A:$BZ,MATCH("L",quarterly!$2:$2,0),FALSE)-T$4</f>
        <v>3.9286205658406752</v>
      </c>
      <c r="U37" s="2">
        <f>VLOOKUP(DATE(YEAR(U$2),MONTH(U$2)+3*$A37,1),quarterly!$A:$BZ,MATCH("L",quarterly!$2:$2,0),FALSE)-U$4</f>
        <v>4.0671770316925526</v>
      </c>
      <c r="V37" s="2">
        <f>VLOOKUP(DATE(YEAR(V$2),MONTH(V$2)+3*$A37,1),quarterly!$A:$BZ,MATCH("L",quarterly!$2:$2,0),FALSE)-V$4</f>
        <v>0.90659203939585553</v>
      </c>
      <c r="W37" s="2">
        <f>VLOOKUP(DATE(YEAR(W$2),MONTH(W$2)+3*$A37,1),quarterly!$A:$BZ,MATCH("L",quarterly!$2:$2,0),FALSE)-W$4</f>
        <v>7.5959888951436101</v>
      </c>
      <c r="X37" s="2"/>
      <c r="Y37" s="2">
        <f>VLOOKUP(DATE(YEAR(Y$2),MONTH(Y$2)+3*$A37,1),quarterly!$A:$BZ,MATCH("L",quarterly!$2:$2,0),FALSE)-Y$4</f>
        <v>5.684378538809324</v>
      </c>
      <c r="Z37" s="2">
        <f>VLOOKUP(DATE(YEAR(Z$2),MONTH(Z$2)+3*$A37,1),quarterly!$A:$BZ,MATCH("L",quarterly!$2:$2,0),FALSE)-Z$4</f>
        <v>2.6325322192981853</v>
      </c>
      <c r="AA37" s="2">
        <f>VLOOKUP(DATE(YEAR(AA$2),MONTH(AA$2)+3*$A37,1),quarterly!$A:$BZ,MATCH("L",quarterly!$2:$2,0),FALSE)-AA$4</f>
        <v>-0.21951166561610336</v>
      </c>
      <c r="AB37" s="2">
        <f>VLOOKUP(DATE(YEAR(AB$2),MONTH(AB$2)+3*$A37,1),quarterly!$A:$BZ,MATCH("L",quarterly!$2:$2,0),FALSE)-AB$4</f>
        <v>4.5586702399890324</v>
      </c>
      <c r="AC37" s="2">
        <f>VLOOKUP(DATE(YEAR(AC$2),MONTH(AC$2)+3*$A37,1),quarterly!$A:$BZ,MATCH("L",quarterly!$2:$2,0),FALSE)-AC$4</f>
        <v>4.5586702399890324</v>
      </c>
      <c r="AD37" s="2">
        <f>MIN(S37:AA37)</f>
        <v>-3.9310595158572079</v>
      </c>
      <c r="AE37" s="2">
        <f t="shared" si="6"/>
        <v>7.5959888951436101</v>
      </c>
      <c r="AF37" s="2">
        <f t="shared" si="7"/>
        <v>2.8025987054106576</v>
      </c>
      <c r="AG37" s="2"/>
      <c r="AH37" s="6"/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MATCH("L", quarterly!$2:$2,0),FALSE) -D$4</f>
        <v>0.55509140602380314</v>
      </c>
      <c r="F38" s="2">
        <f>VLOOKUP(DATE(YEAR(F$2), MONTH(F$2)+3*$A38,1), quarterly!$A:$BZ, MATCH("L", quarterly!$2:$2,0),FALSE) -F$4</f>
        <v>-2.5891113629795237</v>
      </c>
      <c r="H38" s="2">
        <f>VLOOKUP(DATE(YEAR(H$2), MONTH(H$2)+3*$A38,1), quarterly!$A:$BZ, MATCH("L", quarterly!$2:$2,0),FALSE) -H$4</f>
        <v>1.711656588236335</v>
      </c>
      <c r="I38" s="2">
        <f>VLOOKUP(DATE(YEAR(I$2), MONTH(I$2)+3*$A38,1), quarterly!$A:$BZ, MATCH("L", quarterly!$2:$2,0),FALSE) -I$4</f>
        <v>0.26852972746872317</v>
      </c>
      <c r="J38" s="2">
        <f>VLOOKUP(DATE(YEAR(J$2), MONTH(J$2)+3*$A38,1), quarterly!$A:$BZ, MATCH("L", quarterly!$2:$2,0),FALSE) -J$4</f>
        <v>-4.2592351755071407</v>
      </c>
      <c r="K38" s="2">
        <f>VLOOKUP(DATE(YEAR(K$2), MONTH(K$2)+3*$A38,1), quarterly!$A:$BZ, MATCH("L", quarterly!$2:$2,0),FALSE) -K$4</f>
        <v>-4.8459066056936182</v>
      </c>
      <c r="L38" s="2">
        <f>VLOOKUP(DATE(YEAR(L$2), MONTH(L$2)+3*$A38,1), quarterly!$A:$BZ, MATCH("L", quarterly!$2:$2,0),FALSE) -L$4</f>
        <v>-4.8459066056936182</v>
      </c>
      <c r="M38" s="2">
        <f t="shared" si="9"/>
        <v>-4.2592351755071407</v>
      </c>
      <c r="N38" s="2">
        <f t="shared" si="10"/>
        <v>1.711656588236335</v>
      </c>
      <c r="O38" s="2">
        <f t="shared" si="4"/>
        <v>-1.942813365695045</v>
      </c>
      <c r="P38" s="2">
        <f t="shared" si="8"/>
        <v>-1.9953527240192088</v>
      </c>
      <c r="Q38" s="2">
        <f t="shared" si="5"/>
        <v>-0.43872738737159434</v>
      </c>
      <c r="R38" s="2"/>
      <c r="U38" s="2">
        <f>VLOOKUP(DATE(YEAR(U$2),MONTH(U$2)+3*$A38,1),quarterly!$A:$BZ,MATCH("L",quarterly!$2:$2,0),FALSE)-U$4</f>
        <v>5.0227871031829459</v>
      </c>
      <c r="V38" s="2"/>
      <c r="W38" s="2">
        <f>VLOOKUP(DATE(YEAR(W$2),MONTH(W$2)+3*$A38,1),quarterly!$A:$BZ,MATCH("L",quarterly!$2:$2,0),FALSE)-W$4</f>
        <v>7.7345190904516015</v>
      </c>
      <c r="Y38" s="2">
        <f>VLOOKUP(DATE(YEAR(Y$2),MONTH(Y$2)+3*$A38,1),quarterly!$A:$BZ,MATCH("L",quarterly!$2:$2,0),FALSE)-Y$4</f>
        <v>6.5783095735016026</v>
      </c>
      <c r="Z38" s="2">
        <f>VLOOKUP(DATE(YEAR(Z$2),MONTH(Z$2)+3*$A38,1),quarterly!$A:$BZ,MATCH("L",quarterly!$2:$2,0),FALSE)-Z$4</f>
        <v>2.6089057840088747</v>
      </c>
      <c r="AA38" s="2">
        <f>VLOOKUP(DATE(YEAR(AA$2),MONTH(AA$2)+3*$A38,1),quarterly!$A:$BZ,MATCH("L",quarterly!$2:$2,0),FALSE)-AA$4</f>
        <v>0.5314090307348005</v>
      </c>
      <c r="AB38" s="2"/>
      <c r="AC38" s="2"/>
      <c r="AD38" s="2">
        <f t="shared" ref="AD38:AD45" si="12">MIN(S38:AA38)</f>
        <v>0.5314090307348005</v>
      </c>
      <c r="AE38" s="2">
        <f t="shared" si="6"/>
        <v>7.7345190904516015</v>
      </c>
      <c r="AF38" s="2">
        <f t="shared" si="7"/>
        <v>4.4951861163759652</v>
      </c>
      <c r="AG38" s="2"/>
      <c r="AH38" s="6"/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MATCH("L", quarterly!$2:$2,0),FALSE) -D$4</f>
        <v>0.86628484026824482</v>
      </c>
      <c r="F39" s="2">
        <f>VLOOKUP(DATE(YEAR(F$2), MONTH(F$2)+3*$A39,1), quarterly!$A:$BZ, MATCH("L", quarterly!$2:$2,0),FALSE) -F$4</f>
        <v>-0.2059116989207852</v>
      </c>
      <c r="H39" s="2">
        <f>VLOOKUP(DATE(YEAR(H$2), MONTH(H$2)+3*$A39,1), quarterly!$A:$BZ, MATCH("L", quarterly!$2:$2,0),FALSE) -H$4</f>
        <v>1.1762808212979763</v>
      </c>
      <c r="I39" s="2">
        <f>VLOOKUP(DATE(YEAR(I$2), MONTH(I$2)+3*$A39,1), quarterly!$A:$BZ, MATCH("L", quarterly!$2:$2,0),FALSE) -I$4</f>
        <v>0.7218068823855367</v>
      </c>
      <c r="J39" s="2">
        <f>VLOOKUP(DATE(YEAR(J$2), MONTH(J$2)+3*$A39,1), quarterly!$A:$BZ, MATCH("L", quarterly!$2:$2,0),FALSE) -J$4</f>
        <v>-4.4502048427718872</v>
      </c>
      <c r="K39" s="2">
        <f>VLOOKUP(DATE(YEAR(K$2), MONTH(K$2)+3*$A39,1), quarterly!$A:$BZ, MATCH("L", quarterly!$2:$2,0),FALSE) -K$4</f>
        <v>-4.1088366960803864</v>
      </c>
      <c r="L39" s="2">
        <f>VLOOKUP(DATE(YEAR(L$2), MONTH(L$2)+3*$A39,1), quarterly!$A:$BZ, MATCH("L", quarterly!$2:$2,0),FALSE) -L$4</f>
        <v>-4.1088366960803864</v>
      </c>
      <c r="M39" s="2">
        <f t="shared" si="9"/>
        <v>-4.4502048427718872</v>
      </c>
      <c r="N39" s="2">
        <f t="shared" si="10"/>
        <v>1.1762808212979763</v>
      </c>
      <c r="O39" s="2">
        <f t="shared" si="4"/>
        <v>-1.3733731068179091</v>
      </c>
      <c r="P39" s="2">
        <f t="shared" si="8"/>
        <v>-1.8641989801931753</v>
      </c>
      <c r="Q39" s="2">
        <f t="shared" si="5"/>
        <v>0.48518456118859554</v>
      </c>
      <c r="R39" s="2"/>
      <c r="U39" s="2">
        <f>VLOOKUP(DATE(YEAR(U$2),MONTH(U$2)+3*$A39,1),quarterly!$A:$BZ,MATCH("L",quarterly!$2:$2,0),FALSE)-U$4</f>
        <v>4.5122330130566466</v>
      </c>
      <c r="W39" s="2">
        <f>VLOOKUP(DATE(YEAR(W$2),MONTH(W$2)+3*$A39,1),quarterly!$A:$BZ,MATCH("L",quarterly!$2:$2,0),FALSE)-W$4</f>
        <v>7.8758041780913555</v>
      </c>
      <c r="Y39" s="2">
        <f>VLOOKUP(DATE(YEAR(Y$2),MONTH(Y$2)+3*$A39,1),quarterly!$A:$BZ,MATCH("L",quarterly!$2:$2,0),FALSE)-Y$4</f>
        <v>6.2717665460930156</v>
      </c>
      <c r="Z39" s="2">
        <f>VLOOKUP(DATE(YEAR(Z$2),MONTH(Z$2)+3*$A39,1),quarterly!$A:$BZ,MATCH("L",quarterly!$2:$2,0),FALSE)-Z$4</f>
        <v>3.0823019159680989</v>
      </c>
      <c r="AA39" s="2">
        <f>VLOOKUP(DATE(YEAR(AA$2),MONTH(AA$2)+3*$A39,1),quarterly!$A:$BZ,MATCH("L",quarterly!$2:$2,0),FALSE)-AA$4</f>
        <v>0.80180324468707953</v>
      </c>
      <c r="AB39" s="2"/>
      <c r="AC39" s="2"/>
      <c r="AD39" s="2">
        <f t="shared" si="12"/>
        <v>0.80180324468707953</v>
      </c>
      <c r="AE39" s="2">
        <f t="shared" si="6"/>
        <v>7.8758041780913555</v>
      </c>
      <c r="AF39" s="2">
        <f t="shared" si="7"/>
        <v>4.5087817795792393</v>
      </c>
      <c r="AG39" s="2"/>
      <c r="AH39" s="6"/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MATCH("L", quarterly!$2:$2,0),FALSE) -D$4</f>
        <v>1.7524397964202916</v>
      </c>
      <c r="F40" s="2">
        <f>VLOOKUP(DATE(YEAR(F$2), MONTH(F$2)+3*$A40,1), quarterly!$A:$BZ, MATCH("L", quarterly!$2:$2,0),FALSE) -F$4</f>
        <v>0.12490623636122189</v>
      </c>
      <c r="H40" s="2">
        <f>VLOOKUP(DATE(YEAR(H$2), MONTH(H$2)+3*$A40,1), quarterly!$A:$BZ, MATCH("L", quarterly!$2:$2,0),FALSE) -H$4</f>
        <v>0.54653271296145922</v>
      </c>
      <c r="I40" s="2">
        <f>VLOOKUP(DATE(YEAR(I$2), MONTH(I$2)+3*$A40,1), quarterly!$A:$BZ, MATCH("L", quarterly!$2:$2,0),FALSE) -I$4</f>
        <v>0.69818044709622595</v>
      </c>
      <c r="J40" s="2">
        <f>VLOOKUP(DATE(YEAR(J$2), MONTH(J$2)+3*$A40,1), quarterly!$A:$BZ, MATCH("L", quarterly!$2:$2,0),FALSE) -J$4</f>
        <v>-3.8254395917366426</v>
      </c>
      <c r="K40" s="2">
        <f>VLOOKUP(DATE(YEAR(K$2), MONTH(K$2)+3*$A40,1), quarterly!$A:$BZ, MATCH("L", quarterly!$2:$2,0),FALSE) -K$4</f>
        <v>-4.3033361767185427</v>
      </c>
      <c r="L40" s="2">
        <f>VLOOKUP(DATE(YEAR(L$2), MONTH(L$2)+3*$A40,1), quarterly!$A:$BZ, MATCH("L", quarterly!$2:$2,0),FALSE) -L$4</f>
        <v>-4.3033361767185427</v>
      </c>
      <c r="M40" s="2">
        <f>MIN(B40:J40)</f>
        <v>-3.8254395917366426</v>
      </c>
      <c r="N40" s="2">
        <f t="shared" si="10"/>
        <v>1.7524397964202916</v>
      </c>
      <c r="O40" s="2">
        <f t="shared" si="4"/>
        <v>-1.3518312744072556</v>
      </c>
      <c r="P40" s="2">
        <f t="shared" si="8"/>
        <v>-1.5636295723202083</v>
      </c>
      <c r="Q40" s="2">
        <f t="shared" si="5"/>
        <v>0.33571947466134056</v>
      </c>
      <c r="R40" s="2"/>
      <c r="U40" s="2">
        <f>VLOOKUP(DATE(YEAR(U$2),MONTH(U$2)+3*$A40,1),quarterly!$A:$BZ,MATCH("L",quarterly!$2:$2,0),FALSE)-U$4</f>
        <v>5.2102711143312384</v>
      </c>
      <c r="W40" s="2">
        <f>VLOOKUP(DATE(YEAR(W$2),MONTH(W$2)+3*$A40,1),quarterly!$A:$BZ,MATCH("L",quarterly!$2:$2,0),FALSE)-W$4</f>
        <v>7.6982765401267041</v>
      </c>
      <c r="Y40" s="2">
        <f>VLOOKUP(DATE(YEAR(Y$2),MONTH(Y$2)+3*$A40,1),quarterly!$A:$BZ,MATCH("L",quarterly!$2:$2,0),FALSE)-Y$4</f>
        <v>6.4866469852188793</v>
      </c>
      <c r="Z40" s="2">
        <f>VLOOKUP(DATE(YEAR(Z$2),MONTH(Z$2)+3*$A40,1),quarterly!$A:$BZ,MATCH("L",quarterly!$2:$2,0),FALSE)-Z$4</f>
        <v>3.0847852246495657</v>
      </c>
      <c r="AA40" s="2">
        <f>VLOOKUP(DATE(YEAR(AA$2),MONTH(AA$2)+3*$A40,1),quarterly!$A:$BZ,MATCH("L",quarterly!$2:$2,0),FALSE)-AA$4</f>
        <v>1.3540765255444405</v>
      </c>
      <c r="AC40" s="2"/>
      <c r="AD40" s="2">
        <f t="shared" si="12"/>
        <v>1.3540765255444405</v>
      </c>
      <c r="AE40" s="2">
        <f t="shared" si="6"/>
        <v>7.6982765401267041</v>
      </c>
      <c r="AF40" s="2">
        <f t="shared" si="7"/>
        <v>4.7668112779741652</v>
      </c>
      <c r="AG40" s="2"/>
      <c r="AH40" s="6"/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MATCH("L", quarterly!$2:$2,0),FALSE) -D$4</f>
        <v>2.7080498679106841</v>
      </c>
      <c r="F41" s="2">
        <f>VLOOKUP(DATE(YEAR(F$2), MONTH(F$2)+3*$A41,1), quarterly!$A:$BZ, MATCH("L", quarterly!$2:$2,0),FALSE) -F$4</f>
        <v>0.65953558161618897</v>
      </c>
      <c r="H41" s="2">
        <f>VLOOKUP(DATE(YEAR(H$2), MONTH(H$2)+3*$A41,1), quarterly!$A:$BZ, MATCH("L", quarterly!$2:$2,0),FALSE) -H$4</f>
        <v>0.62212288754002931</v>
      </c>
      <c r="I41" s="2">
        <f>VLOOKUP(DATE(YEAR(I$2), MONTH(I$2)+3*$A41,1), quarterly!$A:$BZ, MATCH("L", quarterly!$2:$2,0),FALSE) -I$4</f>
        <v>1.1715765790554507</v>
      </c>
      <c r="J41" s="2">
        <f>VLOOKUP(DATE(YEAR(J$2), MONTH(J$2)+3*$A41,1), quarterly!$A:$BZ, MATCH("L", quarterly!$2:$2,0),FALSE) -J$4</f>
        <v>-3.0745188953857387</v>
      </c>
      <c r="K41" s="2">
        <f>VLOOKUP(DATE(YEAR(K$2), MONTH(K$2)+3*$A41,1), quarterly!$A:$BZ, MATCH("L", quarterly!$2:$2,0),FALSE) -K$4</f>
        <v>-3.8310197312721468</v>
      </c>
      <c r="L41" s="2">
        <f>VLOOKUP(DATE(YEAR(L$2), MONTH(L$2)+3*$A41,1), quarterly!$A:$BZ, MATCH("L", quarterly!$2:$2,0),FALSE) -L$4</f>
        <v>-3.8310197312721468</v>
      </c>
      <c r="M41" s="2">
        <f t="shared" si="9"/>
        <v>-3.0745188953857387</v>
      </c>
      <c r="N41" s="2">
        <f t="shared" si="10"/>
        <v>2.7080498679106841</v>
      </c>
      <c r="O41" s="2">
        <f t="shared" si="4"/>
        <v>-0.89046071568924334</v>
      </c>
      <c r="P41" s="2">
        <f t="shared" si="8"/>
        <v>-0.95147115816514405</v>
      </c>
      <c r="Q41" s="2">
        <f t="shared" si="5"/>
        <v>0.64082923457810914</v>
      </c>
      <c r="R41" s="2"/>
      <c r="U41" s="2">
        <f>VLOOKUP(DATE(YEAR(U$2),MONTH(U$2)+3*$A41,1),quarterly!$A:$BZ,MATCH("L",quarterly!$2:$2,0),FALSE)-U$4</f>
        <v>5.8612831401242227</v>
      </c>
      <c r="W41" s="2">
        <f>VLOOKUP(DATE(YEAR(W$2),MONTH(W$2)+3*$A41,1),quarterly!$A:$BZ,MATCH("L",quarterly!$2:$2,0),FALSE)-W$4</f>
        <v>6.8159271385208875</v>
      </c>
      <c r="Y41" s="2">
        <f>VLOOKUP(DATE(YEAR(Y$2),MONTH(Y$2)+3*$A41,1),quarterly!$A:$BZ,MATCH("L",quarterly!$2:$2,0),FALSE)-Y$4</f>
        <v>7.2544226601130486</v>
      </c>
      <c r="Z41" s="2">
        <f>VLOOKUP(DATE(YEAR(Z$2),MONTH(Z$2)+3*$A41,1),quarterly!$A:$BZ,MATCH("L",quarterly!$2:$2,0),FALSE)-Z$4</f>
        <v>2.6737273226482365</v>
      </c>
      <c r="AA41" s="2">
        <f>VLOOKUP(DATE(YEAR(AA$2),MONTH(AA$2)+3*$A41,1),quarterly!$A:$BZ,MATCH("L",quarterly!$2:$2,0),FALSE)-AA$4</f>
        <v>1.4019048450873792</v>
      </c>
      <c r="AC41" s="2"/>
      <c r="AD41" s="2">
        <f t="shared" si="12"/>
        <v>1.4019048450873792</v>
      </c>
      <c r="AE41" s="2">
        <f t="shared" si="6"/>
        <v>7.2544226601130486</v>
      </c>
      <c r="AF41" s="2">
        <f t="shared" si="7"/>
        <v>4.8014530212987543</v>
      </c>
      <c r="AG41" s="2"/>
      <c r="AH41" s="6"/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MATCH("L", quarterly!$2:$2,0),FALSE) -D$4</f>
        <v>2.1974957777843853</v>
      </c>
      <c r="F42" s="2">
        <f>VLOOKUP(DATE(YEAR(F$2), MONTH(F$2)+3*$A42,1), quarterly!$A:$BZ, MATCH("L", quarterly!$2:$2,0),FALSE) -F$4</f>
        <v>0.74664241787286789</v>
      </c>
      <c r="H42" s="2">
        <f>VLOOKUP(DATE(YEAR(H$2), MONTH(H$2)+3*$A42,1), quarterly!$A:$BZ, MATCH("L", quarterly!$2:$2,0),FALSE) -H$4</f>
        <v>1.0736560440071155</v>
      </c>
      <c r="I42" s="2">
        <f>VLOOKUP(DATE(YEAR(I$2), MONTH(I$2)+3*$A42,1), quarterly!$A:$BZ, MATCH("L", quarterly!$2:$2,0),FALSE) -I$4</f>
        <v>1.1740598877369171</v>
      </c>
      <c r="J42" s="2">
        <f>VLOOKUP(DATE(YEAR(J$2), MONTH(J$2)+3*$A42,1), quarterly!$A:$BZ, MATCH("L", quarterly!$2:$2,0),FALSE) -J$4</f>
        <v>-2.8041246814334597</v>
      </c>
      <c r="K42" s="2">
        <f>VLOOKUP(DATE(YEAR(K$2), MONTH(K$2)+3*$A42,1), quarterly!$A:$BZ, MATCH("L", quarterly!$2:$2,0),FALSE) -K$4</f>
        <v>-3.5546502553933257</v>
      </c>
      <c r="L42" s="2">
        <f>VLOOKUP(DATE(YEAR(L$2), MONTH(L$2)+3*$A42,1), quarterly!$A:$BZ, MATCH("L", quarterly!$2:$2,0),FALSE) -L$4</f>
        <v>-3.5546502553933257</v>
      </c>
      <c r="M42" s="2">
        <f t="shared" si="9"/>
        <v>-2.8041246814334597</v>
      </c>
      <c r="N42" s="2">
        <f t="shared" si="10"/>
        <v>2.1974957777843853</v>
      </c>
      <c r="O42" s="2">
        <f t="shared" si="4"/>
        <v>-0.67288331744197705</v>
      </c>
      <c r="P42" s="2">
        <f t="shared" si="8"/>
        <v>-0.81503239684827133</v>
      </c>
      <c r="Q42" s="2">
        <f t="shared" si="5"/>
        <v>0.91014923093999167</v>
      </c>
      <c r="R42" s="2"/>
      <c r="U42" s="2">
        <f>VLOOKUP(DATE(YEAR(U$2),MONTH(U$2)+3*$A42,1),quarterly!$A:$BZ,MATCH("L",quarterly!$2:$2,0),FALSE)-U$4</f>
        <v>6.2619186038272101</v>
      </c>
      <c r="W42" s="2">
        <f>VLOOKUP(DATE(YEAR(W$2),MONTH(W$2)+3*$A42,1),quarterly!$A:$BZ,MATCH("L",quarterly!$2:$2,0),FALSE)-W$4</f>
        <v>4.9154209547934782</v>
      </c>
      <c r="Y42" s="2">
        <f>VLOOKUP(DATE(YEAR(Y$2),MONTH(Y$2)+3*$A42,1),quarterly!$A:$BZ,MATCH("L",quarterly!$2:$2,0),FALSE)-Y$4</f>
        <v>6.8021623321995257</v>
      </c>
      <c r="Z42" s="2">
        <f>VLOOKUP(DATE(YEAR(Z$2),MONTH(Z$2)+3*$A42,1),quarterly!$A:$BZ,MATCH("L",quarterly!$2:$2,0),FALSE)-Z$4</f>
        <v>3.0662577001340843</v>
      </c>
      <c r="AA42" s="2">
        <f>VLOOKUP(DATE(YEAR(AA$2),MONTH(AA$2)+3*$A42,1),quarterly!$A:$BZ,MATCH("L",quarterly!$2:$2,0),FALSE)-AA$4</f>
        <v>1.3844634751116303</v>
      </c>
      <c r="AC42" s="2"/>
      <c r="AD42" s="2">
        <f t="shared" si="12"/>
        <v>1.3844634751116303</v>
      </c>
      <c r="AE42" s="2">
        <f t="shared" si="6"/>
        <v>6.8021623321995257</v>
      </c>
      <c r="AF42" s="2">
        <f t="shared" si="7"/>
        <v>4.4860446132131857</v>
      </c>
      <c r="AG42" s="2"/>
      <c r="AH42" s="6"/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MATCH("L", quarterly!$2:$2,0),FALSE) -D$4</f>
        <v>2.8955338790589766</v>
      </c>
      <c r="F43" s="2">
        <f>VLOOKUP(DATE(YEAR(F$2), MONTH(F$2)+3*$A43,1), quarterly!$A:$BZ, MATCH("L", quarterly!$2:$2,0),FALSE) -F$4</f>
        <v>0.88517261318085927</v>
      </c>
      <c r="H43" s="2">
        <f>VLOOKUP(DATE(YEAR(H$2), MONTH(H$2)+3*$A43,1), quarterly!$A:$BZ, MATCH("L", quarterly!$2:$2,0),FALSE) -H$4</f>
        <v>1.9675870786993945</v>
      </c>
      <c r="I43" s="2">
        <f>VLOOKUP(DATE(YEAR(I$2), MONTH(I$2)+3*$A43,1), quarterly!$A:$BZ, MATCH("L", quarterly!$2:$2,0),FALSE) -I$4</f>
        <v>0.7630019857355882</v>
      </c>
      <c r="J43" s="2">
        <f>VLOOKUP(DATE(YEAR(J$2), MONTH(J$2)+3*$A43,1), quarterly!$A:$BZ, MATCH("L", quarterly!$2:$2,0),FALSE) -J$4</f>
        <v>-2.2518514005760988</v>
      </c>
      <c r="K43" s="2">
        <f>VLOOKUP(DATE(YEAR(K$2), MONTH(K$2)+3*$A43,1), quarterly!$A:$BZ, MATCH("L", quarterly!$2:$2,0),FALSE) -K$4</f>
        <v>-3.3441074494002647</v>
      </c>
      <c r="L43" s="2">
        <f>VLOOKUP(DATE(YEAR(L$2), MONTH(L$2)+3*$A43,1), quarterly!$A:$BZ, MATCH("L", quarterly!$2:$2,0),FALSE) -L$4</f>
        <v>-3.3441074494002647</v>
      </c>
      <c r="M43" s="2">
        <f t="shared" si="9"/>
        <v>-2.2518514005760988</v>
      </c>
      <c r="N43" s="2">
        <f t="shared" si="10"/>
        <v>2.8955338790589766</v>
      </c>
      <c r="O43" s="2">
        <f t="shared" si="4"/>
        <v>-0.39603943447210427</v>
      </c>
      <c r="P43" s="2">
        <f t="shared" si="8"/>
        <v>-0.74442470742025524</v>
      </c>
      <c r="Q43" s="2">
        <f t="shared" si="5"/>
        <v>1.4263798459401269</v>
      </c>
      <c r="R43" s="2"/>
      <c r="U43" s="2">
        <f>VLOOKUP(DATE(YEAR(U$2),MONTH(U$2)+3*$A43,1),quarterly!$A:$BZ,MATCH("L",quarterly!$2:$2,0),FALSE)-U$4</f>
        <v>6.1703710726243264</v>
      </c>
      <c r="Y43" s="2">
        <f>VLOOKUP(DATE(YEAR(Y$2),MONTH(Y$2)+3*$A43,1),quarterly!$A:$BZ,MATCH("L",quarterly!$2:$2,0),FALSE)-Y$4</f>
        <v>7.8113079658327456</v>
      </c>
      <c r="Z43" s="2">
        <f>VLOOKUP(DATE(YEAR(Z$2),MONTH(Z$2)+3*$A43,1),quarterly!$A:$BZ,MATCH("L",quarterly!$2:$2,0),FALSE)-Z$4</f>
        <v>3.2083891748154754</v>
      </c>
      <c r="AA43" s="2">
        <f>VLOOKUP(DATE(YEAR(AA$2),MONTH(AA$2)+3*$A43,1),quarterly!$A:$BZ,MATCH("L",quarterly!$2:$2,0),FALSE)-AA$4</f>
        <v>1.643361773044647</v>
      </c>
      <c r="AC43" s="2"/>
      <c r="AD43" s="2">
        <f t="shared" si="12"/>
        <v>1.643361773044647</v>
      </c>
      <c r="AE43" s="2">
        <f t="shared" si="6"/>
        <v>7.8113079658327456</v>
      </c>
      <c r="AF43" s="2">
        <f t="shared" si="7"/>
        <v>4.708357496579298</v>
      </c>
      <c r="AG43" s="2"/>
      <c r="AH43" s="6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MATCH("L", quarterly!$2:$2,0),FALSE) -D$4</f>
        <v>3.5465459048519614</v>
      </c>
      <c r="F44" s="2">
        <f>VLOOKUP(DATE(YEAR(F$2), MONTH(F$2)+3*$A44,1), quarterly!$A:$BZ, MATCH("L", quarterly!$2:$2,0),FALSE) -F$4</f>
        <v>1.0264577008206133</v>
      </c>
      <c r="H44" s="2">
        <f>VLOOKUP(DATE(YEAR(H$2), MONTH(H$2)+3*$A44,1), quarterly!$A:$BZ, MATCH("L", quarterly!$2:$2,0),FALSE) -H$4</f>
        <v>1.661044051290808</v>
      </c>
      <c r="I44" s="2">
        <f>VLOOKUP(DATE(YEAR(I$2), MONTH(I$2)+3*$A44,1), quarterly!$A:$BZ, MATCH("L", quarterly!$2:$2,0),FALSE) -I$4</f>
        <v>1.155532363221436</v>
      </c>
      <c r="J44" s="2">
        <f>VLOOKUP(DATE(YEAR(J$2), MONTH(J$2)+3*$A44,1), quarterly!$A:$BZ, MATCH("L", quarterly!$2:$2,0),FALSE) -J$4</f>
        <v>-2.20402308103316</v>
      </c>
      <c r="L44" s="2"/>
      <c r="M44" s="2">
        <f t="shared" si="9"/>
        <v>-2.20402308103316</v>
      </c>
      <c r="N44" s="2">
        <f t="shared" si="10"/>
        <v>3.5465459048519614</v>
      </c>
      <c r="O44" s="2">
        <f t="shared" si="4"/>
        <v>0.40975275857492433</v>
      </c>
      <c r="P44" s="2">
        <f t="shared" si="8"/>
        <v>-0.52424535890586199</v>
      </c>
      <c r="Q44" s="2">
        <f t="shared" si="5"/>
        <v>1.3437508760557106</v>
      </c>
      <c r="R44" s="2"/>
      <c r="U44" s="2">
        <f>VLOOKUP(DATE(YEAR(U$2),MONTH(U$2)+3*$A44,1),quarterly!$A:$BZ,MATCH("L",quarterly!$2:$2,0),FALSE)-U$4</f>
        <v>5.6878653624433344</v>
      </c>
      <c r="Y44" s="2">
        <f>VLOOKUP(DATE(YEAR(Y$2),MONTH(Y$2)+3*$A44,1),quarterly!$A:$BZ,MATCH("L",quarterly!$2:$2,0),FALSE)-Y$4</f>
        <v>7.4371190846461586</v>
      </c>
      <c r="Z44" s="2">
        <f>VLOOKUP(DATE(YEAR(Z$2),MONTH(Z$2)+3*$A44,1),quarterly!$A:$BZ,MATCH("L",quarterly!$2:$2,0),FALSE)-Z$4</f>
        <v>3.9432151601413197</v>
      </c>
      <c r="AA44" s="2">
        <f>VLOOKUP(DATE(YEAR(AA$2),MONTH(AA$2)+3*$A44,1),quarterly!$A:$BZ,MATCH("L",quarterly!$2:$2,0),FALSE)-AA$4</f>
        <v>1.5370268381812289</v>
      </c>
      <c r="AC44" s="2"/>
      <c r="AD44" s="2">
        <f t="shared" si="12"/>
        <v>1.5370268381812289</v>
      </c>
      <c r="AE44" s="2">
        <f t="shared" si="6"/>
        <v>7.4371190846461586</v>
      </c>
      <c r="AF44" s="2">
        <f t="shared" si="7"/>
        <v>4.6513066113530108</v>
      </c>
      <c r="AG44" s="2"/>
      <c r="AH44" s="6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MATCH("L", quarterly!$2:$2,0),FALSE) -D$4</f>
        <v>3.9471813685549488</v>
      </c>
      <c r="F45" s="2">
        <f>VLOOKUP(DATE(YEAR(F$2), MONTH(F$2)+3*$A45,1), quarterly!$A:$BZ, MATCH("L", quarterly!$2:$2,0),FALSE) -F$4</f>
        <v>0.8489300628559624</v>
      </c>
      <c r="H45" s="2">
        <f>VLOOKUP(DATE(YEAR(H$2), MONTH(H$2)+3*$A45,1), quarterly!$A:$BZ, MATCH("L", quarterly!$2:$2,0),FALSE) -H$4</f>
        <v>1.8759244904166712</v>
      </c>
      <c r="I45" s="2">
        <f>VLOOKUP(DATE(YEAR(I$2), MONTH(I$2)+3*$A45,1), quarterly!$A:$BZ, MATCH("L", quarterly!$2:$2,0),FALSE) -I$4</f>
        <v>1.2976638379028267</v>
      </c>
      <c r="J45" s="2">
        <f>VLOOKUP(DATE(YEAR(J$2), MONTH(J$2)+3*$A45,1), quarterly!$A:$BZ, MATCH("L", quarterly!$2:$2,0),FALSE) -J$4</f>
        <v>-2.221464451008909</v>
      </c>
      <c r="L45" s="2"/>
      <c r="M45" s="2">
        <f t="shared" si="9"/>
        <v>-2.221464451008909</v>
      </c>
      <c r="N45" s="2">
        <f t="shared" si="10"/>
        <v>3.9471813685549488</v>
      </c>
      <c r="O45" s="2">
        <f t="shared" si="4"/>
        <v>0.45026348504163771</v>
      </c>
      <c r="P45" s="2">
        <f t="shared" si="8"/>
        <v>-0.46190030655304115</v>
      </c>
      <c r="Q45" s="2">
        <f t="shared" si="5"/>
        <v>1.3624272766363168</v>
      </c>
      <c r="R45" s="2"/>
      <c r="U45" s="2">
        <f>VLOOKUP(DATE(YEAR(U$2),MONTH(U$2)+3*$A45,1),quarterly!$A:$BZ,MATCH("L",quarterly!$2:$2,0),FALSE)-U$4</f>
        <v>5.3949775523432484</v>
      </c>
      <c r="Y45" s="2">
        <f>VLOOKUP(DATE(YEAR(Y$2),MONTH(Y$2)+3*$A45,1),quarterly!$A:$BZ,MATCH("L",quarterly!$2:$2,0),FALSE)-Y$4</f>
        <v>8.199722758156339</v>
      </c>
      <c r="Z45" s="2">
        <f>VLOOKUP(DATE(YEAR(Z$2),MONTH(Z$2)+3*$A45,1),quarterly!$A:$BZ,MATCH("L",quarterly!$2:$2,0),FALSE)-Z$4</f>
        <v>5.0154993819078761</v>
      </c>
      <c r="AA45" s="2">
        <f>VLOOKUP(DATE(YEAR(AA$2),MONTH(AA$2)+3*$A45,1),quarterly!$A:$BZ,MATCH("L",quarterly!$2:$2,0),FALSE)-AA$4</f>
        <v>1.1014359098179547</v>
      </c>
      <c r="AC45" s="2"/>
      <c r="AD45" s="2">
        <f t="shared" si="12"/>
        <v>1.1014359098179547</v>
      </c>
      <c r="AE45" s="2">
        <f t="shared" si="6"/>
        <v>8.199722758156339</v>
      </c>
      <c r="AF45" s="2">
        <f t="shared" si="7"/>
        <v>4.9279089005563543</v>
      </c>
      <c r="AG45" s="2"/>
      <c r="AH45" s="6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AL49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3" sqref="K3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576</v>
      </c>
      <c r="Q2" t="s">
        <v>577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MATCH("K", quarterly!2:2,0),FALSE)</f>
        <v>1.85607651466034</v>
      </c>
      <c r="C4" s="2">
        <f>VLOOKUP(C2, quarterly!$A:$BZ, MATCH("K", quarterly!2:2,0),FALSE)</f>
        <v>1.2788641465007942</v>
      </c>
      <c r="D4" s="2">
        <f>VLOOKUP(D2, quarterly!$A:$BZ, MATCH("K", quarterly!2:2,0),FALSE)</f>
        <v>-0.72983097146347731</v>
      </c>
      <c r="E4" s="2">
        <f>VLOOKUP(E2, quarterly!$A:$BZ, MATCH("K", quarterly!2:2,0),FALSE)</f>
        <v>1.677803045587565</v>
      </c>
      <c r="F4" s="2">
        <f>VLOOKUP(F2, quarterly!$A:$BZ, MATCH("K", quarterly!2:2,0),FALSE)</f>
        <v>2.0930857568981462</v>
      </c>
      <c r="G4" s="2">
        <f>VLOOKUP(G2, quarterly!$A:$BZ, MATCH("K", quarterly!2:2,0),FALSE)</f>
        <v>1.602594670873291</v>
      </c>
      <c r="H4" s="2">
        <f>VLOOKUP(H2, quarterly!$A:$BZ, MATCH("K", quarterly!2:2,0),FALSE)</f>
        <v>2.0330017877512434</v>
      </c>
      <c r="I4" s="2">
        <f>VLOOKUP(I2, quarterly!$A:$BZ, MATCH("K", quarterly!2:2,0),FALSE)</f>
        <v>1.304081103207573</v>
      </c>
      <c r="J4" s="2">
        <f>VLOOKUP(J2, quarterly!$A:$BZ, MATCH("K", quarterly!2:2,0),FALSE)</f>
        <v>5.7866784970301275</v>
      </c>
      <c r="K4" s="2">
        <f>VLOOKUP(K2, quarterly!$A:$BZ, MATCH("K", quarterly!2:2,0),FALSE)</f>
        <v>4.5646496999458295</v>
      </c>
      <c r="L4" s="2">
        <f>VLOOKUP(L2, quarterly!$A:$BZ, MATCH("K", quarterly!2:2,0),FALSE)</f>
        <v>4.5646496999458295</v>
      </c>
      <c r="S4" s="2">
        <f>VLOOKUP(S2, quarterly!$A:$BZ, MATCH("K", quarterly!2:2,0),FALSE)</f>
        <v>1.2594208004150342</v>
      </c>
      <c r="T4" s="2">
        <f>VLOOKUP(T2, quarterly!$A:$BZ, MATCH("K", quarterly!2:2,0),FALSE)</f>
        <v>0.72302027449135819</v>
      </c>
      <c r="U4" s="2">
        <f>VLOOKUP(U2, quarterly!$A:$BZ, MATCH("K", quarterly!2:2,0),FALSE)</f>
        <v>-1.6858367486922983</v>
      </c>
      <c r="V4" s="2">
        <f>VLOOKUP(V2, quarterly!$A:$BZ, MATCH("K", quarterly!2:2,0),FALSE)</f>
        <v>1.7517019185219318</v>
      </c>
      <c r="W4" s="2">
        <f>VLOOKUP(W2, quarterly!$A:$BZ, MATCH("K", quarterly!2:2,0),FALSE)</f>
        <v>2.2484715494581868</v>
      </c>
      <c r="X4" s="2">
        <f>VLOOKUP(X2, quarterly!$A:$BZ, MATCH("K", quarterly!2:2,0),FALSE)</f>
        <v>1.7628570636922383</v>
      </c>
      <c r="Y4" s="2">
        <f>VLOOKUP(Y2, quarterly!$A:$BZ, MATCH("K", quarterly!2:2,0),FALSE)</f>
        <v>1.4044067260295356</v>
      </c>
      <c r="Z4" s="2">
        <f>VLOOKUP(Z2, quarterly!$A:$BZ, MATCH("K", quarterly!2:2,0),FALSE)</f>
        <v>0.95242134725396066</v>
      </c>
      <c r="AA4" s="2">
        <f>VLOOKUP(AA2, quarterly!$A:$BZ, MATCH("K", quarterly!2:2,0),FALSE)</f>
        <v>6.1027008055681016</v>
      </c>
      <c r="AB4" s="2">
        <f>VLOOKUP(AB2, quarterly!$A:$BZ, MATCH("K", quarterly!2:2,0),FALSE)</f>
        <v>3.2496391358083461</v>
      </c>
      <c r="AC4" s="2">
        <f>VLOOKUP(AC2, quarterly!$A:$BZ, MATCH("K", quarterly!2:2,0),FALSE)</f>
        <v>3.2496391358083461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MATCH("K", quarterly!$2:$2,0),FALSE) -B$4</f>
        <v>-0.2691929778457165</v>
      </c>
      <c r="C5" s="2">
        <f>VLOOKUP(DATE(YEAR(C$2), MONTH(C$2)+3*$A5,1), quarterly!$A:$BZ, MATCH("K", quarterly!$2:$2,0),FALSE) -C$4</f>
        <v>0.56507280138203941</v>
      </c>
      <c r="D5" s="2">
        <f>VLOOKUP(DATE(YEAR(D$2), MONTH(D$2)+3*$A5,1), quarterly!$A:$BZ, MATCH("K", quarterly!$2:$2,0),FALSE) -D$4</f>
        <v>1.8311182628080123</v>
      </c>
      <c r="E5" s="2">
        <f>VLOOKUP(DATE(YEAR(E$2), MONTH(E$2)+3*$A5,1), quarterly!$A:$BZ, MATCH("K", quarterly!$2:$2,0),FALSE) -E$4</f>
        <v>-4.2917837808976822</v>
      </c>
      <c r="F5" s="2">
        <f>VLOOKUP(DATE(YEAR(F$2), MONTH(F$2)+3*$A5,1), quarterly!$A:$BZ, MATCH("K", quarterly!$2:$2,0),FALSE) -F$4</f>
        <v>-0.41528271131058125</v>
      </c>
      <c r="G5" s="2">
        <f>VLOOKUP(DATE(YEAR(G$2), MONTH(G$2)+3*$A5,1), quarterly!$A:$BZ, MATCH("K", quarterly!$2:$2,0),FALSE) -G$4</f>
        <v>-1.0150131479383404</v>
      </c>
      <c r="H5" s="2">
        <f>VLOOKUP(DATE(YEAR(H$2), MONTH(H$2)+3*$A5,1), quarterly!$A:$BZ, MATCH("K", quarterly!$2:$2,0),FALSE) -H$4</f>
        <v>-2.3893875559973217</v>
      </c>
      <c r="I5" s="2">
        <f>VLOOKUP(DATE(YEAR(I$2), MONTH(I$2)+3*$A5,1), quarterly!$A:$BZ, MATCH("K", quarterly!$2:$2,0),FALSE) -I$4</f>
        <v>0.89202663689564354</v>
      </c>
      <c r="J5" s="2">
        <f>VLOOKUP(DATE(YEAR(J$2), MONTH(J$2)+3*$A5,1), quarterly!$A:$BZ, MATCH("K", quarterly!$2:$2,0),FALSE) -J$4</f>
        <v>-8.1884934856270561</v>
      </c>
      <c r="K5" s="2">
        <f>VLOOKUP(DATE(YEAR(K$2), MONTH(K$2)+3*$A5,1), quarterly!$A:$BZ, MATCH("K", quarterly!$2:$2,0),FALSE) -K$4</f>
        <v>-0.37946262873639114</v>
      </c>
      <c r="L5" s="2">
        <f>VLOOKUP(DATE(YEAR(L$2), MONTH(L$2)+3*$A5,1), quarterly!$A:$BZ, MATCH("K", quarterly!$2:$2,0),FALSE) -L$4</f>
        <v>-0.37946262873639114</v>
      </c>
      <c r="M5" s="2">
        <f t="shared" ref="M5:M20" si="0">MIN(B5:J5)</f>
        <v>-8.1884934856270561</v>
      </c>
      <c r="N5" s="2">
        <f t="shared" ref="N5:N20" si="1">MAX(B5:J5)</f>
        <v>1.8311182628080123</v>
      </c>
      <c r="O5" s="2">
        <f>AVERAGE(E5:K5)</f>
        <v>-2.2553423819445326</v>
      </c>
      <c r="P5" s="2">
        <f t="shared" ref="P5:P14" si="2">AVERAGE(I5:J5)</f>
        <v>-3.6482334243657064</v>
      </c>
      <c r="Q5" s="2">
        <f>AVERAGE(F5,H5)</f>
        <v>-1.4023351336539513</v>
      </c>
      <c r="R5" s="2"/>
      <c r="S5" s="2">
        <f>VLOOKUP(DATE(YEAR(S$2),MONTH(S$2)+3*$A5,1),quarterly!$A:$BZ,MATCH("K",quarterly!$2:$2,0),FALSE)-S$4</f>
        <v>-0.7979640429821504</v>
      </c>
      <c r="T5" s="2">
        <f>VLOOKUP(DATE(YEAR(T$2),MONTH(T$2)+3*$A5,1),quarterly!$A:$BZ,MATCH("K",quarterly!$2:$2,0),FALSE)-T$4</f>
        <v>0.53640052592367604</v>
      </c>
      <c r="U5" s="2">
        <f>VLOOKUP(DATE(YEAR(U$2),MONTH(U$2)+3*$A5,1),quarterly!$A:$BZ,MATCH("K",quarterly!$2:$2,0),FALSE)-U$4</f>
        <v>2.9350984390584403</v>
      </c>
      <c r="V5" s="2">
        <f>VLOOKUP(DATE(YEAR(V$2),MONTH(V$2)+3*$A5,1),quarterly!$A:$BZ,MATCH("K",quarterly!$2:$2,0),FALSE)-V$4</f>
        <v>-2.3671733254245142</v>
      </c>
      <c r="W5" s="2">
        <f>VLOOKUP(DATE(YEAR(W$2),MONTH(W$2)+3*$A5,1),quarterly!$A:$BZ,MATCH("K",quarterly!$2:$2,0),FALSE)-W$4</f>
        <v>-0.5271508554784694</v>
      </c>
      <c r="X5" s="2">
        <f>VLOOKUP(DATE(YEAR(X$2),MONTH(X$2)+3*$A5,1),quarterly!$A:$BZ,MATCH("K",quarterly!$2:$2,0),FALSE)-X$4</f>
        <v>-1.5966276635350094</v>
      </c>
      <c r="Y5" s="2">
        <f>VLOOKUP(DATE(YEAR(Y$2),MONTH(Y$2)+3*$A5,1),quarterly!$A:$BZ,MATCH("K",quarterly!$2:$2,0),FALSE)-Y$4</f>
        <v>-1.4061889524121689</v>
      </c>
      <c r="Z5" s="2">
        <f>VLOOKUP(DATE(YEAR(Z$2),MONTH(Z$2)+3*$A5,1),quarterly!$A:$BZ,MATCH("K",quarterly!$2:$2,0),FALSE)-Z$4</f>
        <v>0.83151658742707624</v>
      </c>
      <c r="AA5" s="2">
        <f>VLOOKUP(DATE(YEAR(AA$2),MONTH(AA$2)+3*$A5,1),quarterly!$A:$BZ,MATCH("K",quarterly!$2:$2,0),FALSE)-AA$4</f>
        <v>-7.3431831983531417</v>
      </c>
      <c r="AB5" s="2">
        <f>VLOOKUP(DATE(YEAR(AB$2),MONTH(AB$2)+3*$A5,1),quarterly!$A:$BZ,MATCH("K",quarterly!$2:$2,0),FALSE)-AB$4</f>
        <v>0.56428101976442147</v>
      </c>
      <c r="AC5" s="2">
        <f>VLOOKUP(DATE(YEAR(AC$2),MONTH(AC$2)+3*$A5,1),quarterly!$A:$BZ,MATCH("K",quarterly!$2:$2,0),FALSE)-AC$4</f>
        <v>0.56428101976442147</v>
      </c>
      <c r="AD5" s="2">
        <f t="shared" ref="AD5:AD20" si="3">MIN(S5:AA5)</f>
        <v>-7.3431831983531417</v>
      </c>
      <c r="AE5" s="2">
        <f>MAX(S5:AA5)</f>
        <v>2.9350984390584403</v>
      </c>
      <c r="AF5" s="2">
        <f>AVERAGE(S5:AB5)</f>
        <v>-0.91709914660118375</v>
      </c>
      <c r="AG5" s="2"/>
      <c r="AH5" s="6"/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MATCH("K", quarterly!$2:$2,0),FALSE) -B$4</f>
        <v>-0.43288384895767162</v>
      </c>
      <c r="C6" s="2">
        <f>VLOOKUP(DATE(YEAR(C$2), MONTH(C$2)+3*$A6,1), quarterly!$A:$BZ, MATCH("K", quarterly!$2:$2,0),FALSE) -C$4</f>
        <v>0.44156522348878369</v>
      </c>
      <c r="D6" s="2">
        <f>VLOOKUP(DATE(YEAR(D$2), MONTH(D$2)+3*$A6,1), quarterly!$A:$BZ, MATCH("K", quarterly!$2:$2,0),FALSE) -D$4</f>
        <v>1.9006816289514186</v>
      </c>
      <c r="E6" s="2">
        <f>VLOOKUP(DATE(YEAR(E$2), MONTH(E$2)+3*$A6,1), quarterly!$A:$BZ, MATCH("K", quarterly!$2:$2,0),FALSE) -E$4</f>
        <v>-3.8717043798931954</v>
      </c>
      <c r="F6" s="2">
        <f>VLOOKUP(DATE(YEAR(F$2), MONTH(F$2)+3*$A6,1), quarterly!$A:$BZ, MATCH("K", quarterly!$2:$2,0),FALSE) -F$4</f>
        <v>-0.38620610921226173</v>
      </c>
      <c r="G6" s="2">
        <f>VLOOKUP(DATE(YEAR(G$2), MONTH(G$2)+3*$A6,1), quarterly!$A:$BZ, MATCH("K", quarterly!$2:$2,0),FALSE) -G$4</f>
        <v>-1.2349946147908426</v>
      </c>
      <c r="H6" s="2">
        <f>VLOOKUP(DATE(YEAR(H$2), MONTH(H$2)+3*$A6,1), quarterly!$A:$BZ, MATCH("K", quarterly!$2:$2,0),FALSE) -H$4</f>
        <v>-2.4713669097972923</v>
      </c>
      <c r="I6" s="2">
        <f>VLOOKUP(DATE(YEAR(I$2), MONTH(I$2)+3*$A6,1), quarterly!$A:$BZ, MATCH("K", quarterly!$2:$2,0),FALSE) -I$4</f>
        <v>0.67334956570923499</v>
      </c>
      <c r="J6" s="2">
        <f>VLOOKUP(DATE(YEAR(J$2), MONTH(J$2)+3*$A6,1), quarterly!$A:$BZ, MATCH("K", quarterly!$2:$2,0),FALSE) -J$4</f>
        <v>-7.8450449472976231</v>
      </c>
      <c r="K6" s="2">
        <f>VLOOKUP(DATE(YEAR(K$2), MONTH(K$2)+3*$A6,1), quarterly!$A:$BZ, MATCH("K", quarterly!$2:$2,0),FALSE) -K$4</f>
        <v>-0.56678151600006643</v>
      </c>
      <c r="L6" s="2">
        <f>VLOOKUP(DATE(YEAR(L$2), MONTH(L$2)+3*$A6,1), quarterly!$A:$BZ, MATCH("K", quarterly!$2:$2,0),FALSE) -L$4</f>
        <v>-0.56678151600006643</v>
      </c>
      <c r="M6" s="2">
        <f t="shared" si="0"/>
        <v>-7.8450449472976231</v>
      </c>
      <c r="N6" s="2">
        <f t="shared" si="1"/>
        <v>1.9006816289514186</v>
      </c>
      <c r="O6" s="2">
        <f t="shared" ref="O6:O45" si="4">AVERAGE(E6:K6)</f>
        <v>-2.2432498444688638</v>
      </c>
      <c r="P6" s="2">
        <f t="shared" si="2"/>
        <v>-3.5858476907941941</v>
      </c>
      <c r="Q6" s="2">
        <f t="shared" ref="Q6:Q45" si="5">AVERAGE(F6,H6)</f>
        <v>-1.4287865095047771</v>
      </c>
      <c r="R6" s="2"/>
      <c r="S6" s="2">
        <f>VLOOKUP(DATE(YEAR(S$2),MONTH(S$2)+3*$A6,1),quarterly!$A:$BZ,MATCH("K",quarterly!$2:$2,0),FALSE)-S$4</f>
        <v>-0.75648250749335044</v>
      </c>
      <c r="T6" s="2">
        <f>VLOOKUP(DATE(YEAR(T$2),MONTH(T$2)+3*$A6,1),quarterly!$A:$BZ,MATCH("K",quarterly!$2:$2,0),FALSE)-T$4</f>
        <v>0.22670408820582755</v>
      </c>
      <c r="U6" s="2">
        <f>VLOOKUP(DATE(YEAR(U$2),MONTH(U$2)+3*$A6,1),quarterly!$A:$BZ,MATCH("K",quarterly!$2:$2,0),FALSE)-U$4</f>
        <v>2.9558827146231783</v>
      </c>
      <c r="V6" s="2">
        <f>VLOOKUP(DATE(YEAR(V$2),MONTH(V$2)+3*$A6,1),quarterly!$A:$BZ,MATCH("K",quarterly!$2:$2,0),FALSE)-V$4</f>
        <v>-1.8180620109215027</v>
      </c>
      <c r="W6" s="2">
        <f>VLOOKUP(DATE(YEAR(W$2),MONTH(W$2)+3*$A6,1),quarterly!$A:$BZ,MATCH("K",quarterly!$2:$2,0),FALSE)-W$4</f>
        <v>-0.64950476218878483</v>
      </c>
      <c r="X6" s="2">
        <f>VLOOKUP(DATE(YEAR(X$2),MONTH(X$2)+3*$A6,1),quarterly!$A:$BZ,MATCH("K",quarterly!$2:$2,0),FALSE)-X$4</f>
        <v>-1.8441395702900361</v>
      </c>
      <c r="Y6" s="2">
        <f>VLOOKUP(DATE(YEAR(Y$2),MONTH(Y$2)+3*$A6,1),quarterly!$A:$BZ,MATCH("K",quarterly!$2:$2,0),FALSE)-Y$4</f>
        <v>-1.0931659630589281</v>
      </c>
      <c r="Z6" s="2">
        <f>VLOOKUP(DATE(YEAR(Z$2),MONTH(Z$2)+3*$A6,1),quarterly!$A:$BZ,MATCH("K",quarterly!$2:$2,0),FALSE)-Z$4</f>
        <v>0.62938012463790027</v>
      </c>
      <c r="AA6" s="2">
        <f>VLOOKUP(DATE(YEAR(AA$2),MONTH(AA$2)+3*$A6,1),quarterly!$A:$BZ,MATCH("K",quarterly!$2:$2,0),FALSE)-AA$4</f>
        <v>-6.8643685442698645</v>
      </c>
      <c r="AB6" s="2">
        <f>VLOOKUP(DATE(YEAR(AB$2),MONTH(AB$2)+3*$A6,1),quarterly!$A:$BZ,MATCH("K",quarterly!$2:$2,0),FALSE)-AB$4</f>
        <v>0.64108539577770207</v>
      </c>
      <c r="AC6" s="2">
        <f>VLOOKUP(DATE(YEAR(AC$2),MONTH(AC$2)+3*$A6,1),quarterly!$A:$BZ,MATCH("K",quarterly!$2:$2,0),FALSE)-AC$4</f>
        <v>0.64108539577770207</v>
      </c>
      <c r="AD6" s="2">
        <f t="shared" si="3"/>
        <v>-6.8643685442698645</v>
      </c>
      <c r="AE6" s="2">
        <f t="shared" ref="AE6:AE45" si="6">MAX(S6:AA6)</f>
        <v>2.9558827146231783</v>
      </c>
      <c r="AF6" s="2">
        <f t="shared" ref="AF6:AF45" si="7">AVERAGE(S6:AB6)</f>
        <v>-0.85726710349778568</v>
      </c>
      <c r="AG6" s="2"/>
      <c r="AH6" s="6"/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MATCH("K", quarterly!$2:$2,0),FALSE) -B$4</f>
        <v>-0.92245335660201155</v>
      </c>
      <c r="C7" s="2">
        <f>VLOOKUP(DATE(YEAR(C$2), MONTH(C$2)+3*$A7,1), quarterly!$A:$BZ, MATCH("K", quarterly!$2:$2,0),FALSE) -C$4</f>
        <v>0.27186430440418752</v>
      </c>
      <c r="D7" s="2">
        <f>VLOOKUP(DATE(YEAR(D$2), MONTH(D$2)+3*$A7,1), quarterly!$A:$BZ, MATCH("K", quarterly!$2:$2,0),FALSE) -D$4</f>
        <v>1.9615253263805488</v>
      </c>
      <c r="E7" s="2">
        <f>VLOOKUP(DATE(YEAR(E$2), MONTH(E$2)+3*$A7,1), quarterly!$A:$BZ, MATCH("K", quarterly!$2:$2,0),FALSE) -E$4</f>
        <v>-3.3733157731865662</v>
      </c>
      <c r="F7" s="2">
        <f>VLOOKUP(DATE(YEAR(F$2), MONTH(F$2)+3*$A7,1), quarterly!$A:$BZ, MATCH("K", quarterly!$2:$2,0),FALSE) -F$4</f>
        <v>-0.31342390877396786</v>
      </c>
      <c r="G7" s="2">
        <f>VLOOKUP(DATE(YEAR(G$2), MONTH(G$2)+3*$A7,1), quarterly!$A:$BZ, MATCH("K", quarterly!$2:$2,0),FALSE) -G$4</f>
        <v>-1.4363652707160621</v>
      </c>
      <c r="H7" s="2">
        <f>VLOOKUP(DATE(YEAR(H$2), MONTH(H$2)+3*$A7,1), quarterly!$A:$BZ, MATCH("K", quarterly!$2:$2,0),FALSE) -H$4</f>
        <v>-2.4861639550017456</v>
      </c>
      <c r="I7" s="2">
        <f>VLOOKUP(DATE(YEAR(I$2), MONTH(I$2)+3*$A7,1), quarterly!$A:$BZ, MATCH("K", quarterly!$2:$2,0),FALSE) -I$4</f>
        <v>0.47985683147346392</v>
      </c>
      <c r="J7" s="2">
        <f>VLOOKUP(DATE(YEAR(J$2), MONTH(J$2)+3*$A7,1), quarterly!$A:$BZ, MATCH("K", quarterly!$2:$2,0),FALSE) -J$4</f>
        <v>-7.499407855084705</v>
      </c>
      <c r="K7" s="2">
        <f>VLOOKUP(DATE(YEAR(K$2), MONTH(K$2)+3*$A7,1), quarterly!$A:$BZ, MATCH("K", quarterly!$2:$2,0),FALSE) -K$4</f>
        <v>-0.75843256861774622</v>
      </c>
      <c r="L7" s="2">
        <f>VLOOKUP(DATE(YEAR(L$2), MONTH(L$2)+3*$A7,1), quarterly!$A:$BZ, MATCH("K", quarterly!$2:$2,0),FALSE) -L$4</f>
        <v>-0.75843256861774622</v>
      </c>
      <c r="M7" s="2">
        <f t="shared" si="0"/>
        <v>-7.499407855084705</v>
      </c>
      <c r="N7" s="2">
        <f t="shared" si="1"/>
        <v>1.9615253263805488</v>
      </c>
      <c r="O7" s="2">
        <f t="shared" si="4"/>
        <v>-2.1981789285581899</v>
      </c>
      <c r="P7" s="2">
        <f t="shared" si="2"/>
        <v>-3.5097755118056204</v>
      </c>
      <c r="Q7" s="2">
        <f t="shared" si="5"/>
        <v>-1.3997939318878567</v>
      </c>
      <c r="R7" s="2"/>
      <c r="S7" s="2">
        <f>VLOOKUP(DATE(YEAR(S$2),MONTH(S$2)+3*$A7,1),quarterly!$A:$BZ,MATCH("K",quarterly!$2:$2,0),FALSE)-S$4</f>
        <v>-0.20547502811792162</v>
      </c>
      <c r="T7" s="2">
        <f>VLOOKUP(DATE(YEAR(T$2),MONTH(T$2)+3*$A7,1),quarterly!$A:$BZ,MATCH("K",quarterly!$2:$2,0),FALSE)-T$4</f>
        <v>1.4247246923256962E-2</v>
      </c>
      <c r="U7" s="2">
        <f>VLOOKUP(DATE(YEAR(U$2),MONTH(U$2)+3*$A7,1),quarterly!$A:$BZ,MATCH("K",quarterly!$2:$2,0),FALSE)-U$4</f>
        <v>2.9647008951930927</v>
      </c>
      <c r="V7" s="2">
        <f>VLOOKUP(DATE(YEAR(V$2),MONTH(V$2)+3*$A7,1),quarterly!$A:$BZ,MATCH("K",quarterly!$2:$2,0),FALSE)-V$4</f>
        <v>-1.5593006600333177</v>
      </c>
      <c r="W7" s="2">
        <f>VLOOKUP(DATE(YEAR(W$2),MONTH(W$2)+3*$A7,1),quarterly!$A:$BZ,MATCH("K",quarterly!$2:$2,0),FALSE)-W$4</f>
        <v>-0.77420386313676648</v>
      </c>
      <c r="X7" s="2">
        <f>VLOOKUP(DATE(YEAR(X$2),MONTH(X$2)+3*$A7,1),quarterly!$A:$BZ,MATCH("K",quarterly!$2:$2,0),FALSE)-X$4</f>
        <v>-2.0171779938972261</v>
      </c>
      <c r="Y7" s="2">
        <f>VLOOKUP(DATE(YEAR(Y$2),MONTH(Y$2)+3*$A7,1),quarterly!$A:$BZ,MATCH("K",quarterly!$2:$2,0),FALSE)-Y$4</f>
        <v>-0.71652960621980666</v>
      </c>
      <c r="Z7" s="2">
        <f>VLOOKUP(DATE(YEAR(Z$2),MONTH(Z$2)+3*$A7,1),quarterly!$A:$BZ,MATCH("K",quarterly!$2:$2,0),FALSE)-Z$4</f>
        <v>0.50163938847888434</v>
      </c>
      <c r="AA7" s="2">
        <f>VLOOKUP(DATE(YEAR(AA$2),MONTH(AA$2)+3*$A7,1),quarterly!$A:$BZ,MATCH("K",quarterly!$2:$2,0),FALSE)-AA$4</f>
        <v>-6.4136140161926765</v>
      </c>
      <c r="AB7" s="2">
        <f>VLOOKUP(DATE(YEAR(AB$2),MONTH(AB$2)+3*$A7,1),quarterly!$A:$BZ,MATCH("K",quarterly!$2:$2,0),FALSE)-AB$4</f>
        <v>0.81955265496618512</v>
      </c>
      <c r="AC7" s="2">
        <f>VLOOKUP(DATE(YEAR(AC$2),MONTH(AC$2)+3*$A7,1),quarterly!$A:$BZ,MATCH("K",quarterly!$2:$2,0),FALSE)-AC$4</f>
        <v>0.81955265496618512</v>
      </c>
      <c r="AD7" s="2">
        <f t="shared" si="3"/>
        <v>-6.4136140161926765</v>
      </c>
      <c r="AE7" s="2">
        <f t="shared" si="6"/>
        <v>2.9647008951930927</v>
      </c>
      <c r="AF7" s="2">
        <f t="shared" si="7"/>
        <v>-0.7386160982036295</v>
      </c>
      <c r="AG7" s="2"/>
      <c r="AH7" s="6"/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MATCH("K", quarterly!$2:$2,0),FALSE) -B$4</f>
        <v>-1.2184435809143319</v>
      </c>
      <c r="C8" s="2">
        <f>VLOOKUP(DATE(YEAR(C$2), MONTH(C$2)+3*$A8,1), quarterly!$A:$BZ, MATCH("K", quarterly!$2:$2,0),FALSE) -C$4</f>
        <v>-1.9443346085759927E-2</v>
      </c>
      <c r="D8" s="2">
        <f>VLOOKUP(DATE(YEAR(D$2), MONTH(D$2)+3*$A8,1), quarterly!$A:$BZ, MATCH("K", quarterly!$2:$2,0),FALSE) -D$4</f>
        <v>1.9790926618296196</v>
      </c>
      <c r="E8" s="2">
        <f>VLOOKUP(DATE(YEAR(E$2), MONTH(E$2)+3*$A8,1), quarterly!$A:$BZ, MATCH("K", quarterly!$2:$2,0),FALSE) -E$4</f>
        <v>-2.8695344741868967</v>
      </c>
      <c r="F8" s="2">
        <f>VLOOKUP(DATE(YEAR(F$2), MONTH(F$2)+3*$A8,1), quarterly!$A:$BZ, MATCH("K", quarterly!$2:$2,0),FALSE) -F$4</f>
        <v>-0.2648814642648567</v>
      </c>
      <c r="G8" s="2">
        <f>VLOOKUP(DATE(YEAR(G$2), MONTH(G$2)+3*$A8,1), quarterly!$A:$BZ, MATCH("K", quarterly!$2:$2,0),FALSE) -G$4</f>
        <v>-1.6838771774710888</v>
      </c>
      <c r="H8" s="2">
        <f>VLOOKUP(DATE(YEAR(H$2), MONTH(H$2)+3*$A8,1), quarterly!$A:$BZ, MATCH("K", quarterly!$2:$2,0),FALSE) -H$4</f>
        <v>-2.483747871046825</v>
      </c>
      <c r="I8" s="2">
        <f>VLOOKUP(DATE(YEAR(I$2), MONTH(I$2)+3*$A8,1), quarterly!$A:$BZ, MATCH("K", quarterly!$2:$2,0),FALSE) -I$4</f>
        <v>0.27772036868428795</v>
      </c>
      <c r="J8" s="2">
        <f>VLOOKUP(DATE(YEAR(J$2), MONTH(J$2)+3*$A8,1), quarterly!$A:$BZ, MATCH("K", quarterly!$2:$2,0),FALSE) -J$4</f>
        <v>-7.0271608898151676</v>
      </c>
      <c r="K8" s="2">
        <f>VLOOKUP(DATE(YEAR(K$2), MONTH(K$2)+3*$A8,1), quarterly!$A:$BZ, MATCH("K", quarterly!$2:$2,0),FALSE) -K$4</f>
        <v>-0.87994842124833994</v>
      </c>
      <c r="L8" s="2">
        <f>VLOOKUP(DATE(YEAR(L$2), MONTH(L$2)+3*$A8,1), quarterly!$A:$BZ, MATCH("K", quarterly!$2:$2,0),FALSE) -L$4</f>
        <v>-0.87994842124833994</v>
      </c>
      <c r="M8" s="2">
        <f t="shared" si="0"/>
        <v>-7.0271608898151676</v>
      </c>
      <c r="N8" s="2">
        <f t="shared" si="1"/>
        <v>1.9790926618296196</v>
      </c>
      <c r="O8" s="2">
        <f t="shared" si="4"/>
        <v>-2.1330614184784125</v>
      </c>
      <c r="P8" s="2">
        <f t="shared" si="2"/>
        <v>-3.3747202605654398</v>
      </c>
      <c r="Q8" s="2">
        <f t="shared" si="5"/>
        <v>-1.3743146676558409</v>
      </c>
      <c r="R8" s="2"/>
      <c r="S8" s="2">
        <f>VLOOKUP(DATE(YEAR(S$2),MONTH(S$2)+3*$A8,1),quarterly!$A:$BZ,MATCH("K",quarterly!$2:$2,0),FALSE)-S$4</f>
        <v>0.15170872246325784</v>
      </c>
      <c r="T8" s="2">
        <f>VLOOKUP(DATE(YEAR(T$2),MONTH(T$2)+3*$A8,1),quarterly!$A:$BZ,MATCH("K",quarterly!$2:$2,0),FALSE)-T$4</f>
        <v>-8.1509401188594177E-2</v>
      </c>
      <c r="U8" s="2">
        <f>VLOOKUP(DATE(YEAR(U$2),MONTH(U$2)+3*$A8,1),quarterly!$A:$BZ,MATCH("K",quarterly!$2:$2,0),FALSE)-U$4</f>
        <v>2.9019810357113172</v>
      </c>
      <c r="V8" s="2">
        <f>VLOOKUP(DATE(YEAR(V$2),MONTH(V$2)+3*$A8,1),quarterly!$A:$BZ,MATCH("K",quarterly!$2:$2,0),FALSE)-V$4</f>
        <v>-1.3109226933777689</v>
      </c>
      <c r="W8" s="2">
        <f>VLOOKUP(DATE(YEAR(W$2),MONTH(W$2)+3*$A8,1),quarterly!$A:$BZ,MATCH("K",quarterly!$2:$2,0),FALSE)-W$4</f>
        <v>-1.0711861717079068</v>
      </c>
      <c r="X8" s="2">
        <f>VLOOKUP(DATE(YEAR(X$2),MONTH(X$2)+3*$A8,1),quarterly!$A:$BZ,MATCH("K",quarterly!$2:$2,0),FALSE)-X$4</f>
        <v>-2.1103946392526156</v>
      </c>
      <c r="Y8" s="2">
        <f>VLOOKUP(DATE(YEAR(Y$2),MONTH(Y$2)+3*$A8,1),quarterly!$A:$BZ,MATCH("K",quarterly!$2:$2,0),FALSE)-Y$4</f>
        <v>-0.41992830588888908</v>
      </c>
      <c r="Z8" s="2">
        <f>VLOOKUP(DATE(YEAR(Z$2),MONTH(Z$2)+3*$A8,1),quarterly!$A:$BZ,MATCH("K",quarterly!$2:$2,0),FALSE)-Z$4</f>
        <v>0.58283775541809857</v>
      </c>
      <c r="AA8" s="2">
        <f>VLOOKUP(DATE(YEAR(AA$2),MONTH(AA$2)+3*$A8,1),quarterly!$A:$BZ,MATCH("K",quarterly!$2:$2,0),FALSE)-AA$4</f>
        <v>-5.9204495210217889</v>
      </c>
      <c r="AB8" s="2">
        <f>VLOOKUP(DATE(YEAR(AB$2),MONTH(AB$2)+3*$A8,1),quarterly!$A:$BZ,MATCH("K",quarterly!$2:$2,0),FALSE)-AB$4</f>
        <v>0.97277866269452407</v>
      </c>
      <c r="AC8" s="2">
        <f>VLOOKUP(DATE(YEAR(AC$2),MONTH(AC$2)+3*$A8,1),quarterly!$A:$BZ,MATCH("K",quarterly!$2:$2,0),FALSE)-AC$4</f>
        <v>0.97277866269452407</v>
      </c>
      <c r="AD8" s="2">
        <f t="shared" si="3"/>
        <v>-5.9204495210217889</v>
      </c>
      <c r="AE8" s="2">
        <f t="shared" si="6"/>
        <v>2.9019810357113172</v>
      </c>
      <c r="AF8" s="2">
        <f t="shared" si="7"/>
        <v>-0.63050845561503654</v>
      </c>
      <c r="AG8" s="2"/>
      <c r="AH8" s="6"/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MATCH("K", quarterly!$2:$2,0),FALSE) -B$4</f>
        <v>-1.3946197572274561</v>
      </c>
      <c r="C9" s="2">
        <f>VLOOKUP(DATE(YEAR(C$2), MONTH(C$2)+3*$A9,1), quarterly!$A:$BZ, MATCH("K", quarterly!$2:$2,0),FALSE) -C$4</f>
        <v>-0.32913978380360842</v>
      </c>
      <c r="D9" s="2">
        <f>VLOOKUP(DATE(YEAR(D$2), MONTH(D$2)+3*$A9,1), quarterly!$A:$BZ, MATCH("K", quarterly!$2:$2,0),FALSE) -D$4</f>
        <v>1.9998769373943572</v>
      </c>
      <c r="E9" s="2">
        <f>VLOOKUP(DATE(YEAR(E$2), MONTH(E$2)+3*$A9,1), quarterly!$A:$BZ, MATCH("K", quarterly!$2:$2,0),FALSE) -E$4</f>
        <v>-2.2932744524901469</v>
      </c>
      <c r="F9" s="2">
        <f>VLOOKUP(DATE(YEAR(F$2), MONTH(F$2)+3*$A9,1), quarterly!$A:$BZ, MATCH("K", quarterly!$2:$2,0),FALSE) -F$4</f>
        <v>-0.34138383837621444</v>
      </c>
      <c r="G9" s="2">
        <f>VLOOKUP(DATE(YEAR(G$2), MONTH(G$2)+3*$A9,1), quarterly!$A:$BZ, MATCH("K", quarterly!$2:$2,0),FALSE) -G$4</f>
        <v>-1.856915601078279</v>
      </c>
      <c r="H9" s="2">
        <f>VLOOKUP(DATE(YEAR(H$2), MONTH(H$2)+3*$A9,1), quarterly!$A:$BZ, MATCH("K", quarterly!$2:$2,0),FALSE) -H$4</f>
        <v>-2.2965834510167511</v>
      </c>
      <c r="I9" s="2">
        <f>VLOOKUP(DATE(YEAR(I$2), MONTH(I$2)+3*$A9,1), quarterly!$A:$BZ, MATCH("K", quarterly!$2:$2,0),FALSE) -I$4</f>
        <v>0.14997963252527202</v>
      </c>
      <c r="J9" s="2">
        <f>VLOOKUP(DATE(YEAR(J$2), MONTH(J$2)+3*$A9,1), quarterly!$A:$BZ, MATCH("K", quarterly!$2:$2,0),FALSE) -J$4</f>
        <v>-6.5483462357318905</v>
      </c>
      <c r="K9" s="2">
        <f>VLOOKUP(DATE(YEAR(K$2), MONTH(K$2)+3*$A9,1), quarterly!$A:$BZ, MATCH("K", quarterly!$2:$2,0),FALSE) -K$4</f>
        <v>-0.89593521271445109</v>
      </c>
      <c r="L9" s="2">
        <f>VLOOKUP(DATE(YEAR(L$2), MONTH(L$2)+3*$A9,1), quarterly!$A:$BZ, MATCH("K", quarterly!$2:$2,0),FALSE) -L$4</f>
        <v>-0.89593521271445109</v>
      </c>
      <c r="M9" s="2">
        <f t="shared" si="0"/>
        <v>-6.5483462357318905</v>
      </c>
      <c r="N9" s="2">
        <f t="shared" si="1"/>
        <v>1.9998769373943572</v>
      </c>
      <c r="O9" s="2">
        <f t="shared" si="4"/>
        <v>-2.0117798798403514</v>
      </c>
      <c r="P9" s="2">
        <f t="shared" si="2"/>
        <v>-3.1991833016033091</v>
      </c>
      <c r="Q9" s="2">
        <f t="shared" si="5"/>
        <v>-1.3189836446964827</v>
      </c>
      <c r="R9" s="2"/>
      <c r="S9" s="2">
        <f>VLOOKUP(DATE(YEAR(S$2),MONTH(S$2)+3*$A9,1),quarterly!$A:$BZ,MATCH("K",quarterly!$2:$2,0),FALSE)-S$4</f>
        <v>0.54670764376605208</v>
      </c>
      <c r="T9" s="2">
        <f>VLOOKUP(DATE(YEAR(T$2),MONTH(T$2)+3*$A9,1),quarterly!$A:$BZ,MATCH("K",quarterly!$2:$2,0),FALSE)-T$4</f>
        <v>-0.1182016509143593</v>
      </c>
      <c r="U9" s="2">
        <f>VLOOKUP(DATE(YEAR(U$2),MONTH(U$2)+3*$A9,1),quarterly!$A:$BZ,MATCH("K",quarterly!$2:$2,0),FALSE)-U$4</f>
        <v>2.7412258392751223</v>
      </c>
      <c r="V9" s="2">
        <f>VLOOKUP(DATE(YEAR(V$2),MONTH(V$2)+3*$A9,1),quarterly!$A:$BZ,MATCH("K",quarterly!$2:$2,0),FALSE)-V$4</f>
        <v>-1.168533353508729</v>
      </c>
      <c r="W9" s="2">
        <f>VLOOKUP(DATE(YEAR(W$2),MONTH(W$2)+3*$A9,1),quarterly!$A:$BZ,MATCH("K",quarterly!$2:$2,0),FALSE)-W$4</f>
        <v>-1.3428238003428983</v>
      </c>
      <c r="X9" s="2">
        <f>VLOOKUP(DATE(YEAR(X$2),MONTH(X$2)+3*$A9,1),quarterly!$A:$BZ,MATCH("K",quarterly!$2:$2,0),FALSE)-X$4</f>
        <v>-2.1192428319383168</v>
      </c>
      <c r="Y9" s="2">
        <f>VLOOKUP(DATE(YEAR(Y$2),MONTH(Y$2)+3*$A9,1),quarterly!$A:$BZ,MATCH("K",quarterly!$2:$2,0),FALSE)-Y$4</f>
        <v>-8.9314573460343327E-2</v>
      </c>
      <c r="Z9" s="2">
        <f>VLOOKUP(DATE(YEAR(Z$2),MONTH(Z$2)+3*$A9,1),quarterly!$A:$BZ,MATCH("K",quarterly!$2:$2,0),FALSE)-Z$4</f>
        <v>0.61663913777975821</v>
      </c>
      <c r="AA9" s="2">
        <f>VLOOKUP(DATE(YEAR(AA$2),MONTH(AA$2)+3*$A9,1),quarterly!$A:$BZ,MATCH("K",quarterly!$2:$2,0),FALSE)-AA$4</f>
        <v>-5.4472640361447802</v>
      </c>
      <c r="AB9" s="2">
        <f>VLOOKUP(DATE(YEAR(AB$2),MONTH(AB$2)+3*$A9,1),quarterly!$A:$BZ,MATCH("K",quarterly!$2:$2,0),FALSE)-AB$4</f>
        <v>1.1397833920921441</v>
      </c>
      <c r="AC9" s="2">
        <f>VLOOKUP(DATE(YEAR(AC$2),MONTH(AC$2)+3*$A9,1),quarterly!$A:$BZ,MATCH("K",quarterly!$2:$2,0),FALSE)-AC$4</f>
        <v>1.1397833920921441</v>
      </c>
      <c r="AD9" s="2">
        <f t="shared" si="3"/>
        <v>-5.4472640361447802</v>
      </c>
      <c r="AE9" s="2">
        <f t="shared" si="6"/>
        <v>2.7412258392751223</v>
      </c>
      <c r="AF9" s="2">
        <f t="shared" si="7"/>
        <v>-0.52410242333963497</v>
      </c>
      <c r="AG9" s="2"/>
      <c r="AH9" s="6"/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MATCH("K", quarterly!$2:$2,0),FALSE) -B$4</f>
        <v>-1.3531382217386563</v>
      </c>
      <c r="C10" s="2">
        <f>VLOOKUP(DATE(YEAR(C$2), MONTH(C$2)+3*$A10,1), quarterly!$A:$BZ, MATCH("K", quarterly!$2:$2,0),FALSE) -C$4</f>
        <v>-0.54159662508617901</v>
      </c>
      <c r="D10" s="2">
        <f>VLOOKUP(DATE(YEAR(D$2), MONTH(D$2)+3*$A10,1), quarterly!$A:$BZ, MATCH("K", quarterly!$2:$2,0),FALSE) -D$4</f>
        <v>2.0086951179642716</v>
      </c>
      <c r="E10" s="2">
        <f>VLOOKUP(DATE(YEAR(E$2), MONTH(E$2)+3*$A10,1), quarterly!$A:$BZ, MATCH("K", quarterly!$2:$2,0),FALSE) -E$4</f>
        <v>-1.7441631379871358</v>
      </c>
      <c r="F10" s="2">
        <f>VLOOKUP(DATE(YEAR(F$2), MONTH(F$2)+3*$A10,1), quarterly!$A:$BZ, MATCH("K", quarterly!$2:$2,0),FALSE) -F$4</f>
        <v>-0.37176506291842881</v>
      </c>
      <c r="G10" s="2">
        <f>VLOOKUP(DATE(YEAR(G$2), MONTH(G$2)+3*$A10,1), quarterly!$A:$BZ, MATCH("K", quarterly!$2:$2,0),FALSE) -G$4</f>
        <v>-1.9501322464336686</v>
      </c>
      <c r="H10" s="2">
        <f>VLOOKUP(DATE(YEAR(H$2), MONTH(H$2)+3*$A10,1), quarterly!$A:$BZ, MATCH("K", quarterly!$2:$2,0),FALSE) -H$4</f>
        <v>-2.0347840141338764</v>
      </c>
      <c r="I10" s="2">
        <f>VLOOKUP(DATE(YEAR(I$2), MONTH(I$2)+3*$A10,1), quarterly!$A:$BZ, MATCH("K", quarterly!$2:$2,0),FALSE) -I$4</f>
        <v>0.23117799946448625</v>
      </c>
      <c r="J10" s="2">
        <f>VLOOKUP(DATE(YEAR(J$2), MONTH(J$2)+3*$A10,1), quarterly!$A:$BZ, MATCH("K", quarterly!$2:$2,0),FALSE) -J$4</f>
        <v>-6.0975917076547024</v>
      </c>
      <c r="K10" s="2">
        <f>VLOOKUP(DATE(YEAR(K$2), MONTH(K$2)+3*$A10,1), quarterly!$A:$BZ, MATCH("K", quarterly!$2:$2,0),FALSE) -K$4</f>
        <v>-0.79633918223990197</v>
      </c>
      <c r="L10" s="2">
        <f>VLOOKUP(DATE(YEAR(L$2), MONTH(L$2)+3*$A10,1), quarterly!$A:$BZ, MATCH("K", quarterly!$2:$2,0),FALSE) -L$4</f>
        <v>-0.79633918223990197</v>
      </c>
      <c r="M10" s="2">
        <f t="shared" si="0"/>
        <v>-6.0975917076547024</v>
      </c>
      <c r="N10" s="2">
        <f t="shared" si="1"/>
        <v>2.0086951179642716</v>
      </c>
      <c r="O10" s="2">
        <f t="shared" si="4"/>
        <v>-1.8233710502718894</v>
      </c>
      <c r="P10" s="2">
        <f t="shared" si="2"/>
        <v>-2.9332068540951082</v>
      </c>
      <c r="Q10" s="2">
        <f t="shared" si="5"/>
        <v>-1.2032745385261525</v>
      </c>
      <c r="R10" s="2"/>
      <c r="S10" s="2">
        <f>VLOOKUP(DATE(YEAR(S$2),MONTH(S$2)+3*$A10,1),quarterly!$A:$BZ,MATCH("K",quarterly!$2:$2,0),FALSE)-S$4</f>
        <v>0.76603704086572622</v>
      </c>
      <c r="T10" s="2">
        <f>VLOOKUP(DATE(YEAR(T$2),MONTH(T$2)+3*$A10,1),quarterly!$A:$BZ,MATCH("K",quarterly!$2:$2,0),FALSE)-T$4</f>
        <v>-6.8570510505951643E-2</v>
      </c>
      <c r="U10" s="2">
        <f>VLOOKUP(DATE(YEAR(U$2),MONTH(U$2)+3*$A10,1),quarterly!$A:$BZ,MATCH("K",quarterly!$2:$2,0),FALSE)-U$4</f>
        <v>2.4088570231836566</v>
      </c>
      <c r="V10" s="2">
        <f>VLOOKUP(DATE(YEAR(V$2),MONTH(V$2)+3*$A10,1),quarterly!$A:$BZ,MATCH("K",quarterly!$2:$2,0),FALSE)-V$4</f>
        <v>-1.0696791476901717</v>
      </c>
      <c r="W10" s="2">
        <f>VLOOKUP(DATE(YEAR(W$2),MONTH(W$2)+3*$A10,1),quarterly!$A:$BZ,MATCH("K",quarterly!$2:$2,0),FALSE)-W$4</f>
        <v>-1.4120502808164965</v>
      </c>
      <c r="X10" s="2">
        <f>VLOOKUP(DATE(YEAR(X$2),MONTH(X$2)+3*$A10,1),quarterly!$A:$BZ,MATCH("K",quarterly!$2:$2,0),FALSE)-X$4</f>
        <v>-2.2012221857382874</v>
      </c>
      <c r="Y10" s="2">
        <f>VLOOKUP(DATE(YEAR(Y$2),MONTH(Y$2)+3*$A10,1),quarterly!$A:$BZ,MATCH("K",quarterly!$2:$2,0),FALSE)-Y$4</f>
        <v>0.19818794484375535</v>
      </c>
      <c r="Z10" s="2">
        <f>VLOOKUP(DATE(YEAR(Z$2),MONTH(Z$2)+3*$A10,1),quarterly!$A:$BZ,MATCH("K",quarterly!$2:$2,0),FALSE)-Z$4</f>
        <v>0.66454636772810249</v>
      </c>
      <c r="AA10" s="2">
        <f>VLOOKUP(DATE(YEAR(AA$2),MONTH(AA$2)+3*$A10,1),quarterly!$A:$BZ,MATCH("K",quarterly!$2:$2,0),FALSE)-AA$4</f>
        <v>-4.8960984532415956</v>
      </c>
      <c r="AB10" s="2">
        <f>VLOOKUP(DATE(YEAR(AB$2),MONTH(AB$2)+3*$A10,1),quarterly!$A:$BZ,MATCH("K",quarterly!$2:$2,0),FALSE)-AB$4</f>
        <v>1.234703784366542</v>
      </c>
      <c r="AC10" s="2">
        <f>VLOOKUP(DATE(YEAR(AC$2),MONTH(AC$2)+3*$A10,1),quarterly!$A:$BZ,MATCH("K",quarterly!$2:$2,0),FALSE)-AC$4</f>
        <v>1.234703784366542</v>
      </c>
      <c r="AD10" s="2">
        <f t="shared" si="3"/>
        <v>-4.8960984532415956</v>
      </c>
      <c r="AE10" s="2">
        <f t="shared" si="6"/>
        <v>2.4088570231836566</v>
      </c>
      <c r="AF10" s="2">
        <f t="shared" si="7"/>
        <v>-0.43752884170047207</v>
      </c>
      <c r="AG10" s="2"/>
      <c r="AH10" s="6"/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MATCH("K", quarterly!$2:$2,0),FALSE) -B$4</f>
        <v>-0.80213074236322734</v>
      </c>
      <c r="C11" s="2">
        <f>VLOOKUP(DATE(YEAR(C$2), MONTH(C$2)+3*$A11,1), quarterly!$A:$BZ, MATCH("K", quarterly!$2:$2,0),FALSE) -C$4</f>
        <v>-0.63735327319803015</v>
      </c>
      <c r="D11" s="2">
        <f>VLOOKUP(DATE(YEAR(D$2), MONTH(D$2)+3*$A11,1), quarterly!$A:$BZ, MATCH("K", quarterly!$2:$2,0),FALSE) -D$4</f>
        <v>1.9459752584824961</v>
      </c>
      <c r="E11" s="2">
        <f>VLOOKUP(DATE(YEAR(E$2), MONTH(E$2)+3*$A11,1), quarterly!$A:$BZ, MATCH("K", quarterly!$2:$2,0),FALSE) -E$4</f>
        <v>-1.4854017870989509</v>
      </c>
      <c r="F11" s="2">
        <f>VLOOKUP(DATE(YEAR(F$2), MONTH(F$2)+3*$A11,1), quarterly!$A:$BZ, MATCH("K", quarterly!$2:$2,0),FALSE) -F$4</f>
        <v>-0.49411896962874424</v>
      </c>
      <c r="G11" s="2">
        <f>VLOOKUP(DATE(YEAR(G$2), MONTH(G$2)+3*$A11,1), quarterly!$A:$BZ, MATCH("K", quarterly!$2:$2,0),FALSE) -G$4</f>
        <v>-1.9589804391193693</v>
      </c>
      <c r="H11" s="2">
        <f>VLOOKUP(DATE(YEAR(H$2), MONTH(H$2)+3*$A11,1), quarterly!$A:$BZ, MATCH("K", quarterly!$2:$2,0),FALSE) -H$4</f>
        <v>-1.7217610247806361</v>
      </c>
      <c r="I11" s="2">
        <f>VLOOKUP(DATE(YEAR(I$2), MONTH(I$2)+3*$A11,1), quarterly!$A:$BZ, MATCH("K", quarterly!$2:$2,0),FALSE) -I$4</f>
        <v>0.26497938182614589</v>
      </c>
      <c r="J11" s="2">
        <f>VLOOKUP(DATE(YEAR(J$2), MONTH(J$2)+3*$A11,1), quarterly!$A:$BZ, MATCH("K", quarterly!$2:$2,0),FALSE) -J$4</f>
        <v>-5.6044272124838148</v>
      </c>
      <c r="K11" s="2">
        <f>VLOOKUP(DATE(YEAR(K$2), MONTH(K$2)+3*$A11,1), quarterly!$A:$BZ, MATCH("K", quarterly!$2:$2,0),FALSE) -K$4</f>
        <v>-0.75072954437306194</v>
      </c>
      <c r="L11" s="2">
        <f>VLOOKUP(DATE(YEAR(L$2), MONTH(L$2)+3*$A11,1), quarterly!$A:$BZ, MATCH("K", quarterly!$2:$2,0),FALSE) -L$4</f>
        <v>-0.75072954437306194</v>
      </c>
      <c r="M11" s="2">
        <f t="shared" si="0"/>
        <v>-5.6044272124838148</v>
      </c>
      <c r="N11" s="2">
        <f t="shared" si="1"/>
        <v>1.9459752584824961</v>
      </c>
      <c r="O11" s="2">
        <f t="shared" si="4"/>
        <v>-1.6786342279512045</v>
      </c>
      <c r="P11" s="2">
        <f t="shared" si="2"/>
        <v>-2.6697239153288344</v>
      </c>
      <c r="Q11" s="2">
        <f t="shared" si="5"/>
        <v>-1.1079399972046902</v>
      </c>
      <c r="R11" s="2"/>
      <c r="S11" s="2">
        <f>VLOOKUP(DATE(YEAR(S$2),MONTH(S$2)+3*$A11,1),quarterly!$A:$BZ,MATCH("K",quarterly!$2:$2,0),FALSE)-S$4</f>
        <v>0.80527341250363715</v>
      </c>
      <c r="T11" s="2">
        <f>VLOOKUP(DATE(YEAR(T$2),MONTH(T$2)+3*$A11,1),quarterly!$A:$BZ,MATCH("K",quarterly!$2:$2,0),FALSE)-T$4</f>
        <v>0.10697530633382624</v>
      </c>
      <c r="U11" s="2">
        <f>VLOOKUP(DATE(YEAR(U$2),MONTH(U$2)+3*$A11,1),quarterly!$A:$BZ,MATCH("K",quarterly!$2:$2,0),FALSE)-U$4</f>
        <v>2.0674903289308375</v>
      </c>
      <c r="V11" s="2">
        <f>VLOOKUP(DATE(YEAR(V$2),MONTH(V$2)+3*$A11,1),quarterly!$A:$BZ,MATCH("K",quarterly!$2:$2,0),FALSE)-V$4</f>
        <v>-0.84457377449795357</v>
      </c>
      <c r="W11" s="2">
        <f>VLOOKUP(DATE(YEAR(W$2),MONTH(W$2)+3*$A11,1),quarterly!$A:$BZ,MATCH("K",quarterly!$2:$2,0),FALSE)-W$4</f>
        <v>-1.3821563151221259</v>
      </c>
      <c r="X11" s="2">
        <f>VLOOKUP(DATE(YEAR(X$2),MONTH(X$2)+3*$A11,1),quarterly!$A:$BZ,MATCH("K",quarterly!$2:$2,0),FALSE)-X$4</f>
        <v>-2.2160192309427402</v>
      </c>
      <c r="Y11" s="2">
        <f>VLOOKUP(DATE(YEAR(Y$2),MONTH(Y$2)+3*$A11,1),quarterly!$A:$BZ,MATCH("K",quarterly!$2:$2,0),FALSE)-Y$4</f>
        <v>0.4338423056394014</v>
      </c>
      <c r="Z11" s="2">
        <f>VLOOKUP(DATE(YEAR(Z$2),MONTH(Z$2)+3*$A11,1),quarterly!$A:$BZ,MATCH("K",quarterly!$2:$2,0),FALSE)-Z$4</f>
        <v>0.74369573466171501</v>
      </c>
      <c r="AA11" s="2">
        <f>VLOOKUP(DATE(YEAR(AA$2),MONTH(AA$2)+3*$A11,1),quarterly!$A:$BZ,MATCH("K",quarterly!$2:$2,0),FALSE)-AA$4</f>
        <v>-4.3622612691989815</v>
      </c>
      <c r="AB11" s="2">
        <f>VLOOKUP(DATE(YEAR(AB$2),MONTH(AB$2)+3*$A11,1),quarterly!$A:$BZ,MATCH("K",quarterly!$2:$2,0),FALSE)-AB$4</f>
        <v>1.2585978654116063</v>
      </c>
      <c r="AC11" s="2">
        <f>VLOOKUP(DATE(YEAR(AC$2),MONTH(AC$2)+3*$A11,1),quarterly!$A:$BZ,MATCH("K",quarterly!$2:$2,0),FALSE)-AC$4</f>
        <v>1.2585978654116063</v>
      </c>
      <c r="AD11" s="2">
        <f t="shared" si="3"/>
        <v>-4.3622612691989815</v>
      </c>
      <c r="AE11" s="2">
        <f t="shared" si="6"/>
        <v>2.0674903289308375</v>
      </c>
      <c r="AF11" s="2">
        <f t="shared" si="7"/>
        <v>-0.33891356362807779</v>
      </c>
      <c r="AG11" s="2"/>
      <c r="AH11" s="6"/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MATCH("K", quarterly!$2:$2,0),FALSE) -B$4</f>
        <v>-0.44494699178204788</v>
      </c>
      <c r="C12" s="2">
        <f>VLOOKUP(DATE(YEAR(C$2), MONTH(C$2)+3*$A12,1), quarterly!$A:$BZ, MATCH("K", quarterly!$2:$2,0),FALSE) -C$4</f>
        <v>-0.67404552292379527</v>
      </c>
      <c r="D12" s="2">
        <f>VLOOKUP(DATE(YEAR(D$2), MONTH(D$2)+3*$A12,1), quarterly!$A:$BZ, MATCH("K", quarterly!$2:$2,0),FALSE) -D$4</f>
        <v>1.7852200620463012</v>
      </c>
      <c r="E12" s="2">
        <f>VLOOKUP(DATE(YEAR(E$2), MONTH(E$2)+3*$A12,1), quarterly!$A:$BZ, MATCH("K", quarterly!$2:$2,0),FALSE) -E$4</f>
        <v>-1.2370238204434021</v>
      </c>
      <c r="F12" s="2">
        <f>VLOOKUP(DATE(YEAR(F$2), MONTH(F$2)+3*$A12,1), quarterly!$A:$BZ, MATCH("K", quarterly!$2:$2,0),FALSE) -F$4</f>
        <v>-0.61881807057672589</v>
      </c>
      <c r="G12" s="2">
        <f>VLOOKUP(DATE(YEAR(G$2), MONTH(G$2)+3*$A12,1), quarterly!$A:$BZ, MATCH("K", quarterly!$2:$2,0),FALSE) -G$4</f>
        <v>-2.0409597929193399</v>
      </c>
      <c r="H12" s="2">
        <f>VLOOKUP(DATE(YEAR(H$2), MONTH(H$2)+3*$A12,1), quarterly!$A:$BZ, MATCH("K", quarterly!$2:$2,0),FALSE) -H$4</f>
        <v>-1.3451246679415143</v>
      </c>
      <c r="I12" s="2">
        <f>VLOOKUP(DATE(YEAR(I$2), MONTH(I$2)+3*$A12,1), quarterly!$A:$BZ, MATCH("K", quarterly!$2:$2,0),FALSE) -I$4</f>
        <v>0.31288661177449018</v>
      </c>
      <c r="J12" s="2">
        <f>VLOOKUP(DATE(YEAR(J$2), MONTH(J$2)+3*$A12,1), quarterly!$A:$BZ, MATCH("K", quarterly!$2:$2,0),FALSE) -J$4</f>
        <v>-5.1312417276068061</v>
      </c>
      <c r="K12" s="2">
        <f>VLOOKUP(DATE(YEAR(K$2), MONTH(K$2)+3*$A12,1), quarterly!$A:$BZ, MATCH("K", quarterly!$2:$2,0),FALSE) -K$4</f>
        <v>-0.67392516835978133</v>
      </c>
      <c r="L12" s="2">
        <f>VLOOKUP(DATE(YEAR(L$2), MONTH(L$2)+3*$A12,1), quarterly!$A:$BZ, MATCH("K", quarterly!$2:$2,0),FALSE) -L$4</f>
        <v>-0.67392516835978133</v>
      </c>
      <c r="M12" s="2">
        <f t="shared" si="0"/>
        <v>-5.1312417276068061</v>
      </c>
      <c r="N12" s="2">
        <f t="shared" si="1"/>
        <v>1.7852200620463012</v>
      </c>
      <c r="O12" s="2">
        <f t="shared" si="4"/>
        <v>-1.533458090867583</v>
      </c>
      <c r="P12" s="2">
        <f t="shared" si="2"/>
        <v>-2.4091775579161578</v>
      </c>
      <c r="Q12" s="2">
        <f t="shared" si="5"/>
        <v>-0.9819713692591201</v>
      </c>
      <c r="R12" s="2"/>
      <c r="S12" s="2">
        <f>VLOOKUP(DATE(YEAR(S$2),MONTH(S$2)+3*$A12,1),quarterly!$A:$BZ,MATCH("K",quarterly!$2:$2,0),FALSE)-S$4</f>
        <v>0.82084418951018412</v>
      </c>
      <c r="T12" s="2">
        <f>VLOOKUP(DATE(YEAR(T$2),MONTH(T$2)+3*$A12,1),quarterly!$A:$BZ,MATCH("K",quarterly!$2:$2,0),FALSE)-T$4</f>
        <v>0.29728407175215066</v>
      </c>
      <c r="U12" s="2">
        <f>VLOOKUP(DATE(YEAR(U$2),MONTH(U$2)+3*$A12,1),quarterly!$A:$BZ,MATCH("K",quarterly!$2:$2,0),FALSE)-U$4</f>
        <v>1.742662345870589</v>
      </c>
      <c r="V12" s="2">
        <f>VLOOKUP(DATE(YEAR(V$2),MONTH(V$2)+3*$A12,1),quarterly!$A:$BZ,MATCH("K",quarterly!$2:$2,0),FALSE)-V$4</f>
        <v>-0.79118200941932448</v>
      </c>
      <c r="W12" s="2">
        <f>VLOOKUP(DATE(YEAR(W$2),MONTH(W$2)+3*$A12,1),quarterly!$A:$BZ,MATCH("K",quarterly!$2:$2,0),FALSE)-W$4</f>
        <v>-1.3275455398052514</v>
      </c>
      <c r="X12" s="2">
        <f>VLOOKUP(DATE(YEAR(X$2),MONTH(X$2)+3*$A12,1),quarterly!$A:$BZ,MATCH("K",quarterly!$2:$2,0),FALSE)-X$4</f>
        <v>-2.2136031469878197</v>
      </c>
      <c r="Y12" s="2">
        <f>VLOOKUP(DATE(YEAR(Y$2),MONTH(Y$2)+3*$A12,1),quarterly!$A:$BZ,MATCH("K",quarterly!$2:$2,0),FALSE)-Y$4</f>
        <v>0.35845033766270262</v>
      </c>
      <c r="Z12" s="2">
        <f>VLOOKUP(DATE(YEAR(Z$2),MONTH(Z$2)+3*$A12,1),quarterly!$A:$BZ,MATCH("K",quarterly!$2:$2,0),FALSE)-Z$4</f>
        <v>0.82775427886203645</v>
      </c>
      <c r="AA12" s="2">
        <f>VLOOKUP(DATE(YEAR(AA$2),MONTH(AA$2)+3*$A12,1),quarterly!$A:$BZ,MATCH("K",quarterly!$2:$2,0),FALSE)-AA$4</f>
        <v>-3.7537990189113399</v>
      </c>
      <c r="AB12" s="2">
        <f>VLOOKUP(DATE(YEAR(AB$2),MONTH(AB$2)+3*$A12,1),quarterly!$A:$BZ,MATCH("K",quarterly!$2:$2,0),FALSE)-AB$4</f>
        <v>1.2104681585215031</v>
      </c>
      <c r="AC12" s="2">
        <f>VLOOKUP(DATE(YEAR(AC$2),MONTH(AC$2)+3*$A12,1),quarterly!$A:$BZ,MATCH("K",quarterly!$2:$2,0),FALSE)-AC$4</f>
        <v>1.2104681585215031</v>
      </c>
      <c r="AD12" s="2">
        <f t="shared" si="3"/>
        <v>-3.7537990189113399</v>
      </c>
      <c r="AE12" s="2">
        <f t="shared" si="6"/>
        <v>1.742662345870589</v>
      </c>
      <c r="AF12" s="2">
        <f t="shared" si="7"/>
        <v>-0.28286663329445688</v>
      </c>
      <c r="AG12" s="2"/>
      <c r="AH12" s="6"/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MATCH("K", quarterly!$2:$2,0),FALSE) -B$4</f>
        <v>-4.9948070479253648E-2</v>
      </c>
      <c r="C13" s="2">
        <f>VLOOKUP(DATE(YEAR(C$2), MONTH(C$2)+3*$A13,1), quarterly!$A:$BZ, MATCH("K", quarterly!$2:$2,0),FALSE) -C$4</f>
        <v>-0.62441438251538761</v>
      </c>
      <c r="D13" s="2">
        <f>VLOOKUP(DATE(YEAR(D$2), MONTH(D$2)+3*$A13,1), quarterly!$A:$BZ, MATCH("K", quarterly!$2:$2,0),FALSE) -D$4</f>
        <v>1.4528512459548355</v>
      </c>
      <c r="E13" s="2">
        <f>VLOOKUP(DATE(YEAR(E$2), MONTH(E$2)+3*$A13,1), quarterly!$A:$BZ, MATCH("K", quarterly!$2:$2,0),FALSE) -E$4</f>
        <v>-1.0946344805743622</v>
      </c>
      <c r="F13" s="2">
        <f>VLOOKUP(DATE(YEAR(F$2), MONTH(F$2)+3*$A13,1), quarterly!$A:$BZ, MATCH("K", quarterly!$2:$2,0),FALSE) -F$4</f>
        <v>-0.91580037914786616</v>
      </c>
      <c r="G13" s="2">
        <f>VLOOKUP(DATE(YEAR(G$2), MONTH(G$2)+3*$A13,1), quarterly!$A:$BZ, MATCH("K", quarterly!$2:$2,0),FALSE) -G$4</f>
        <v>-2.0557568381237932</v>
      </c>
      <c r="H13" s="2">
        <f>VLOOKUP(DATE(YEAR(H$2), MONTH(H$2)+3*$A13,1), quarterly!$A:$BZ, MATCH("K", quarterly!$2:$2,0),FALSE) -H$4</f>
        <v>-1.0485233676105969</v>
      </c>
      <c r="I13" s="2">
        <f>VLOOKUP(DATE(YEAR(I$2), MONTH(I$2)+3*$A13,1), quarterly!$A:$BZ, MATCH("K", quarterly!$2:$2,0),FALSE) -I$4</f>
        <v>0.39203597870810269</v>
      </c>
      <c r="J13" s="2">
        <f>VLOOKUP(DATE(YEAR(J$2), MONTH(J$2)+3*$A13,1), quarterly!$A:$BZ, MATCH("K", quarterly!$2:$2,0),FALSE) -J$4</f>
        <v>-4.5800761447036216</v>
      </c>
      <c r="K13" s="2">
        <f>VLOOKUP(DATE(YEAR(K$2), MONTH(K$2)+3*$A13,1), quarterly!$A:$BZ, MATCH("K", quarterly!$2:$2,0),FALSE) -K$4</f>
        <v>-0.49545790917129828</v>
      </c>
      <c r="L13" s="2">
        <f>VLOOKUP(DATE(YEAR(L$2), MONTH(L$2)+3*$A13,1), quarterly!$A:$BZ, MATCH("K", quarterly!$2:$2,0),FALSE) -L$4</f>
        <v>-0.49545790917129828</v>
      </c>
      <c r="M13" s="2">
        <f t="shared" si="0"/>
        <v>-4.5800761447036216</v>
      </c>
      <c r="N13" s="2">
        <f t="shared" si="1"/>
        <v>1.4528512459548355</v>
      </c>
      <c r="O13" s="2">
        <f t="shared" si="4"/>
        <v>-1.3997447343747764</v>
      </c>
      <c r="P13" s="2">
        <f t="shared" si="2"/>
        <v>-2.0940200829977593</v>
      </c>
      <c r="Q13" s="2">
        <f t="shared" si="5"/>
        <v>-0.98216187337923155</v>
      </c>
      <c r="R13" s="2"/>
      <c r="S13" s="2">
        <f>VLOOKUP(DATE(YEAR(S$2),MONTH(S$2)+3*$A13,1),quarterly!$A:$BZ,MATCH("K",quarterly!$2:$2,0),FALSE)-S$4</f>
        <v>0.63852172238522464</v>
      </c>
      <c r="T13" s="2">
        <f>VLOOKUP(DATE(YEAR(T$2),MONTH(T$2)+3*$A13,1),quarterly!$A:$BZ,MATCH("K",quarterly!$2:$2,0),FALSE)-T$4</f>
        <v>0.37826701685317687</v>
      </c>
      <c r="U13" s="2">
        <f>VLOOKUP(DATE(YEAR(U$2),MONTH(U$2)+3*$A13,1),quarterly!$A:$BZ,MATCH("K",quarterly!$2:$2,0),FALSE)-U$4</f>
        <v>1.4588097082379197</v>
      </c>
      <c r="V13" s="2">
        <f>VLOOKUP(DATE(YEAR(V$2),MONTH(V$2)+3*$A13,1),quarterly!$A:$BZ,MATCH("K",quarterly!$2:$2,0),FALSE)-V$4</f>
        <v>-0.71405751955599195</v>
      </c>
      <c r="W13" s="2">
        <f>VLOOKUP(DATE(YEAR(W$2),MONTH(W$2)+3*$A13,1),quarterly!$A:$BZ,MATCH("K",quarterly!$2:$2,0),FALSE)-W$4</f>
        <v>-1.0828514105715366</v>
      </c>
      <c r="X13" s="2">
        <f>VLOOKUP(DATE(YEAR(X$2),MONTH(X$2)+3*$A13,1),quarterly!$A:$BZ,MATCH("K",quarterly!$2:$2,0),FALSE)-X$4</f>
        <v>-2.0264387269577462</v>
      </c>
      <c r="Y13" s="2">
        <f>VLOOKUP(DATE(YEAR(Y$2),MONTH(Y$2)+3*$A13,1),quarterly!$A:$BZ,MATCH("K",quarterly!$2:$2,0),FALSE)-Y$4</f>
        <v>0.31395021276218116</v>
      </c>
      <c r="Z13" s="2">
        <f>VLOOKUP(DATE(YEAR(Z$2),MONTH(Z$2)+3*$A13,1),quarterly!$A:$BZ,MATCH("K",quarterly!$2:$2,0),FALSE)-Z$4</f>
        <v>0.94950607865383052</v>
      </c>
      <c r="AA13" s="2">
        <f>VLOOKUP(DATE(YEAR(AA$2),MONTH(AA$2)+3*$A13,1),quarterly!$A:$BZ,MATCH("K",quarterly!$2:$2,0),FALSE)-AA$4</f>
        <v>-3.0683631891092435</v>
      </c>
      <c r="AB13" s="2">
        <f>VLOOKUP(DATE(YEAR(AB$2),MONTH(AB$2)+3*$A13,1),quarterly!$A:$BZ,MATCH("K",quarterly!$2:$2,0),FALSE)-AB$4</f>
        <v>1.2331180001898066</v>
      </c>
      <c r="AC13" s="2">
        <f>VLOOKUP(DATE(YEAR(AC$2),MONTH(AC$2)+3*$A13,1),quarterly!$A:$BZ,MATCH("K",quarterly!$2:$2,0),FALSE)-AC$4</f>
        <v>1.2331180001898066</v>
      </c>
      <c r="AD13" s="2">
        <f t="shared" si="3"/>
        <v>-3.0683631891092435</v>
      </c>
      <c r="AE13" s="2">
        <f t="shared" si="6"/>
        <v>1.4588097082379197</v>
      </c>
      <c r="AF13" s="2">
        <f t="shared" si="7"/>
        <v>-0.19195381071123788</v>
      </c>
      <c r="AG13" s="2"/>
      <c r="AH13" s="6"/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MATCH("K", quarterly!$2:$2,0),FALSE) -B$4</f>
        <v>0.16938132662042049</v>
      </c>
      <c r="C14" s="2">
        <f>VLOOKUP(DATE(YEAR(C$2), MONTH(C$2)+3*$A14,1), quarterly!$A:$BZ, MATCH("K", quarterly!$2:$2,0),FALSE) -C$4</f>
        <v>-0.44886856567560973</v>
      </c>
      <c r="D14" s="2">
        <f>VLOOKUP(DATE(YEAR(D$2), MONTH(D$2)+3*$A14,1), quarterly!$A:$BZ, MATCH("K", quarterly!$2:$2,0),FALSE) -D$4</f>
        <v>1.1114845517020169</v>
      </c>
      <c r="E14" s="2">
        <f>VLOOKUP(DATE(YEAR(E$2), MONTH(E$2)+3*$A14,1), quarterly!$A:$BZ, MATCH("K", quarterly!$2:$2,0),FALSE) -E$4</f>
        <v>-0.99578027475580488</v>
      </c>
      <c r="F14" s="2">
        <f>VLOOKUP(DATE(YEAR(F$2), MONTH(F$2)+3*$A14,1), quarterly!$A:$BZ, MATCH("K", quarterly!$2:$2,0),FALSE) -F$4</f>
        <v>-1.1874380077828577</v>
      </c>
      <c r="G14" s="2">
        <f>VLOOKUP(DATE(YEAR(G$2), MONTH(G$2)+3*$A14,1), quarterly!$A:$BZ, MATCH("K", quarterly!$2:$2,0),FALSE) -G$4</f>
        <v>-2.0533407541688726</v>
      </c>
      <c r="H14" s="2">
        <f>VLOOKUP(DATE(YEAR(H$2), MONTH(H$2)+3*$A14,1), quarterly!$A:$BZ, MATCH("K", quarterly!$2:$2,0),FALSE) -H$4</f>
        <v>-0.71790963518205109</v>
      </c>
      <c r="I14" s="2">
        <f>VLOOKUP(DATE(YEAR(I$2), MONTH(I$2)+3*$A14,1), quarterly!$A:$BZ, MATCH("K", quarterly!$2:$2,0),FALSE) -I$4</f>
        <v>0.47609452290842413</v>
      </c>
      <c r="J14" s="2">
        <f>VLOOKUP(DATE(YEAR(J$2), MONTH(J$2)+3*$A14,1), quarterly!$A:$BZ, MATCH("K", quarterly!$2:$2,0),FALSE) -J$4</f>
        <v>-4.0462389606610074</v>
      </c>
      <c r="K14" s="2">
        <f>VLOOKUP(DATE(YEAR(K$2), MONTH(K$2)+3*$A14,1), quarterly!$A:$BZ, MATCH("K", quarterly!$2:$2,0),FALSE) -K$4</f>
        <v>-0.34223190144295934</v>
      </c>
      <c r="L14" s="2">
        <f>VLOOKUP(DATE(YEAR(L$2), MONTH(L$2)+3*$A14,1), quarterly!$A:$BZ, MATCH("K", quarterly!$2:$2,0),FALSE) -L$4</f>
        <v>-0.34223190144295934</v>
      </c>
      <c r="M14" s="2">
        <f t="shared" si="0"/>
        <v>-4.0462389606610074</v>
      </c>
      <c r="N14" s="2">
        <f t="shared" si="1"/>
        <v>1.1114845517020169</v>
      </c>
      <c r="O14" s="2">
        <f t="shared" si="4"/>
        <v>-1.2666921444407326</v>
      </c>
      <c r="P14" s="2">
        <f t="shared" si="2"/>
        <v>-1.7850722188762917</v>
      </c>
      <c r="Q14" s="2">
        <f t="shared" si="5"/>
        <v>-0.95267382148245439</v>
      </c>
      <c r="R14" s="2"/>
      <c r="S14" s="2">
        <f>VLOOKUP(DATE(YEAR(S$2),MONTH(S$2)+3*$A14,1),quarterly!$A:$BZ,MATCH("K",quarterly!$2:$2,0),FALSE)-S$4</f>
        <v>0.69112803368638986</v>
      </c>
      <c r="T14" s="2">
        <f>VLOOKUP(DATE(YEAR(T$2),MONTH(T$2)+3*$A14,1),quarterly!$A:$BZ,MATCH("K",quarterly!$2:$2,0),FALSE)-T$4</f>
        <v>0.44783038299658318</v>
      </c>
      <c r="U14" s="2">
        <f>VLOOKUP(DATE(YEAR(U$2),MONTH(U$2)+3*$A14,1),quarterly!$A:$BZ,MATCH("K",quarterly!$2:$2,0),FALSE)-U$4</f>
        <v>1.332398402302728</v>
      </c>
      <c r="V14" s="2">
        <f>VLOOKUP(DATE(YEAR(V$2),MONTH(V$2)+3*$A14,1),quarterly!$A:$BZ,MATCH("K",quarterly!$2:$2,0),FALSE)-V$4</f>
        <v>-0.54685691603556719</v>
      </c>
      <c r="W14" s="2">
        <f>VLOOKUP(DATE(YEAR(W$2),MONTH(W$2)+3*$A14,1),quarterly!$A:$BZ,MATCH("K",quarterly!$2:$2,0),FALSE)-W$4</f>
        <v>-0.75108192786423689</v>
      </c>
      <c r="X14" s="2">
        <f>VLOOKUP(DATE(YEAR(X$2),MONTH(X$2)+3*$A14,1),quarterly!$A:$BZ,MATCH("K",quarterly!$2:$2,0),FALSE)-X$4</f>
        <v>-1.7646392900748715</v>
      </c>
      <c r="Y14" s="2">
        <f>VLOOKUP(DATE(YEAR(Y$2),MONTH(Y$2)+3*$A14,1),quarterly!$A:$BZ,MATCH("K",quarterly!$2:$2,0),FALSE)-Y$4</f>
        <v>0.41056290561614794</v>
      </c>
      <c r="Z14" s="2">
        <f>VLOOKUP(DATE(YEAR(Z$2),MONTH(Z$2)+3*$A14,1),quarterly!$A:$BZ,MATCH("K",quarterly!$2:$2,0),FALSE)-Z$4</f>
        <v>0.9839184597073205</v>
      </c>
      <c r="AA14" s="2">
        <f>VLOOKUP(DATE(YEAR(AA$2),MONTH(AA$2)+3*$A14,1),quarterly!$A:$BZ,MATCH("K",quarterly!$2:$2,0),FALSE)-AA$4</f>
        <v>-2.5611784609140287</v>
      </c>
      <c r="AB14" s="2">
        <f>VLOOKUP(DATE(YEAR(AB$2),MONTH(AB$2)+3*$A14,1),quarterly!$A:$BZ,MATCH("K",quarterly!$2:$2,0),FALSE)-AB$4</f>
        <v>1.2724671103465655</v>
      </c>
      <c r="AC14" s="2">
        <f>VLOOKUP(DATE(YEAR(AC$2),MONTH(AC$2)+3*$A14,1),quarterly!$A:$BZ,MATCH("K",quarterly!$2:$2,0),FALSE)-AC$4</f>
        <v>1.2724671103465655</v>
      </c>
      <c r="AD14" s="2">
        <f>MIN(S14:AA14)</f>
        <v>-2.5611784609140287</v>
      </c>
      <c r="AE14" s="2">
        <f t="shared" si="6"/>
        <v>1.332398402302728</v>
      </c>
      <c r="AF14" s="2">
        <f t="shared" si="7"/>
        <v>-4.8545130023296926E-2</v>
      </c>
      <c r="AG14" s="2"/>
      <c r="AH14" s="6"/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MATCH("K", quarterly!$2:$2,0),FALSE) -B$4</f>
        <v>0.20861769825833143</v>
      </c>
      <c r="C15" s="2">
        <f>VLOOKUP(DATE(YEAR(C$2), MONTH(C$2)+3*$A15,1), quarterly!$A:$BZ, MATCH("K", quarterly!$2:$2,0),FALSE) -C$4</f>
        <v>-0.25855980025728531</v>
      </c>
      <c r="D15" s="2">
        <f>VLOOKUP(DATE(YEAR(D$2), MONTH(D$2)+3*$A15,1), quarterly!$A:$BZ, MATCH("K", quarterly!$2:$2,0),FALSE) -D$4</f>
        <v>0.78665656864176803</v>
      </c>
      <c r="E15" s="2">
        <f>VLOOKUP(DATE(YEAR(E$2), MONTH(E$2)+3*$A15,1), quarterly!$A:$BZ, MATCH("K", quarterly!$2:$2,0),FALSE) -E$4</f>
        <v>-0.77067490156358676</v>
      </c>
      <c r="F15" s="2">
        <f>VLOOKUP(DATE(YEAR(F$2), MONTH(F$2)+3*$A15,1), quarterly!$A:$BZ, MATCH("K", quarterly!$2:$2,0),FALSE) -F$4</f>
        <v>-1.2566644882564559</v>
      </c>
      <c r="G15" s="2">
        <f>VLOOKUP(DATE(YEAR(G$2), MONTH(G$2)+3*$A15,1), quarterly!$A:$BZ, MATCH("K", quarterly!$2:$2,0),FALSE) -G$4</f>
        <v>-1.8661763341387987</v>
      </c>
      <c r="H15" s="2">
        <f>VLOOKUP(DATE(YEAR(H$2), MONTH(H$2)+3*$A15,1), quarterly!$A:$BZ, MATCH("K", quarterly!$2:$2,0),FALSE) -H$4</f>
        <v>-0.43040711687795241</v>
      </c>
      <c r="I15" s="2">
        <f>VLOOKUP(DATE(YEAR(I$2), MONTH(I$2)+3*$A15,1), quarterly!$A:$BZ, MATCH("K", quarterly!$2:$2,0),FALSE) -I$4</f>
        <v>0.5978463227002182</v>
      </c>
      <c r="J15" s="2">
        <f>VLOOKUP(DATE(YEAR(J$2), MONTH(J$2)+3*$A15,1), quarterly!$A:$BZ, MATCH("K", quarterly!$2:$2,0),FALSE) -J$4</f>
        <v>-3.4377767103733659</v>
      </c>
      <c r="K15" s="2">
        <f>VLOOKUP(DATE(YEAR(K$2), MONTH(K$2)+3*$A15,1), quarterly!$A:$BZ, MATCH("K", quarterly!$2:$2,0),FALSE) -K$4</f>
        <v>-0.17522717204533933</v>
      </c>
      <c r="L15" s="2">
        <f>VLOOKUP(DATE(YEAR(L$2), MONTH(L$2)+3*$A15,1), quarterly!$A:$BZ, MATCH("K", quarterly!$2:$2,0),FALSE) -L$4</f>
        <v>-0.17522717204533933</v>
      </c>
      <c r="M15" s="2">
        <f>MIN(B15:J15)</f>
        <v>-3.4377767103733659</v>
      </c>
      <c r="N15" s="2">
        <f t="shared" si="1"/>
        <v>0.78665656864176803</v>
      </c>
      <c r="O15" s="2">
        <f t="shared" si="4"/>
        <v>-1.048440057222183</v>
      </c>
      <c r="P15" s="2">
        <f>AVERAGE(I15:J15)</f>
        <v>-1.4199651938365738</v>
      </c>
      <c r="Q15" s="2">
        <f t="shared" si="5"/>
        <v>-0.84353580256720417</v>
      </c>
      <c r="R15" s="2"/>
      <c r="S15" s="2">
        <f>VLOOKUP(DATE(YEAR(S$2),MONTH(S$2)+3*$A15,1),quarterly!$A:$BZ,MATCH("K",quarterly!$2:$2,0),FALSE)-S$4</f>
        <v>0.55864700909511056</v>
      </c>
      <c r="T15" s="2">
        <f>VLOOKUP(DATE(YEAR(T$2),MONTH(T$2)+3*$A15,1),quarterly!$A:$BZ,MATCH("K",quarterly!$2:$2,0),FALSE)-T$4</f>
        <v>0.50867408042571316</v>
      </c>
      <c r="U15" s="2">
        <f>VLOOKUP(DATE(YEAR(U$2),MONTH(U$2)+3*$A15,1),quarterly!$A:$BZ,MATCH("K",quarterly!$2:$2,0),FALSE)-U$4</f>
        <v>1.1290536826592308</v>
      </c>
      <c r="V15" s="2">
        <f>VLOOKUP(DATE(YEAR(V$2),MONTH(V$2)+3*$A15,1),quarterly!$A:$BZ,MATCH("K",quarterly!$2:$2,0),FALSE)-V$4</f>
        <v>-0.39036493340201339</v>
      </c>
      <c r="W15" s="2">
        <f>VLOOKUP(DATE(YEAR(W$2),MONTH(W$2)+3*$A15,1),quarterly!$A:$BZ,MATCH("K",quarterly!$2:$2,0),FALSE)-W$4</f>
        <v>-0.45528110775629815</v>
      </c>
      <c r="X15" s="2">
        <f>VLOOKUP(DATE(YEAR(X$2),MONTH(X$2)+3*$A15,1),quarterly!$A:$BZ,MATCH("K",quarterly!$2:$2,0),FALSE)-X$4</f>
        <v>-1.4516163007216307</v>
      </c>
      <c r="Y15" s="2">
        <f>VLOOKUP(DATE(YEAR(Y$2),MONTH(Y$2)+3*$A15,1),quarterly!$A:$BZ,MATCH("K",quarterly!$2:$2,0),FALSE)-Y$4</f>
        <v>0.46799242896175786</v>
      </c>
      <c r="Z15" s="2">
        <f>VLOOKUP(DATE(YEAR(Z$2),MONTH(Z$2)+3*$A15,1),quarterly!$A:$BZ,MATCH("K",quarterly!$2:$2,0),FALSE)-Z$4</f>
        <v>0.93159952457786432</v>
      </c>
      <c r="AA15" s="2">
        <f>VLOOKUP(DATE(YEAR(AA$2),MONTH(AA$2)+3*$A15,1),quarterly!$A:$BZ,MATCH("K",quarterly!$2:$2,0),FALSE)-AA$4</f>
        <v>-1.9274213296220752</v>
      </c>
      <c r="AB15" s="2">
        <f>VLOOKUP(DATE(YEAR(AB$2),MONTH(AB$2)+3*$A15,1),quarterly!$A:$BZ,MATCH("K",quarterly!$2:$2,0),FALSE)-AB$4</f>
        <v>1.3150105641374834</v>
      </c>
      <c r="AC15" s="2">
        <f>VLOOKUP(DATE(YEAR(AC$2),MONTH(AC$2)+3*$A15,1),quarterly!$A:$BZ,MATCH("K",quarterly!$2:$2,0),FALSE)-AC$4</f>
        <v>1.3150105641374834</v>
      </c>
      <c r="AD15" s="2">
        <f t="shared" si="3"/>
        <v>-1.9274213296220752</v>
      </c>
      <c r="AE15" s="2">
        <f>MAX(S15:AA15)</f>
        <v>1.1290536826592308</v>
      </c>
      <c r="AF15" s="2">
        <f t="shared" si="7"/>
        <v>6.8629361835514269E-2</v>
      </c>
      <c r="AG15" s="2"/>
      <c r="AH15" s="6"/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MATCH("K", quarterly!$2:$2,0),FALSE) -B$4</f>
        <v>0.2241884752648784</v>
      </c>
      <c r="C16" s="2">
        <f>VLOOKUP(DATE(YEAR(C$2), MONTH(C$2)+3*$A16,1), quarterly!$A:$BZ, MATCH("K", quarterly!$2:$2,0),FALSE) -C$4</f>
        <v>-0.17757685515625909</v>
      </c>
      <c r="D16" s="2">
        <f>VLOOKUP(DATE(YEAR(D$2), MONTH(D$2)+3*$A16,1), quarterly!$A:$BZ, MATCH("K", quarterly!$2:$2,0),FALSE) -D$4</f>
        <v>0.5028039310090987</v>
      </c>
      <c r="E16" s="2">
        <f>VLOOKUP(DATE(YEAR(E$2), MONTH(E$2)+3*$A16,1), quarterly!$A:$BZ, MATCH("K", quarterly!$2:$2,0),FALSE) -E$4</f>
        <v>-0.71728313648495767</v>
      </c>
      <c r="F16" s="2">
        <f>VLOOKUP(DATE(YEAR(F$2), MONTH(F$2)+3*$A16,1), quarterly!$A:$BZ, MATCH("K", quarterly!$2:$2,0),FALSE) -F$4</f>
        <v>-1.2267705225620853</v>
      </c>
      <c r="G16" s="2">
        <f>VLOOKUP(DATE(YEAR(G$2), MONTH(G$2)+3*$A16,1), quarterly!$A:$BZ, MATCH("K", quarterly!$2:$2,0),FALSE) -G$4</f>
        <v>-1.604376897255924</v>
      </c>
      <c r="H16" s="2">
        <f>VLOOKUP(DATE(YEAR(H$2), MONTH(H$2)+3*$A16,1), quarterly!$A:$BZ, MATCH("K", quarterly!$2:$2,0),FALSE) -H$4</f>
        <v>-0.19475275608230636</v>
      </c>
      <c r="I16" s="2">
        <f>VLOOKUP(DATE(YEAR(I$2), MONTH(I$2)+3*$A16,1), quarterly!$A:$BZ, MATCH("K", quarterly!$2:$2,0),FALSE) -I$4</f>
        <v>0.63225870375370818</v>
      </c>
      <c r="J16" s="2">
        <f>VLOOKUP(DATE(YEAR(J$2), MONTH(J$2)+3*$A16,1), quarterly!$A:$BZ, MATCH("K", quarterly!$2:$2,0),FALSE) -J$4</f>
        <v>-2.7523408805712695</v>
      </c>
      <c r="K16" s="2">
        <f>VLOOKUP(DATE(YEAR(K$2), MONTH(K$2)+3*$A16,1), quarterly!$A:$BZ, MATCH("K", quarterly!$2:$2,0),FALSE) -K$4</f>
        <v>-8.0306779770941361E-2</v>
      </c>
      <c r="L16" s="2">
        <f>VLOOKUP(DATE(YEAR(L$2), MONTH(L$2)+3*$A16,1), quarterly!$A:$BZ, MATCH("K", quarterly!$2:$2,0),FALSE) -L$4</f>
        <v>-8.0306779770941361E-2</v>
      </c>
      <c r="M16" s="2">
        <f t="shared" si="0"/>
        <v>-2.7523408805712695</v>
      </c>
      <c r="N16" s="2">
        <f t="shared" si="1"/>
        <v>0.63225870375370818</v>
      </c>
      <c r="O16" s="2">
        <f t="shared" si="4"/>
        <v>-0.84908175271053943</v>
      </c>
      <c r="P16" s="2">
        <f t="shared" ref="P16:P45" si="8">AVERAGE(I16:J16)</f>
        <v>-1.0600410884087808</v>
      </c>
      <c r="Q16" s="2">
        <f t="shared" si="5"/>
        <v>-0.71076163932219583</v>
      </c>
      <c r="R16" s="2"/>
      <c r="S16" s="2">
        <f>VLOOKUP(DATE(YEAR(S$2),MONTH(S$2)+3*$A16,1),quarterly!$A:$BZ,MATCH("K",quarterly!$2:$2,0),FALSE)-S$4</f>
        <v>0.54163499330885267</v>
      </c>
      <c r="T16" s="2">
        <f>VLOOKUP(DATE(YEAR(T$2),MONTH(T$2)+3*$A16,1),quarterly!$A:$BZ,MATCH("K",quarterly!$2:$2,0),FALSE)-T$4</f>
        <v>0.52624141587478401</v>
      </c>
      <c r="U16" s="2">
        <f>VLOOKUP(DATE(YEAR(U$2),MONTH(U$2)+3*$A16,1),quarterly!$A:$BZ,MATCH("K",quarterly!$2:$2,0),FALSE)-U$4</f>
        <v>1.0425918956185354</v>
      </c>
      <c r="V16" s="2">
        <f>VLOOKUP(DATE(YEAR(V$2),MONTH(V$2)+3*$A16,1),quarterly!$A:$BZ,MATCH("K",quarterly!$2:$2,0),FALSE)-V$4</f>
        <v>-0.20716330663381677</v>
      </c>
      <c r="W16" s="2">
        <f>VLOOKUP(DATE(YEAR(W$2),MONTH(W$2)+3*$A16,1),quarterly!$A:$BZ,MATCH("K",quarterly!$2:$2,0),FALSE)-W$4</f>
        <v>-0.15538579256004059</v>
      </c>
      <c r="X16" s="2">
        <f>VLOOKUP(DATE(YEAR(X$2),MONTH(X$2)+3*$A16,1),quarterly!$A:$BZ,MATCH("K",quarterly!$2:$2,0),FALSE)-X$4</f>
        <v>-1.0749799438825094</v>
      </c>
      <c r="Y16" s="2">
        <f>VLOOKUP(DATE(YEAR(Y$2),MONTH(Y$2)+3*$A16,1),quarterly!$A:$BZ,MATCH("K",quarterly!$2:$2,0),FALSE)-Y$4</f>
        <v>0.62859506172170776</v>
      </c>
      <c r="Z16" s="2">
        <f>VLOOKUP(DATE(YEAR(Z$2),MONTH(Z$2)+3*$A16,1),quarterly!$A:$BZ,MATCH("K",quarterly!$2:$2,0),FALSE)-Z$4</f>
        <v>0.84349493341163595</v>
      </c>
      <c r="AA16" s="2">
        <f>VLOOKUP(DATE(YEAR(AA$2),MONTH(AA$2)+3*$A16,1),quarterly!$A:$BZ,MATCH("K",quarterly!$2:$2,0),FALSE)-AA$4</f>
        <v>-1.2879634970249088</v>
      </c>
      <c r="AB16" s="2">
        <f>VLOOKUP(DATE(YEAR(AB$2),MONTH(AB$2)+3*$A16,1),quarterly!$A:$BZ,MATCH("K",quarterly!$2:$2,0),FALSE)-AB$4</f>
        <v>1.3776776685278023</v>
      </c>
      <c r="AC16" s="2">
        <f>VLOOKUP(DATE(YEAR(AC$2),MONTH(AC$2)+3*$A16,1),quarterly!$A:$BZ,MATCH("K",quarterly!$2:$2,0),FALSE)-AC$4</f>
        <v>1.3776776685278023</v>
      </c>
      <c r="AD16" s="2">
        <f t="shared" si="3"/>
        <v>-1.2879634970249088</v>
      </c>
      <c r="AE16" s="2">
        <f t="shared" si="6"/>
        <v>1.0425918956185354</v>
      </c>
      <c r="AF16" s="2">
        <f t="shared" si="7"/>
        <v>0.22347434283620426</v>
      </c>
      <c r="AG16" s="2"/>
      <c r="AH16" s="6"/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MATCH("K", quarterly!$2:$2,0),FALSE) -B$4</f>
        <v>4.186600813991892E-2</v>
      </c>
      <c r="C17" s="2">
        <f>VLOOKUP(DATE(YEAR(C$2), MONTH(C$2)+3*$A17,1), quarterly!$A:$BZ, MATCH("K", quarterly!$2:$2,0),FALSE) -C$4</f>
        <v>-0.10801348901285279</v>
      </c>
      <c r="D17" s="2">
        <f>VLOOKUP(DATE(YEAR(D$2), MONTH(D$2)+3*$A17,1), quarterly!$A:$BZ, MATCH("K", quarterly!$2:$2,0),FALSE) -D$4</f>
        <v>0.37639262507390714</v>
      </c>
      <c r="E17" s="2">
        <f>VLOOKUP(DATE(YEAR(E$2), MONTH(E$2)+3*$A17,1), quarterly!$A:$BZ, MATCH("K", quarterly!$2:$2,0),FALSE) -E$4</f>
        <v>-0.64015864662162514</v>
      </c>
      <c r="F17" s="2">
        <f>VLOOKUP(DATE(YEAR(F$2), MONTH(F$2)+3*$A17,1), quarterly!$A:$BZ, MATCH("K", quarterly!$2:$2,0),FALSE) -F$4</f>
        <v>-1.1721597472452108</v>
      </c>
      <c r="G17" s="2">
        <f>VLOOKUP(DATE(YEAR(G$2), MONTH(G$2)+3*$A17,1), quarterly!$A:$BZ, MATCH("K", quarterly!$2:$2,0),FALSE) -G$4</f>
        <v>-1.2913539079026837</v>
      </c>
      <c r="H17" s="2">
        <f>VLOOKUP(DATE(YEAR(H$2), MONTH(H$2)+3*$A17,1), quarterly!$A:$BZ, MATCH("K", quarterly!$2:$2,0),FALSE) -H$4</f>
        <v>-0.27014472405900514</v>
      </c>
      <c r="I17" s="2">
        <f>VLOOKUP(DATE(YEAR(I$2), MONTH(I$2)+3*$A17,1), quarterly!$A:$BZ, MATCH("K", quarterly!$2:$2,0),FALSE) -I$4</f>
        <v>0.57993976862425201</v>
      </c>
      <c r="J17" s="2">
        <f>VLOOKUP(DATE(YEAR(J$2), MONTH(J$2)+3*$A17,1), quarterly!$A:$BZ, MATCH("K", quarterly!$2:$2,0),FALSE) -J$4</f>
        <v>-2.2451561523760546</v>
      </c>
      <c r="K17" s="2">
        <f>VLOOKUP(DATE(YEAR(K$2), MONTH(K$2)+3*$A17,1), quarterly!$A:$BZ, MATCH("K", quarterly!$2:$2,0),FALSE) -K$4</f>
        <v>-5.6412698725877064E-2</v>
      </c>
      <c r="L17" s="2">
        <f>VLOOKUP(DATE(YEAR(L$2), MONTH(L$2)+3*$A17,1), quarterly!$A:$BZ, MATCH("K", quarterly!$2:$2,0),FALSE) -L$4</f>
        <v>-5.6412698725877064E-2</v>
      </c>
      <c r="M17" s="2">
        <f t="shared" si="0"/>
        <v>-2.2451561523760546</v>
      </c>
      <c r="N17" s="2">
        <f t="shared" si="1"/>
        <v>0.57993976862425201</v>
      </c>
      <c r="O17" s="2">
        <f t="shared" si="4"/>
        <v>-0.72792087261517213</v>
      </c>
      <c r="P17" s="2">
        <f t="shared" si="8"/>
        <v>-0.83260819187590129</v>
      </c>
      <c r="Q17" s="2">
        <f t="shared" si="5"/>
        <v>-0.72115223565210795</v>
      </c>
      <c r="R17" s="2"/>
      <c r="S17" s="2">
        <f>VLOOKUP(DATE(YEAR(S$2),MONTH(S$2)+3*$A17,1),quarterly!$A:$BZ,MATCH("K",quarterly!$2:$2,0),FALSE)-S$4</f>
        <v>0.59665571424530572</v>
      </c>
      <c r="T17" s="2">
        <f>VLOOKUP(DATE(YEAR(T$2),MONTH(T$2)+3*$A17,1),quarterly!$A:$BZ,MATCH("K",quarterly!$2:$2,0),FALSE)-T$4</f>
        <v>0.54702569143952162</v>
      </c>
      <c r="U17" s="2">
        <f>VLOOKUP(DATE(YEAR(U$2),MONTH(U$2)+3*$A17,1),quarterly!$A:$BZ,MATCH("K",quarterly!$2:$2,0),FALSE)-U$4</f>
        <v>1.0756848184487438</v>
      </c>
      <c r="V17" s="2">
        <f>VLOOKUP(DATE(YEAR(V$2),MONTH(V$2)+3*$A17,1),quarterly!$A:$BZ,MATCH("K",quarterly!$2:$2,0),FALSE)-V$4</f>
        <v>-7.389887293436681E-2</v>
      </c>
      <c r="W17" s="2">
        <f>VLOOKUP(DATE(YEAR(W$2),MONTH(W$2)+3*$A17,1),quarterly!$A:$BZ,MATCH("K",quarterly!$2:$2,0),FALSE)-W$4</f>
        <v>4.2097391470870882E-2</v>
      </c>
      <c r="X17" s="2">
        <f>VLOOKUP(DATE(YEAR(X$2),MONTH(X$2)+3*$A17,1),quarterly!$A:$BZ,MATCH("K",quarterly!$2:$2,0),FALSE)-X$4</f>
        <v>-0.7783786435515917</v>
      </c>
      <c r="Y17" s="2">
        <f>VLOOKUP(DATE(YEAR(Y$2),MONTH(Y$2)+3*$A17,1),quarterly!$A:$BZ,MATCH("K",quarterly!$2:$2,0),FALSE)-Y$4</f>
        <v>0.76950494105231093</v>
      </c>
      <c r="Z17" s="2">
        <f>VLOOKUP(DATE(YEAR(Z$2),MONTH(Z$2)+3*$A17,1),quarterly!$A:$BZ,MATCH("K",quarterly!$2:$2,0),FALSE)-Z$4</f>
        <v>0.63163032923201334</v>
      </c>
      <c r="AA17" s="2">
        <f>VLOOKUP(DATE(YEAR(AA$2),MONTH(AA$2)+3*$A17,1),quarterly!$A:$BZ,MATCH("K",quarterly!$2:$2,0),FALSE)-AA$4</f>
        <v>-0.72384945350461205</v>
      </c>
      <c r="AB17" s="2">
        <f>VLOOKUP(DATE(YEAR(AB$2),MONTH(AB$2)+3*$A17,1),quarterly!$A:$BZ,MATCH("K",quarterly!$2:$2,0),FALSE)-AB$4</f>
        <v>1.4039781364456143</v>
      </c>
      <c r="AC17" s="2">
        <f>VLOOKUP(DATE(YEAR(AC$2),MONTH(AC$2)+3*$A17,1),quarterly!$A:$BZ,MATCH("K",quarterly!$2:$2,0),FALSE)-AC$4</f>
        <v>1.4039781364456143</v>
      </c>
      <c r="AD17" s="2">
        <f t="shared" si="3"/>
        <v>-0.7783786435515917</v>
      </c>
      <c r="AE17" s="2">
        <f t="shared" si="6"/>
        <v>1.0756848184487438</v>
      </c>
      <c r="AF17" s="2">
        <f t="shared" si="7"/>
        <v>0.34904500523438103</v>
      </c>
      <c r="AG17" s="2"/>
      <c r="AH17" s="6"/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MATCH("K", quarterly!$2:$2,0),FALSE) -B$4</f>
        <v>9.447231944108414E-2</v>
      </c>
      <c r="C18" s="2">
        <f>VLOOKUP(DATE(YEAR(C$2), MONTH(C$2)+3*$A18,1), quarterly!$A:$BZ, MATCH("K", quarterly!$2:$2,0),FALSE) -C$4</f>
        <v>-4.7169791583722809E-2</v>
      </c>
      <c r="D18" s="2">
        <f>VLOOKUP(DATE(YEAR(D$2), MONTH(D$2)+3*$A18,1), quarterly!$A:$BZ, MATCH("K", quarterly!$2:$2,0),FALSE) -D$4</f>
        <v>0.17304790543040982</v>
      </c>
      <c r="E18" s="2">
        <f>VLOOKUP(DATE(YEAR(E$2), MONTH(E$2)+3*$A18,1), quarterly!$A:$BZ, MATCH("K", quarterly!$2:$2,0),FALSE) -E$4</f>
        <v>-0.47295804310120038</v>
      </c>
      <c r="F18" s="2">
        <f>VLOOKUP(DATE(YEAR(F$2), MONTH(F$2)+3*$A18,1), quarterly!$A:$BZ, MATCH("K", quarterly!$2:$2,0),FALSE) -F$4</f>
        <v>-0.92746561801149596</v>
      </c>
      <c r="G18" s="2">
        <f>VLOOKUP(DATE(YEAR(G$2), MONTH(G$2)+3*$A18,1), quarterly!$A:$BZ, MATCH("K", quarterly!$2:$2,0),FALSE) -G$4</f>
        <v>-0.91471755106356201</v>
      </c>
      <c r="H18" s="2">
        <f>VLOOKUP(DATE(YEAR(H$2), MONTH(H$2)+3*$A18,1), quarterly!$A:$BZ, MATCH("K", quarterly!$2:$2,0),FALSE) -H$4</f>
        <v>-0.3146448489595266</v>
      </c>
      <c r="I18" s="2">
        <f>VLOOKUP(DATE(YEAR(I$2), MONTH(I$2)+3*$A18,1), quarterly!$A:$BZ, MATCH("K", quarterly!$2:$2,0),FALSE) -I$4</f>
        <v>0.49183517745802363</v>
      </c>
      <c r="J18" s="2">
        <f>VLOOKUP(DATE(YEAR(J$2), MONTH(J$2)+3*$A18,1), quarterly!$A:$BZ, MATCH("K", quarterly!$2:$2,0),FALSE) -J$4</f>
        <v>-1.6113990210841012</v>
      </c>
      <c r="K18" s="2">
        <f>VLOOKUP(DATE(YEAR(K$2), MONTH(K$2)+3*$A18,1), quarterly!$A:$BZ, MATCH("K", quarterly!$2:$2,0),FALSE) -K$4</f>
        <v>-0.10454240561598027</v>
      </c>
      <c r="L18" s="2">
        <f>VLOOKUP(DATE(YEAR(L$2), MONTH(L$2)+3*$A18,1), quarterly!$A:$BZ, MATCH("K", quarterly!$2:$2,0),FALSE) -L$4</f>
        <v>-0.10454240561598027</v>
      </c>
      <c r="M18" s="2">
        <f t="shared" si="0"/>
        <v>-1.6113990210841012</v>
      </c>
      <c r="N18" s="2">
        <f t="shared" si="1"/>
        <v>0.49183517745802363</v>
      </c>
      <c r="O18" s="2">
        <f t="shared" si="4"/>
        <v>-0.55055604433969185</v>
      </c>
      <c r="P18" s="2">
        <f t="shared" si="8"/>
        <v>-0.55978192181303876</v>
      </c>
      <c r="Q18" s="2">
        <f t="shared" si="5"/>
        <v>-0.62105523348551128</v>
      </c>
      <c r="R18" s="2"/>
      <c r="S18" s="2">
        <f>VLOOKUP(DATE(YEAR(S$2),MONTH(S$2)+3*$A18,1),quarterly!$A:$BZ,MATCH("K",quarterly!$2:$2,0),FALSE)-S$4</f>
        <v>0.58451614746779934</v>
      </c>
      <c r="T18" s="2">
        <f>VLOOKUP(DATE(YEAR(T$2),MONTH(T$2)+3*$A18,1),quarterly!$A:$BZ,MATCH("K",quarterly!$2:$2,0),FALSE)-T$4</f>
        <v>0.55584387200943597</v>
      </c>
      <c r="U18" s="2">
        <f>VLOOKUP(DATE(YEAR(U$2),MONTH(U$2)+3*$A18,1),quarterly!$A:$BZ,MATCH("K",quarterly!$2:$2,0),FALSE)-U$4</f>
        <v>0.95600577722882096</v>
      </c>
      <c r="V18" s="2">
        <f>VLOOKUP(DATE(YEAR(V$2),MONTH(V$2)+3*$A18,1),quarterly!$A:$BZ,MATCH("K",quarterly!$2:$2,0),FALSE)-V$4</f>
        <v>-4.4822270836047284E-2</v>
      </c>
      <c r="W18" s="2">
        <f>VLOOKUP(DATE(YEAR(W$2),MONTH(W$2)+3*$A18,1),quarterly!$A:$BZ,MATCH("K",quarterly!$2:$2,0),FALSE)-W$4</f>
        <v>0.18395484894878766</v>
      </c>
      <c r="X18" s="2">
        <f>VLOOKUP(DATE(YEAR(X$2),MONTH(X$2)+3*$A18,1),quarterly!$A:$BZ,MATCH("K",quarterly!$2:$2,0),FALSE)-X$4</f>
        <v>-0.44776491112304595</v>
      </c>
      <c r="Y18" s="2">
        <f>VLOOKUP(DATE(YEAR(Y$2),MONTH(Y$2)+3*$A18,1),quarterly!$A:$BZ,MATCH("K",quarterly!$2:$2,0),FALSE)-Y$4</f>
        <v>0.83628338572379124</v>
      </c>
      <c r="Z18" s="2">
        <f>VLOOKUP(DATE(YEAR(Z$2),MONTH(Z$2)+3*$A18,1),quarterly!$A:$BZ,MATCH("K",quarterly!$2:$2,0),FALSE)-Z$4</f>
        <v>0.5072585261786744</v>
      </c>
      <c r="AA18" s="2">
        <f>VLOOKUP(DATE(YEAR(AA$2),MONTH(AA$2)+3*$A18,1),quarterly!$A:$BZ,MATCH("K",quarterly!$2:$2,0),FALSE)-AA$4</f>
        <v>-0.31602230853797408</v>
      </c>
      <c r="AB18" s="2">
        <f>VLOOKUP(DATE(YEAR(AB$2),MONTH(AB$2)+3*$A18,1),quarterly!$A:$BZ,MATCH("K",quarterly!$2:$2,0),FALSE)-AB$4</f>
        <v>1.3578928675391362</v>
      </c>
      <c r="AC18" s="2">
        <f>VLOOKUP(DATE(YEAR(AC$2),MONTH(AC$2)+3*$A18,1),quarterly!$A:$BZ,MATCH("K",quarterly!$2:$2,0),FALSE)-AC$4</f>
        <v>1.3578928675391362</v>
      </c>
      <c r="AD18" s="2">
        <f t="shared" si="3"/>
        <v>-0.44776491112304595</v>
      </c>
      <c r="AE18" s="2">
        <f t="shared" si="6"/>
        <v>0.95600577722882096</v>
      </c>
      <c r="AF18" s="2">
        <f t="shared" si="7"/>
        <v>0.41731459345993782</v>
      </c>
      <c r="AG18" s="2"/>
      <c r="AH18" s="6"/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MATCH("K", quarterly!$2:$2,0),FALSE) -B$4</f>
        <v>-3.8008705150195166E-2</v>
      </c>
      <c r="C19" s="2">
        <f>VLOOKUP(DATE(YEAR(C$2), MONTH(C$2)+3*$A19,1), quarterly!$A:$BZ, MATCH("K", quarterly!$2:$2,0),FALSE) -C$4</f>
        <v>-2.9602456134651955E-2</v>
      </c>
      <c r="D19" s="2">
        <f>VLOOKUP(DATE(YEAR(D$2), MONTH(D$2)+3*$A19,1), quarterly!$A:$BZ, MATCH("K", quarterly!$2:$2,0),FALSE) -D$4</f>
        <v>8.6586118389714417E-2</v>
      </c>
      <c r="E19" s="2">
        <f>VLOOKUP(DATE(YEAR(E$2), MONTH(E$2)+3*$A19,1), quarterly!$A:$BZ, MATCH("K", quarterly!$2:$2,0),FALSE) -E$4</f>
        <v>-0.31646606046764658</v>
      </c>
      <c r="F19" s="2">
        <f>VLOOKUP(DATE(YEAR(F$2), MONTH(F$2)+3*$A19,1), quarterly!$A:$BZ, MATCH("K", quarterly!$2:$2,0),FALSE) -F$4</f>
        <v>-0.59569613530419629</v>
      </c>
      <c r="G19" s="2">
        <f>VLOOKUP(DATE(YEAR(G$2), MONTH(G$2)+3*$A19,1), quarterly!$A:$BZ, MATCH("K", quarterly!$2:$2,0),FALSE) -G$4</f>
        <v>-0.61811625073264442</v>
      </c>
      <c r="H19" s="2">
        <f>VLOOKUP(DATE(YEAR(H$2), MONTH(H$2)+3*$A19,1), quarterly!$A:$BZ, MATCH("K", quarterly!$2:$2,0),FALSE) -H$4</f>
        <v>-0.21803215610555982</v>
      </c>
      <c r="I19" s="2">
        <f>VLOOKUP(DATE(YEAR(I$2), MONTH(I$2)+3*$A19,1), quarterly!$A:$BZ, MATCH("K", quarterly!$2:$2,0),FALSE) -I$4</f>
        <v>0.27997057327840102</v>
      </c>
      <c r="J19" s="2">
        <f>VLOOKUP(DATE(YEAR(J$2), MONTH(J$2)+3*$A19,1), quarterly!$A:$BZ, MATCH("K", quarterly!$2:$2,0),FALSE) -J$4</f>
        <v>-0.97194118848693467</v>
      </c>
      <c r="K19" s="2">
        <f>VLOOKUP(DATE(YEAR(K$2), MONTH(K$2)+3*$A19,1), quarterly!$A:$BZ, MATCH("K", quarterly!$2:$2,0),FALSE) -K$4</f>
        <v>-8.1892563947676855E-2</v>
      </c>
      <c r="L19" s="2">
        <f>VLOOKUP(DATE(YEAR(L$2), MONTH(L$2)+3*$A19,1), quarterly!$A:$BZ, MATCH("K", quarterly!$2:$2,0),FALSE) -L$4</f>
        <v>-8.1892563947676855E-2</v>
      </c>
      <c r="M19" s="2">
        <f t="shared" si="0"/>
        <v>-0.97194118848693467</v>
      </c>
      <c r="N19" s="2">
        <f t="shared" si="1"/>
        <v>0.27997057327840102</v>
      </c>
      <c r="O19" s="2">
        <f t="shared" si="4"/>
        <v>-0.36031054025232251</v>
      </c>
      <c r="P19" s="2">
        <f t="shared" si="8"/>
        <v>-0.34598530760426682</v>
      </c>
      <c r="Q19" s="2">
        <f t="shared" si="5"/>
        <v>-0.40686414570487806</v>
      </c>
      <c r="R19" s="2"/>
      <c r="S19" s="2">
        <f>VLOOKUP(DATE(YEAR(S$2),MONTH(S$2)+3*$A19,1),quarterly!$A:$BZ,MATCH("K",quarterly!$2:$2,0),FALSE)-S$4</f>
        <v>0.46100856957454361</v>
      </c>
      <c r="T19" s="2">
        <f>VLOOKUP(DATE(YEAR(T$2),MONTH(T$2)+3*$A19,1),quarterly!$A:$BZ,MATCH("K",quarterly!$2:$2,0),FALSE)-T$4</f>
        <v>0.49312401252766069</v>
      </c>
      <c r="U19" s="2">
        <f>VLOOKUP(DATE(YEAR(U$2),MONTH(U$2)+3*$A19,1),quarterly!$A:$BZ,MATCH("K",quarterly!$2:$2,0),FALSE)-U$4</f>
        <v>0.83517169065315233</v>
      </c>
      <c r="V19" s="2">
        <f>VLOOKUP(DATE(YEAR(V$2),MONTH(V$2)+3*$A19,1),quarterly!$A:$BZ,MATCH("K",quarterly!$2:$2,0),FALSE)-V$4</f>
        <v>2.795992960224658E-2</v>
      </c>
      <c r="W19" s="2">
        <f>VLOOKUP(DATE(YEAR(W$2),MONTH(W$2)+3*$A19,1),quarterly!$A:$BZ,MATCH("K",quarterly!$2:$2,0),FALSE)-W$4</f>
        <v>0.17775618800923931</v>
      </c>
      <c r="X19" s="2">
        <f>VLOOKUP(DATE(YEAR(X$2),MONTH(X$2)+3*$A19,1),quarterly!$A:$BZ,MATCH("K",quarterly!$2:$2,0),FALSE)-X$4</f>
        <v>-0.16026239281894727</v>
      </c>
      <c r="Y19" s="2">
        <f>VLOOKUP(DATE(YEAR(Y$2),MONTH(Y$2)+3*$A19,1),quarterly!$A:$BZ,MATCH("K",quarterly!$2:$2,0),FALSE)-Y$4</f>
        <v>0.76923496923147661</v>
      </c>
      <c r="Z19" s="2">
        <f>VLOOKUP(DATE(YEAR(Z$2),MONTH(Z$2)+3*$A19,1),quarterly!$A:$BZ,MATCH("K",quarterly!$2:$2,0),FALSE)-Z$4</f>
        <v>0.35165975595361232</v>
      </c>
      <c r="AA19" s="2">
        <f>VLOOKUP(DATE(YEAR(AA$2),MONTH(AA$2)+3*$A19,1),quarterly!$A:$BZ,MATCH("K",quarterly!$2:$2,0),FALSE)-AA$4</f>
        <v>6.7222149312611279E-3</v>
      </c>
      <c r="AB19" s="2">
        <f>VLOOKUP(DATE(YEAR(AB$2),MONTH(AB$2)+3*$A19,1),quarterly!$A:$BZ,MATCH("K",quarterly!$2:$2,0),FALSE)-AB$4</f>
        <v>1.1486754639338201</v>
      </c>
      <c r="AC19" s="2">
        <f>VLOOKUP(DATE(YEAR(AC$2),MONTH(AC$2)+3*$A19,1),quarterly!$A:$BZ,MATCH("K",quarterly!$2:$2,0),FALSE)-AC$4</f>
        <v>1.1486754639338201</v>
      </c>
      <c r="AD19" s="2">
        <f t="shared" si="3"/>
        <v>-0.16026239281894727</v>
      </c>
      <c r="AE19" s="2">
        <f t="shared" si="6"/>
        <v>0.83517169065315233</v>
      </c>
      <c r="AF19" s="2">
        <f t="shared" si="7"/>
        <v>0.41110504015980653</v>
      </c>
      <c r="AG19" s="2"/>
      <c r="AH19" s="6"/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MATCH("K", quarterly!$2:$2,0),FALSE) -B$4</f>
        <v>-5.5020720936453049E-2</v>
      </c>
      <c r="C20" s="2">
        <f>VLOOKUP(DATE(YEAR(C$2), MONTH(C$2)+3*$A20,1), quarterly!$A:$BZ, MATCH("K", quarterly!$2:$2,0),FALSE) -C$4</f>
        <v>-8.8181805699143467E-3</v>
      </c>
      <c r="D20" s="2">
        <f>VLOOKUP(DATE(YEAR(D$2), MONTH(D$2)+3*$A20,1), quarterly!$A:$BZ, MATCH("K", quarterly!$2:$2,0),FALSE) -D$4</f>
        <v>0.11967904121992268</v>
      </c>
      <c r="E20" s="2">
        <f>VLOOKUP(DATE(YEAR(E$2), MONTH(E$2)+3*$A20,1), quarterly!$A:$BZ, MATCH("K", quarterly!$2:$2,0),FALSE) -E$4</f>
        <v>-0.13326443369944996</v>
      </c>
      <c r="F20" s="2">
        <f>VLOOKUP(DATE(YEAR(F$2), MONTH(F$2)+3*$A20,1), quarterly!$A:$BZ, MATCH("K", quarterly!$2:$2,0),FALSE) -F$4</f>
        <v>-0.29989531519625756</v>
      </c>
      <c r="G20" s="2">
        <f>VLOOKUP(DATE(YEAR(G$2), MONTH(G$2)+3*$A20,1), quarterly!$A:$BZ, MATCH("K", quarterly!$2:$2,0),FALSE) -G$4</f>
        <v>-0.28750251830409868</v>
      </c>
      <c r="H20" s="2">
        <f>VLOOKUP(DATE(YEAR(H$2), MONTH(H$2)+3*$A20,1), quarterly!$A:$BZ, MATCH("K", quarterly!$2:$2,0),FALSE) -H$4</f>
        <v>-0.1606026327599499</v>
      </c>
      <c r="I20" s="2">
        <f>VLOOKUP(DATE(YEAR(I$2), MONTH(I$2)+3*$A20,1), quarterly!$A:$BZ, MATCH("K", quarterly!$2:$2,0),FALSE) -I$4</f>
        <v>0.15559877022506208</v>
      </c>
      <c r="J20" s="2">
        <f>VLOOKUP(DATE(YEAR(J$2), MONTH(J$2)+3*$A20,1), quarterly!$A:$BZ, MATCH("K", quarterly!$2:$2,0),FALSE) -J$4</f>
        <v>-0.40782714496663797</v>
      </c>
      <c r="K20" s="2">
        <f>VLOOKUP(DATE(YEAR(K$2), MONTH(K$2)+3*$A20,1), quarterly!$A:$BZ, MATCH("K", quarterly!$2:$2,0),FALSE) -K$4</f>
        <v>-4.2543453790917951E-2</v>
      </c>
      <c r="L20" s="2">
        <f>VLOOKUP(DATE(YEAR(L$2), MONTH(L$2)+3*$A20,1), quarterly!$A:$BZ, MATCH("K", quarterly!$2:$2,0),FALSE) -L$4</f>
        <v>-4.2543453790917951E-2</v>
      </c>
      <c r="M20" s="2">
        <f t="shared" si="0"/>
        <v>-0.40782714496663797</v>
      </c>
      <c r="N20" s="2">
        <f t="shared" si="1"/>
        <v>0.15559877022506208</v>
      </c>
      <c r="O20" s="2">
        <f t="shared" si="4"/>
        <v>-0.16800524692746427</v>
      </c>
      <c r="P20" s="2">
        <f t="shared" si="8"/>
        <v>-0.12611418737078794</v>
      </c>
      <c r="Q20" s="2">
        <f t="shared" si="5"/>
        <v>-0.23024897397810373</v>
      </c>
      <c r="R20" s="2"/>
      <c r="S20" s="2">
        <f>VLOOKUP(DATE(YEAR(S$2),MONTH(S$2)+3*$A20,1),quarterly!$A:$BZ,MATCH("K",quarterly!$2:$2,0),FALSE)-S$4</f>
        <v>0.29130765048994745</v>
      </c>
      <c r="T20" s="2">
        <f>VLOOKUP(DATE(YEAR(T$2),MONTH(T$2)+3*$A20,1),quarterly!$A:$BZ,MATCH("K",quarterly!$2:$2,0),FALSE)-T$4</f>
        <v>0.33236881609146562</v>
      </c>
      <c r="U20" s="2">
        <f>VLOOKUP(DATE(YEAR(U$2),MONTH(U$2)+3*$A20,1),quarterly!$A:$BZ,MATCH("K",quarterly!$2:$2,0),FALSE)-U$4</f>
        <v>0.42689368865748079</v>
      </c>
      <c r="V20" s="2">
        <f>VLOOKUP(DATE(YEAR(V$2),MONTH(V$2)+3*$A20,1),quarterly!$A:$BZ,MATCH("K",quarterly!$2:$2,0),FALSE)-V$4</f>
        <v>7.650237411135774E-2</v>
      </c>
      <c r="W20" s="2">
        <f>VLOOKUP(DATE(YEAR(W$2),MONTH(W$2)+3*$A20,1),quarterly!$A:$BZ,MATCH("K",quarterly!$2:$2,0),FALSE)-W$4</f>
        <v>0.2373070807826263</v>
      </c>
      <c r="X20" s="2">
        <f>VLOOKUP(DATE(YEAR(X$2),MONTH(X$2)+3*$A20,1),quarterly!$A:$BZ,MATCH("K",quarterly!$2:$2,0),FALSE)-X$4</f>
        <v>7.5391967976698782E-2</v>
      </c>
      <c r="Y20" s="2">
        <f>VLOOKUP(DATE(YEAR(Y$2),MONTH(Y$2)+3*$A20,1),quarterly!$A:$BZ,MATCH("K",quarterly!$2:$2,0),FALSE)-Y$4</f>
        <v>0.51131467311041701</v>
      </c>
      <c r="Z20" s="2">
        <f>VLOOKUP(DATE(YEAR(Z$2),MONTH(Z$2)+3*$A20,1),quarterly!$A:$BZ,MATCH("K",quarterly!$2:$2,0),FALSE)-Z$4</f>
        <v>0.16438460689451184</v>
      </c>
      <c r="AA20" s="2">
        <f>VLOOKUP(DATE(YEAR(AA$2),MONTH(AA$2)+3*$A20,1),quarterly!$A:$BZ,MATCH("K",quarterly!$2:$2,0),FALSE)-AA$4</f>
        <v>0.10105195384393362</v>
      </c>
      <c r="AB20" s="2">
        <f>VLOOKUP(DATE(YEAR(AB$2),MONTH(AB$2)+3*$A20,1),quarterly!$A:$BZ,MATCH("K",quarterly!$2:$2,0),FALSE)-AB$4</f>
        <v>0.6657872048791571</v>
      </c>
      <c r="AC20" s="2">
        <f>VLOOKUP(DATE(YEAR(AC$2),MONTH(AC$2)+3*$A20,1),quarterly!$A:$BZ,MATCH("K",quarterly!$2:$2,0),FALSE)-AC$4</f>
        <v>0.6657872048791571</v>
      </c>
      <c r="AD20" s="2">
        <f t="shared" si="3"/>
        <v>7.5391967976698782E-2</v>
      </c>
      <c r="AE20" s="2">
        <f t="shared" si="6"/>
        <v>0.51131467311041701</v>
      </c>
      <c r="AF20" s="2">
        <f t="shared" si="7"/>
        <v>0.28823100168375959</v>
      </c>
      <c r="AG20" s="2"/>
      <c r="AH20" s="6"/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MATCH("K", quarterly!$2:$2,0),FALSE) -B$4</f>
        <v>0</v>
      </c>
      <c r="C21" s="2">
        <f>VLOOKUP(DATE(YEAR(C$2), MONTH(C$2)+3*$A21,1), quarterly!$A:$BZ, MATCH("K", quarterly!$2:$2,0),FALSE) -C$4</f>
        <v>0</v>
      </c>
      <c r="D21" s="2">
        <f>VLOOKUP(DATE(YEAR(D$2), MONTH(D$2)+3*$A21,1), quarterly!$A:$BZ, MATCH("K", quarterly!$2:$2,0),FALSE) -D$4</f>
        <v>0</v>
      </c>
      <c r="E21" s="2">
        <f>VLOOKUP(DATE(YEAR(E$2), MONTH(E$2)+3*$A21,1), quarterly!$A:$BZ, MATCH("K", quarterly!$2:$2,0),FALSE) -E$4</f>
        <v>0</v>
      </c>
      <c r="F21" s="2">
        <f>VLOOKUP(DATE(YEAR(F$2), MONTH(F$2)+3*$A21,1), quarterly!$A:$BZ, MATCH("K", quarterly!$2:$2,0),FALSE) -F$4</f>
        <v>0</v>
      </c>
      <c r="G21" s="2">
        <f>VLOOKUP(DATE(YEAR(G$2), MONTH(G$2)+3*$A21,1), quarterly!$A:$BZ, MATCH("K", quarterly!$2:$2,0),FALSE) -G$4</f>
        <v>0</v>
      </c>
      <c r="H21" s="2">
        <f>VLOOKUP(DATE(YEAR(H$2), MONTH(H$2)+3*$A21,1), quarterly!$A:$BZ, MATCH("K", quarterly!$2:$2,0),FALSE) -H$4</f>
        <v>0</v>
      </c>
      <c r="I21" s="2">
        <f>VLOOKUP(DATE(YEAR(I$2), MONTH(I$2)+3*$A21,1), quarterly!$A:$BZ, MATCH("K", quarterly!$2:$2,0),FALSE) -I$4</f>
        <v>0</v>
      </c>
      <c r="J21" s="2">
        <f>VLOOKUP(DATE(YEAR(J$2), MONTH(J$2)+3*$A21,1), quarterly!$A:$BZ, MATCH("K", quarterly!$2:$2,0),FALSE) -J$4</f>
        <v>0</v>
      </c>
      <c r="K21" s="2">
        <f>VLOOKUP(DATE(YEAR(K$2), MONTH(K$2)+3*$A21,1), quarterly!$A:$BZ, MATCH("K", quarterly!$2:$2,0),FALSE) -K$4</f>
        <v>0</v>
      </c>
      <c r="L21" s="2">
        <f>VLOOKUP(DATE(YEAR(L$2), MONTH(L$2)+3*$A21,1), quarterly!$A:$BZ, MATCH("K",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8"/>
        <v>0</v>
      </c>
      <c r="Q21" s="2">
        <f t="shared" si="5"/>
        <v>0</v>
      </c>
      <c r="R21" s="2"/>
      <c r="S21" s="2">
        <f>VLOOKUP(DATE(YEAR(S$2),MONTH(S$2)+3*$A21,1),quarterly!$A:$BZ,MATCH("K",quarterly!$2:$2,0),FALSE)-S$4</f>
        <v>0</v>
      </c>
      <c r="T21" s="2">
        <f>VLOOKUP(DATE(YEAR(T$2),MONTH(T$2)+3*$A21,1),quarterly!$A:$BZ,MATCH("K",quarterly!$2:$2,0),FALSE)-T$4</f>
        <v>0</v>
      </c>
      <c r="U21" s="2">
        <f>VLOOKUP(DATE(YEAR(U$2),MONTH(U$2)+3*$A21,1),quarterly!$A:$BZ,MATCH("K",quarterly!$2:$2,0),FALSE)-U$4</f>
        <v>0</v>
      </c>
      <c r="V21" s="2">
        <f>VLOOKUP(DATE(YEAR(V$2),MONTH(V$2)+3*$A21,1),quarterly!$A:$BZ,MATCH("K",quarterly!$2:$2,0),FALSE)-V$4</f>
        <v>0</v>
      </c>
      <c r="W21" s="2">
        <f>VLOOKUP(DATE(YEAR(W$2),MONTH(W$2)+3*$A21,1),quarterly!$A:$BZ,MATCH("K",quarterly!$2:$2,0),FALSE)-W$4</f>
        <v>0</v>
      </c>
      <c r="X21" s="2">
        <f>VLOOKUP(DATE(YEAR(X$2),MONTH(X$2)+3*$A21,1),quarterly!$A:$BZ,MATCH("K",quarterly!$2:$2,0),FALSE)-X$4</f>
        <v>0</v>
      </c>
      <c r="Y21" s="2">
        <f>VLOOKUP(DATE(YEAR(Y$2),MONTH(Y$2)+3*$A21,1),quarterly!$A:$BZ,MATCH("K",quarterly!$2:$2,0),FALSE)-Y$4</f>
        <v>0</v>
      </c>
      <c r="Z21" s="2">
        <f>VLOOKUP(DATE(YEAR(Z$2),MONTH(Z$2)+3*$A21,1),quarterly!$A:$BZ,MATCH("K",quarterly!$2:$2,0),FALSE)-Z$4</f>
        <v>0</v>
      </c>
      <c r="AA21" s="2">
        <f>VLOOKUP(DATE(YEAR(AA$2),MONTH(AA$2)+3*$A21,1),quarterly!$A:$BZ,MATCH("K",quarterly!$2:$2,0),FALSE)-AA$4</f>
        <v>0</v>
      </c>
      <c r="AB21" s="2">
        <f>VLOOKUP(DATE(YEAR(AB$2),MONTH(AB$2)+3*$A21,1),quarterly!$A:$BZ,MATCH("K",quarterly!$2:$2,0),FALSE)-AB$4</f>
        <v>0</v>
      </c>
      <c r="AC21" s="2">
        <f>VLOOKUP(DATE(YEAR(AC$2),MONTH(AC$2)+3*$A21,1),quarterly!$A:$BZ,MATCH("K",quarterly!$2:$2,0),FALSE)-AC$4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/>
      <c r="AH21" s="6"/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MATCH("K", quarterly!$2:$2,0),FALSE) -B$4</f>
        <v>-1.2139566777506383E-2</v>
      </c>
      <c r="C22" s="2">
        <f>VLOOKUP(DATE(YEAR(C$2), MONTH(C$2)+3*$A22,1), quarterly!$A:$BZ, MATCH("K", quarterly!$2:$2,0),FALSE) -C$4</f>
        <v>-6.2719859481775275E-2</v>
      </c>
      <c r="D22" s="2">
        <f>VLOOKUP(DATE(YEAR(D$2), MONTH(D$2)+3*$A22,1), quarterly!$A:$BZ, MATCH("K", quarterly!$2:$2,0),FALSE) -D$4</f>
        <v>-0.12083408657566863</v>
      </c>
      <c r="E22" s="2">
        <f>VLOOKUP(DATE(YEAR(E$2), MONTH(E$2)+3*$A22,1), quarterly!$A:$BZ, MATCH("K", quarterly!$2:$2,0),FALSE) -E$4</f>
        <v>2.9076602098319526E-2</v>
      </c>
      <c r="F22" s="2">
        <f>VLOOKUP(DATE(YEAR(F$2), MONTH(F$2)+3*$A22,1), quarterly!$A:$BZ, MATCH("K", quarterly!$2:$2,0),FALSE) -F$4</f>
        <v>0.19748318403091147</v>
      </c>
      <c r="G22" s="2">
        <f>VLOOKUP(DATE(YEAR(G$2), MONTH(G$2)+3*$A22,1), quarterly!$A:$BZ, MATCH("K", quarterly!$2:$2,0),FALSE) -G$4</f>
        <v>0.23565436079564606</v>
      </c>
      <c r="H22" s="2">
        <f>VLOOKUP(DATE(YEAR(H$2), MONTH(H$2)+3*$A22,1), quarterly!$A:$BZ, MATCH("K", quarterly!$2:$2,0),FALSE) -H$4</f>
        <v>0.14090987933060317</v>
      </c>
      <c r="I22" s="2">
        <f>VLOOKUP(DATE(YEAR(I$2), MONTH(I$2)+3*$A22,1), quarterly!$A:$BZ, MATCH("K", quarterly!$2:$2,0),FALSE) -I$4</f>
        <v>-0.18727514905910048</v>
      </c>
      <c r="J22" s="2">
        <f>VLOOKUP(DATE(YEAR(J$2), MONTH(J$2)+3*$A22,1), quarterly!$A:$BZ, MATCH("K", quarterly!$2:$2,0),FALSE) -J$4</f>
        <v>0.32274452346923521</v>
      </c>
      <c r="K22" s="2">
        <f>VLOOKUP(DATE(YEAR(K$2), MONTH(K$2)+3*$A22,1), quarterly!$A:$BZ, MATCH("K", quarterly!$2:$2,0),FALSE) -K$4</f>
        <v>6.2667104390318862E-2</v>
      </c>
      <c r="L22" s="2">
        <f>VLOOKUP(DATE(YEAR(L$2), MONTH(L$2)+3*$A22,1), quarterly!$A:$BZ, MATCH("K", quarterly!$2:$2,0),FALSE) -L$4</f>
        <v>6.2667104390318862E-2</v>
      </c>
      <c r="M22" s="2">
        <f t="shared" ref="M22:M45" si="9">MIN(B22:J22)</f>
        <v>-0.18727514905910048</v>
      </c>
      <c r="N22" s="2">
        <f t="shared" ref="N22:N45" si="10">MAX(B22:J22)</f>
        <v>0.32274452346923521</v>
      </c>
      <c r="O22" s="2">
        <f t="shared" si="4"/>
        <v>0.11446578643656198</v>
      </c>
      <c r="P22" s="2">
        <f t="shared" si="8"/>
        <v>6.7734687205067368E-2</v>
      </c>
      <c r="Q22" s="2">
        <f t="shared" si="5"/>
        <v>0.16919653168075732</v>
      </c>
      <c r="R22" s="2"/>
      <c r="S22" s="2">
        <f>VLOOKUP(DATE(YEAR(S$2),MONTH(S$2)+3*$A22,1),quarterly!$A:$BZ,MATCH("K",quarterly!$2:$2,0),FALSE)-S$4</f>
        <v>-0.30969643771784849</v>
      </c>
      <c r="T22" s="2">
        <f>VLOOKUP(DATE(YEAR(T$2),MONTH(T$2)+3*$A22,1),quarterly!$A:$BZ,MATCH("K",quarterly!$2:$2,0),FALSE)-T$4</f>
        <v>-0.34136669425281874</v>
      </c>
      <c r="U22" s="2">
        <f>VLOOKUP(DATE(YEAR(U$2),MONTH(U$2)+3*$A22,1),quarterly!$A:$BZ,MATCH("K",quarterly!$2:$2,0),FALSE)-U$4</f>
        <v>-0.37624887482830638</v>
      </c>
      <c r="V22" s="2">
        <f>VLOOKUP(DATE(YEAR(V$2),MONTH(V$2)+3*$A22,1),quarterly!$A:$BZ,MATCH("K",quarterly!$2:$2,0),FALSE)-V$4</f>
        <v>-3.0381224542214369E-2</v>
      </c>
      <c r="W22" s="2">
        <f>VLOOKUP(DATE(YEAR(W$2),MONTH(W$2)+3*$A22,1),quarterly!$A:$BZ,MATCH("K",quarterly!$2:$2,0),FALSE)-W$4</f>
        <v>-0.45419745916561416</v>
      </c>
      <c r="X22" s="2">
        <f>VLOOKUP(DATE(YEAR(X$2),MONTH(X$2)+3*$A22,1),quarterly!$A:$BZ,MATCH("K",quarterly!$2:$2,0),FALSE)-X$4</f>
        <v>-4.4500124900521465E-2</v>
      </c>
      <c r="Y22" s="2">
        <f>VLOOKUP(DATE(YEAR(Y$2),MONTH(Y$2)+3*$A22,1),quarterly!$A:$BZ,MATCH("K",quarterly!$2:$2,0),FALSE)-Y$4</f>
        <v>-0.6555369219574626</v>
      </c>
      <c r="Z22" s="2">
        <f>VLOOKUP(DATE(YEAR(Z$2),MONTH(Z$2)+3*$A22,1),quarterly!$A:$BZ,MATCH("K",quarterly!$2:$2,0),FALSE)-Z$4</f>
        <v>-0.32020670429656084</v>
      </c>
      <c r="AA22" s="2">
        <f>VLOOKUP(DATE(YEAR(AA$2),MONTH(AA$2)+3*$A22,1),quarterly!$A:$BZ,MATCH("K",quarterly!$2:$2,0),FALSE)-AA$4</f>
        <v>-0.13381116653301639</v>
      </c>
      <c r="AB22" s="2">
        <f>VLOOKUP(DATE(YEAR(AB$2),MONTH(AB$2)+3*$A22,1),quarterly!$A:$BZ,MATCH("K",quarterly!$2:$2,0),FALSE)-AB$4</f>
        <v>-0.6942085307873973</v>
      </c>
      <c r="AC22" s="2">
        <f>VLOOKUP(DATE(YEAR(AC$2),MONTH(AC$2)+3*$A22,1),quarterly!$A:$BZ,MATCH("K",quarterly!$2:$2,0),FALSE)-AC$4</f>
        <v>-0.6942085307873973</v>
      </c>
      <c r="AD22" s="2">
        <f t="shared" ref="AD22:AD36" si="11">MIN(S22:AA22)</f>
        <v>-0.6555369219574626</v>
      </c>
      <c r="AE22" s="2">
        <f t="shared" si="6"/>
        <v>-3.0381224542214369E-2</v>
      </c>
      <c r="AF22" s="2">
        <f t="shared" si="7"/>
        <v>-0.33601541389817607</v>
      </c>
      <c r="AG22" s="2"/>
      <c r="AH22" s="6"/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MATCH("K", quarterly!$2:$2,0),FALSE) -B$4</f>
        <v>-0.13564714467076211</v>
      </c>
      <c r="C23" s="2">
        <f>VLOOKUP(DATE(YEAR(C$2), MONTH(C$2)+3*$A23,1), quarterly!$A:$BZ, MATCH("K", quarterly!$2:$2,0),FALSE) -C$4</f>
        <v>-0.22347505591797034</v>
      </c>
      <c r="D23" s="2">
        <f>VLOOKUP(DATE(YEAR(D$2), MONTH(D$2)+3*$A23,1), quarterly!$A:$BZ, MATCH("K", quarterly!$2:$2,0),FALSE) -D$4</f>
        <v>-0.52911208857134018</v>
      </c>
      <c r="E23" s="2">
        <f>VLOOKUP(DATE(YEAR(E$2), MONTH(E$2)+3*$A23,1), quarterly!$A:$BZ, MATCH("K", quarterly!$2:$2,0),FALSE) -E$4</f>
        <v>0.10185880253661339</v>
      </c>
      <c r="F23" s="2">
        <f>VLOOKUP(DATE(YEAR(F$2), MONTH(F$2)+3*$A23,1), quarterly!$A:$BZ, MATCH("K", quarterly!$2:$2,0),FALSE) -F$4</f>
        <v>0.33934064150882826</v>
      </c>
      <c r="G23" s="2">
        <f>VLOOKUP(DATE(YEAR(G$2), MONTH(G$2)+3*$A23,1), quarterly!$A:$BZ, MATCH("K", quarterly!$2:$2,0),FALSE) -G$4</f>
        <v>0.16026239281894727</v>
      </c>
      <c r="H23" s="2">
        <f>VLOOKUP(DATE(YEAR(H$2), MONTH(H$2)+3*$A23,1), quarterly!$A:$BZ, MATCH("K", quarterly!$2:$2,0),FALSE) -H$4</f>
        <v>0.20768832400208348</v>
      </c>
      <c r="I23" s="2">
        <f>VLOOKUP(DATE(YEAR(I$2), MONTH(I$2)+3*$A23,1), quarterly!$A:$BZ, MATCH("K", quarterly!$2:$2,0),FALSE) -I$4</f>
        <v>-0.35165975595361232</v>
      </c>
      <c r="J23" s="2">
        <f>VLOOKUP(DATE(YEAR(J$2), MONTH(J$2)+3*$A23,1), quarterly!$A:$BZ, MATCH("K", quarterly!$2:$2,0),FALSE) -J$4</f>
        <v>0.4170742623819077</v>
      </c>
      <c r="K23" s="2">
        <f>VLOOKUP(DATE(YEAR(K$2), MONTH(K$2)+3*$A23,1), quarterly!$A:$BZ, MATCH("K", quarterly!$2:$2,0),FALSE) -K$4</f>
        <v>8.8967572308130904E-2</v>
      </c>
      <c r="L23" s="2">
        <f>VLOOKUP(DATE(YEAR(L$2), MONTH(L$2)+3*$A23,1), quarterly!$A:$BZ, MATCH("K", quarterly!$2:$2,0),FALSE) -L$4</f>
        <v>8.8967572308130904E-2</v>
      </c>
      <c r="M23" s="2">
        <f t="shared" si="9"/>
        <v>-0.52911208857134018</v>
      </c>
      <c r="N23" s="2">
        <f t="shared" si="10"/>
        <v>0.4170742623819077</v>
      </c>
      <c r="O23" s="2">
        <f t="shared" si="4"/>
        <v>0.13764746280041409</v>
      </c>
      <c r="P23" s="2">
        <f t="shared" si="8"/>
        <v>3.2707253214147691E-2</v>
      </c>
      <c r="Q23" s="2">
        <f t="shared" si="5"/>
        <v>0.27351448275545587</v>
      </c>
      <c r="R23" s="2"/>
      <c r="S23" s="2">
        <f>VLOOKUP(DATE(YEAR(S$2),MONTH(S$2)+3*$A23,1),quarterly!$A:$BZ,MATCH("K",quarterly!$2:$2,0),FALSE)-S$4</f>
        <v>-0.52215327900041908</v>
      </c>
      <c r="T23" s="2">
        <f>VLOOKUP(DATE(YEAR(T$2),MONTH(T$2)+3*$A23,1),quarterly!$A:$BZ,MATCH("K",quarterly!$2:$2,0),FALSE)-T$4</f>
        <v>-0.66619467731306747</v>
      </c>
      <c r="U23" s="2">
        <f>VLOOKUP(DATE(YEAR(U$2),MONTH(U$2)+3*$A23,1),quarterly!$A:$BZ,MATCH("K",quarterly!$2:$2,0),FALSE)-U$4</f>
        <v>-0.60993663577715629</v>
      </c>
      <c r="V23" s="2">
        <f>VLOOKUP(DATE(YEAR(V$2),MONTH(V$2)+3*$A23,1),quarterly!$A:$BZ,MATCH("K",quarterly!$2:$2,0),FALSE)-V$4</f>
        <v>-0.1527351312525298</v>
      </c>
      <c r="W23" s="2">
        <f>VLOOKUP(DATE(YEAR(W$2),MONTH(W$2)+3*$A23,1),quarterly!$A:$BZ,MATCH("K",quarterly!$2:$2,0),FALSE)-W$4</f>
        <v>-0.91124364089514298</v>
      </c>
      <c r="X23" s="2">
        <f>VLOOKUP(DATE(YEAR(X$2),MONTH(X$2)+3*$A23,1),quarterly!$A:$BZ,MATCH("K",quarterly!$2:$2,0),FALSE)-X$4</f>
        <v>5.2112567953445321E-2</v>
      </c>
      <c r="Y23" s="2">
        <f>VLOOKUP(DATE(YEAR(Y$2),MONTH(Y$2)+3*$A23,1),quarterly!$A:$BZ,MATCH("K",quarterly!$2:$2,0),FALSE)-Y$4</f>
        <v>-1.0973582123197363</v>
      </c>
      <c r="Z23" s="2">
        <f>VLOOKUP(DATE(YEAR(Z$2),MONTH(Z$2)+3*$A23,1),quarterly!$A:$BZ,MATCH("K",quarterly!$2:$2,0),FALSE)-Z$4</f>
        <v>-0.69688161219896705</v>
      </c>
      <c r="AA23" s="2">
        <f>VLOOKUP(DATE(YEAR(AA$2),MONTH(AA$2)+3*$A23,1),quarterly!$A:$BZ,MATCH("K",quarterly!$2:$2,0),FALSE)-AA$4</f>
        <v>-0.30461677786685382</v>
      </c>
      <c r="AB23" s="2">
        <f>VLOOKUP(DATE(YEAR(AB$2),MONTH(AB$2)+3*$A23,1),quarterly!$A:$BZ,MATCH("K",quarterly!$2:$2,0),FALSE)-AB$4</f>
        <v>-1.3018965320244811</v>
      </c>
      <c r="AC23" s="2">
        <f>VLOOKUP(DATE(YEAR(AC$2),MONTH(AC$2)+3*$A23,1),quarterly!$A:$BZ,MATCH("K",quarterly!$2:$2,0),FALSE)-AC$4</f>
        <v>-1.3018965320244811</v>
      </c>
      <c r="AD23" s="2">
        <f t="shared" si="11"/>
        <v>-1.0973582123197363</v>
      </c>
      <c r="AE23" s="2">
        <f t="shared" si="6"/>
        <v>5.2112567953445321E-2</v>
      </c>
      <c r="AF23" s="2">
        <f t="shared" si="7"/>
        <v>-0.62109039306949076</v>
      </c>
      <c r="AG23" s="2"/>
      <c r="AH23" s="6"/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MATCH("K", quarterly!$2:$2,0),FALSE) -B$4</f>
        <v>-0.30534806375535828</v>
      </c>
      <c r="C24" s="2">
        <f>VLOOKUP(DATE(YEAR(C$2), MONTH(C$2)+3*$A24,1), quarterly!$A:$BZ, MATCH("K", quarterly!$2:$2,0),FALSE) -C$4</f>
        <v>-0.55584387200943597</v>
      </c>
      <c r="D24" s="2">
        <f>VLOOKUP(DATE(YEAR(D$2), MONTH(D$2)+3*$A24,1), quarterly!$A:$BZ, MATCH("K", quarterly!$2:$2,0),FALSE) -D$4</f>
        <v>-0.95600577722882096</v>
      </c>
      <c r="E24" s="2">
        <f>VLOOKUP(DATE(YEAR(E$2), MONTH(E$2)+3*$A24,1), quarterly!$A:$BZ, MATCH("K", quarterly!$2:$2,0),FALSE) -E$4</f>
        <v>0.15040124704572455</v>
      </c>
      <c r="F24" s="2">
        <f>VLOOKUP(DATE(YEAR(F$2), MONTH(F$2)+3*$A24,1), quarterly!$A:$BZ, MATCH("K", quarterly!$2:$2,0),FALSE) -F$4</f>
        <v>0.33314198056927991</v>
      </c>
      <c r="G24" s="2">
        <f>VLOOKUP(DATE(YEAR(G$2), MONTH(G$2)+3*$A24,1), quarterly!$A:$BZ, MATCH("K", quarterly!$2:$2,0),FALSE) -G$4</f>
        <v>0.11576226791842581</v>
      </c>
      <c r="H24" s="2">
        <f>VLOOKUP(DATE(YEAR(H$2), MONTH(H$2)+3*$A24,1), quarterly!$A:$BZ, MATCH("K", quarterly!$2:$2,0),FALSE) -H$4</f>
        <v>0.14063990750976885</v>
      </c>
      <c r="I24" s="2">
        <f>VLOOKUP(DATE(YEAR(I$2), MONTH(I$2)+3*$A24,1), quarterly!$A:$BZ, MATCH("K", quarterly!$2:$2,0),FALSE) -I$4</f>
        <v>-0.67186646025017316</v>
      </c>
      <c r="J24" s="2">
        <f>VLOOKUP(DATE(YEAR(J$2), MONTH(J$2)+3*$A24,1), quarterly!$A:$BZ, MATCH("K", quarterly!$2:$2,0),FALSE) -J$4</f>
        <v>0.31602230853797408</v>
      </c>
      <c r="K24" s="2">
        <f>VLOOKUP(DATE(YEAR(K$2), MONTH(K$2)+3*$A24,1), quarterly!$A:$BZ, MATCH("K", quarterly!$2:$2,0),FALSE) -K$4</f>
        <v>4.2882303401652777E-2</v>
      </c>
      <c r="L24" s="2">
        <f>VLOOKUP(DATE(YEAR(L$2), MONTH(L$2)+3*$A24,1), quarterly!$A:$BZ, MATCH("K", quarterly!$2:$2,0),FALSE) -L$4</f>
        <v>4.2882303401652777E-2</v>
      </c>
      <c r="M24" s="2">
        <f t="shared" si="9"/>
        <v>-0.95600577722882096</v>
      </c>
      <c r="N24" s="2">
        <f t="shared" si="10"/>
        <v>0.33314198056927991</v>
      </c>
      <c r="O24" s="2">
        <f t="shared" si="4"/>
        <v>6.0997650676093258E-2</v>
      </c>
      <c r="P24" s="2">
        <f t="shared" si="8"/>
        <v>-0.17792207585609954</v>
      </c>
      <c r="Q24" s="2">
        <f t="shared" si="5"/>
        <v>0.23689094403952438</v>
      </c>
      <c r="R24" s="2"/>
      <c r="S24" s="2">
        <f>VLOOKUP(DATE(YEAR(S$2),MONTH(S$2)+3*$A24,1),quarterly!$A:$BZ,MATCH("K",quarterly!$2:$2,0),FALSE)-S$4</f>
        <v>-0.61790992711227022</v>
      </c>
      <c r="T24" s="2">
        <f>VLOOKUP(DATE(YEAR(T$2),MONTH(T$2)+3*$A24,1),quarterly!$A:$BZ,MATCH("K",quarterly!$2:$2,0),FALSE)-T$4</f>
        <v>-0.9500473149457368</v>
      </c>
      <c r="U24" s="2">
        <f>VLOOKUP(DATE(YEAR(U$2),MONTH(U$2)+3*$A24,1),quarterly!$A:$BZ,MATCH("K",quarterly!$2:$2,0),FALSE)-U$4</f>
        <v>-0.84823373310987615</v>
      </c>
      <c r="V24" s="2">
        <f>VLOOKUP(DATE(YEAR(V$2),MONTH(V$2)+3*$A24,1),quarterly!$A:$BZ,MATCH("K",quarterly!$2:$2,0),FALSE)-V$4</f>
        <v>-0.27743423220051144</v>
      </c>
      <c r="W24" s="2">
        <f>VLOOKUP(DATE(YEAR(W$2),MONTH(W$2)+3*$A24,1),quarterly!$A:$BZ,MATCH("K",quarterly!$2:$2,0),FALSE)-W$4</f>
        <v>-1.3532653808137736</v>
      </c>
      <c r="X24" s="2">
        <f>VLOOKUP(DATE(YEAR(X$2),MONTH(X$2)+3*$A24,1),quarterly!$A:$BZ,MATCH("K",quarterly!$2:$2,0),FALSE)-X$4</f>
        <v>0.10954209129905523</v>
      </c>
      <c r="Y24" s="2">
        <f>VLOOKUP(DATE(YEAR(Y$2),MONTH(Y$2)+3*$A24,1),quarterly!$A:$BZ,MATCH("K",quarterly!$2:$2,0),FALSE)-Y$4</f>
        <v>-1.3358087343605554</v>
      </c>
      <c r="Z24" s="2">
        <f>VLOOKUP(DATE(YEAR(Z$2),MONTH(Z$2)+3*$A24,1),quarterly!$A:$BZ,MATCH("K",quarterly!$2:$2,0),FALSE)-Z$4</f>
        <v>-1.1027879759536938</v>
      </c>
      <c r="AA24" s="2">
        <f>VLOOKUP(DATE(YEAR(AA$2),MONTH(AA$2)+3*$A24,1),quarterly!$A:$BZ,MATCH("K",quarterly!$2:$2,0),FALSE)-AA$4</f>
        <v>-0.51147395495125103</v>
      </c>
      <c r="AB24" s="2">
        <f>VLOOKUP(DATE(YEAR(AB$2),MONTH(AB$2)+3*$A24,1),quarterly!$A:$BZ,MATCH("K",quarterly!$2:$2,0),FALSE)-AB$4</f>
        <v>-1.8218876729904272</v>
      </c>
      <c r="AC24" s="2">
        <f>VLOOKUP(DATE(YEAR(AC$2),MONTH(AC$2)+3*$A24,1),quarterly!$A:$BZ,MATCH("K",quarterly!$2:$2,0),FALSE)-AC$4</f>
        <v>-1.8218876729904272</v>
      </c>
      <c r="AD24" s="2">
        <f t="shared" si="11"/>
        <v>-1.3532653808137736</v>
      </c>
      <c r="AE24" s="2">
        <f t="shared" si="6"/>
        <v>0.10954209129905523</v>
      </c>
      <c r="AF24" s="2">
        <f t="shared" si="7"/>
        <v>-0.87093068351390401</v>
      </c>
      <c r="AG24" s="2"/>
      <c r="AH24" s="6"/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MATCH("K", quarterly!$2:$2,0),FALSE) -B$4</f>
        <v>-0.59665571424530572</v>
      </c>
      <c r="C25" s="2">
        <f>VLOOKUP(DATE(YEAR(C$2), MONTH(C$2)+3*$A25,1), quarterly!$A:$BZ, MATCH("K", quarterly!$2:$2,0),FALSE) -C$4</f>
        <v>-0.89721056626225471</v>
      </c>
      <c r="D25" s="2">
        <f>VLOOKUP(DATE(YEAR(D$2), MONTH(D$2)+3*$A25,1), quarterly!$A:$BZ, MATCH("K", quarterly!$2:$2,0),FALSE) -D$4</f>
        <v>-1.3322546520571272</v>
      </c>
      <c r="E25" s="2">
        <f>VLOOKUP(DATE(YEAR(E$2), MONTH(E$2)+3*$A25,1), quarterly!$A:$BZ, MATCH("K", quarterly!$2:$2,0),FALSE) -E$4</f>
        <v>7.389887293436681E-2</v>
      </c>
      <c r="F25" s="2">
        <f>VLOOKUP(DATE(YEAR(F$2), MONTH(F$2)+3*$A25,1), quarterly!$A:$BZ, MATCH("K", quarterly!$2:$2,0),FALSE) -F$4</f>
        <v>0.39269287334266689</v>
      </c>
      <c r="G25" s="2">
        <f>VLOOKUP(DATE(YEAR(G$2), MONTH(G$2)+3*$A25,1), quarterly!$A:$BZ, MATCH("K", quarterly!$2:$2,0),FALSE) -G$4</f>
        <v>0.2123749607723926</v>
      </c>
      <c r="H25" s="2">
        <f>VLOOKUP(DATE(YEAR(H$2), MONTH(H$2)+3*$A25,1), quarterly!$A:$BZ, MATCH("K", quarterly!$2:$2,0),FALSE) -H$4</f>
        <v>-0.11728038861129075</v>
      </c>
      <c r="I25" s="2">
        <f>VLOOKUP(DATE(YEAR(I$2), MONTH(I$2)+3*$A25,1), quarterly!$A:$BZ, MATCH("K", quarterly!$2:$2,0),FALSE) -I$4</f>
        <v>-1.0485413681525793</v>
      </c>
      <c r="J25" s="2">
        <f>VLOOKUP(DATE(YEAR(J$2), MONTH(J$2)+3*$A25,1), quarterly!$A:$BZ, MATCH("K", quarterly!$2:$2,0),FALSE) -J$4</f>
        <v>0.18221114200495769</v>
      </c>
      <c r="K25" s="2">
        <f>VLOOKUP(DATE(YEAR(K$2), MONTH(K$2)+3*$A25,1), quarterly!$A:$BZ, MATCH("K", quarterly!$2:$2,0),FALSE) -K$4</f>
        <v>-0.16633510020366327</v>
      </c>
      <c r="L25" s="2">
        <f>VLOOKUP(DATE(YEAR(L$2), MONTH(L$2)+3*$A25,1), quarterly!$A:$BZ, MATCH("K", quarterly!$2:$2,0),FALSE) -L$4</f>
        <v>-0.16633510020366327</v>
      </c>
      <c r="M25" s="2">
        <f t="shared" si="9"/>
        <v>-1.3322546520571272</v>
      </c>
      <c r="N25" s="2">
        <f t="shared" si="10"/>
        <v>0.39269287334266689</v>
      </c>
      <c r="O25" s="2">
        <f t="shared" si="4"/>
        <v>-6.7282715416164179E-2</v>
      </c>
      <c r="P25" s="2">
        <f t="shared" si="8"/>
        <v>-0.43316511307381078</v>
      </c>
      <c r="Q25" s="2">
        <f t="shared" si="5"/>
        <v>0.13770624236568807</v>
      </c>
      <c r="R25" s="2"/>
      <c r="S25" s="2">
        <f>VLOOKUP(DATE(YEAR(S$2),MONTH(S$2)+3*$A25,1),quarterly!$A:$BZ,MATCH("K",quarterly!$2:$2,0),FALSE)-S$4</f>
        <v>-0.65460217683803534</v>
      </c>
      <c r="T25" s="2">
        <f>VLOOKUP(DATE(YEAR(T$2),MONTH(T$2)+3*$A25,1),quarterly!$A:$BZ,MATCH("K",quarterly!$2:$2,0),FALSE)-T$4</f>
        <v>-1.0764586208809284</v>
      </c>
      <c r="U25" s="2">
        <f>VLOOKUP(DATE(YEAR(U$2),MONTH(U$2)+3*$A25,1),quarterly!$A:$BZ,MATCH("K",quarterly!$2:$2,0),FALSE)-U$4</f>
        <v>-0.95596209094916795</v>
      </c>
      <c r="V25" s="2">
        <f>VLOOKUP(DATE(YEAR(V$2),MONTH(V$2)+3*$A25,1),quarterly!$A:$BZ,MATCH("K",quarterly!$2:$2,0),FALSE)-V$4</f>
        <v>-0.57441654077165172</v>
      </c>
      <c r="W25" s="2">
        <f>VLOOKUP(DATE(YEAR(W$2),MONTH(W$2)+3*$A25,1),quarterly!$A:$BZ,MATCH("K",quarterly!$2:$2,0),FALSE)-W$4</f>
        <v>-1.6608900265232363</v>
      </c>
      <c r="X25" s="2"/>
      <c r="Y25" s="2">
        <f>VLOOKUP(DATE(YEAR(Y$2),MONTH(Y$2)+3*$A25,1),quarterly!$A:$BZ,MATCH("K",quarterly!$2:$2,0),FALSE)-Y$4</f>
        <v>-1.2749835807106695</v>
      </c>
      <c r="Z25" s="2">
        <f>VLOOKUP(DATE(YEAR(Z$2),MONTH(Z$2)+3*$A25,1),quarterly!$A:$BZ,MATCH("K",quarterly!$2:$2,0),FALSE)-Z$4</f>
        <v>-1.5941541643905091</v>
      </c>
      <c r="AA25" s="2">
        <f>VLOOKUP(DATE(YEAR(AA$2),MONTH(AA$2)+3*$A25,1),quarterly!$A:$BZ,MATCH("K",quarterly!$2:$2,0),FALSE)-AA$4</f>
        <v>-0.7309173692240325</v>
      </c>
      <c r="AB25" s="2">
        <f>VLOOKUP(DATE(YEAR(AB$2),MONTH(AB$2)+3*$A25,1),quarterly!$A:$BZ,MATCH("K",quarterly!$2:$2,0),FALSE)-AB$4</f>
        <v>-2.2618534139053659</v>
      </c>
      <c r="AC25" s="2">
        <f>VLOOKUP(DATE(YEAR(AC$2),MONTH(AC$2)+3*$A25,1),quarterly!$A:$BZ,MATCH("K",quarterly!$2:$2,0),FALSE)-AC$4</f>
        <v>-2.2618534139053659</v>
      </c>
      <c r="AD25" s="2">
        <f t="shared" si="11"/>
        <v>-1.6608900265232363</v>
      </c>
      <c r="AE25" s="2">
        <f t="shared" si="6"/>
        <v>-0.57441654077165172</v>
      </c>
      <c r="AF25" s="2">
        <f t="shared" si="7"/>
        <v>-1.1982486649103996</v>
      </c>
      <c r="AG25" s="2"/>
      <c r="AH25" s="6"/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MATCH("K", quarterly!$2:$2,0),FALSE) -B$4</f>
        <v>-0.90635215196315422</v>
      </c>
      <c r="C26" s="2">
        <f>VLOOKUP(DATE(YEAR(C$2), MONTH(C$2)+3*$A26,1), quarterly!$A:$BZ, MATCH("K", quarterly!$2:$2,0),FALSE) -C$4</f>
        <v>-1.2220385493225034</v>
      </c>
      <c r="D26" s="2">
        <f>VLOOKUP(DATE(YEAR(D$2), MONTH(D$2)+3*$A26,1), quarterly!$A:$BZ, MATCH("K", quarterly!$2:$2,0),FALSE) -D$4</f>
        <v>-1.5659424130059771</v>
      </c>
      <c r="E26" s="2">
        <f>VLOOKUP(DATE(YEAR(E$2), MONTH(E$2)+3*$A26,1), quarterly!$A:$BZ, MATCH("K", quarterly!$2:$2,0),FALSE) -E$4</f>
        <v>4.3517648392152442E-2</v>
      </c>
      <c r="F26" s="2">
        <f>VLOOKUP(DATE(YEAR(F$2), MONTH(F$2)+3*$A26,1), quarterly!$A:$BZ, MATCH("K", quarterly!$2:$2,0),FALSE) -F$4</f>
        <v>0.15538579256004059</v>
      </c>
      <c r="G26" s="2">
        <f>VLOOKUP(DATE(YEAR(G$2), MONTH(G$2)+3*$A26,1), quarterly!$A:$BZ, MATCH("K", quarterly!$2:$2,0),FALSE) -G$4</f>
        <v>0.26980448411800251</v>
      </c>
      <c r="H26" s="2">
        <f>VLOOKUP(DATE(YEAR(H$2), MONTH(H$2)+3*$A26,1), quarterly!$A:$BZ, MATCH("K", quarterly!$2:$2,0),FALSE) -H$4</f>
        <v>-0.62859506172170776</v>
      </c>
      <c r="I26" s="2">
        <f>VLOOKUP(DATE(YEAR(I$2), MONTH(I$2)+3*$A26,1), quarterly!$A:$BZ, MATCH("K", quarterly!$2:$2,0),FALSE) -I$4</f>
        <v>-1.4544477319073061</v>
      </c>
      <c r="J26" s="2">
        <f>VLOOKUP(DATE(YEAR(J$2), MONTH(J$2)+3*$A26,1), quarterly!$A:$BZ, MATCH("K", quarterly!$2:$2,0),FALSE) -J$4</f>
        <v>1.1405530671120268E-2</v>
      </c>
      <c r="K26" s="2">
        <f>VLOOKUP(DATE(YEAR(K$2), MONTH(K$2)+3*$A26,1), quarterly!$A:$BZ, MATCH("K", quarterly!$2:$2,0),FALSE) -K$4</f>
        <v>-0.6492233592583263</v>
      </c>
      <c r="L26" s="2">
        <f>VLOOKUP(DATE(YEAR(L$2), MONTH(L$2)+3*$A26,1), quarterly!$A:$BZ, MATCH("K", quarterly!$2:$2,0),FALSE) -L$4</f>
        <v>-0.6492233592583263</v>
      </c>
      <c r="M26" s="2">
        <f t="shared" si="9"/>
        <v>-1.5659424130059771</v>
      </c>
      <c r="N26" s="2">
        <f t="shared" si="10"/>
        <v>0.26980448411800251</v>
      </c>
      <c r="O26" s="2">
        <f t="shared" si="4"/>
        <v>-0.32173609959228916</v>
      </c>
      <c r="P26" s="2">
        <f t="shared" si="8"/>
        <v>-0.72152110061809294</v>
      </c>
      <c r="Q26" s="2">
        <f t="shared" si="5"/>
        <v>-0.23660463458083358</v>
      </c>
      <c r="R26" s="2"/>
      <c r="S26" s="2">
        <f>VLOOKUP(DATE(YEAR(S$2),MONTH(S$2)+3*$A26,1),quarterly!$A:$BZ,MATCH("K",quarterly!$2:$2,0),FALSE)-S$4</f>
        <v>-0.60497103642962768</v>
      </c>
      <c r="T26" s="2">
        <f>VLOOKUP(DATE(YEAR(T$2),MONTH(T$2)+3*$A26,1),quarterly!$A:$BZ,MATCH("K",quarterly!$2:$2,0),FALSE)-T$4</f>
        <v>-1.2798033405244258</v>
      </c>
      <c r="U26" s="2">
        <f>VLOOKUP(DATE(YEAR(U$2),MONTH(U$2)+3*$A26,1),quarterly!$A:$BZ,MATCH("K",quarterly!$2:$2,0),FALSE)-U$4</f>
        <v>-1.0970907703979809</v>
      </c>
      <c r="V26" s="2">
        <f>VLOOKUP(DATE(YEAR(V$2),MONTH(V$2)+3*$A26,1),quarterly!$A:$BZ,MATCH("K",quarterly!$2:$2,0),FALSE)-V$4</f>
        <v>-0.84605416940664335</v>
      </c>
      <c r="W26" s="2">
        <f>VLOOKUP(DATE(YEAR(W$2),MONTH(W$2)+3*$A26,1),quarterly!$A:$BZ,MATCH("K",quarterly!$2:$2,0),FALSE)-W$4</f>
        <v>-1.8808714933757384</v>
      </c>
      <c r="X26" s="2"/>
      <c r="Y26" s="2">
        <f>VLOOKUP(DATE(YEAR(Y$2),MONTH(Y$2)+3*$A26,1),quarterly!$A:$BZ,MATCH("K",quarterly!$2:$2,0),FALSE)-Y$4</f>
        <v>-0.83910003046834492</v>
      </c>
      <c r="Z26" s="2">
        <f>VLOOKUP(DATE(YEAR(Z$2),MONTH(Z$2)+3*$A26,1),quarterly!$A:$BZ,MATCH("K",quarterly!$2:$2,0),FALSE)-Z$4</f>
        <v>-2.0435044872830401</v>
      </c>
      <c r="AA26" s="2">
        <f>VLOOKUP(DATE(YEAR(AA$2),MONTH(AA$2)+3*$A26,1),quarterly!$A:$BZ,MATCH("K",quarterly!$2:$2,0),FALSE)-AA$4</f>
        <v>-1.0371288156656355</v>
      </c>
      <c r="AB26" s="2">
        <f>VLOOKUP(DATE(YEAR(AB$2),MONTH(AB$2)+3*$A26,1),quarterly!$A:$BZ,MATCH("K",quarterly!$2:$2,0),FALSE)-AB$4</f>
        <v>-2.6195529425203929</v>
      </c>
      <c r="AC26" s="2">
        <f>VLOOKUP(DATE(YEAR(AC$2),MONTH(AC$2)+3*$A26,1),quarterly!$A:$BZ,MATCH("K",quarterly!$2:$2,0),FALSE)-AC$4</f>
        <v>-2.6195529425203929</v>
      </c>
      <c r="AD26" s="2">
        <f t="shared" si="11"/>
        <v>-2.0435044872830401</v>
      </c>
      <c r="AE26" s="2">
        <f t="shared" si="6"/>
        <v>-0.60497103642962768</v>
      </c>
      <c r="AF26" s="2">
        <f t="shared" si="7"/>
        <v>-1.3608974540079812</v>
      </c>
      <c r="AG26" s="2"/>
      <c r="AH26" s="6"/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MATCH("K", quarterly!$2:$2,0),FALSE) -B$4</f>
        <v>-1.1188089932457248</v>
      </c>
      <c r="C27" s="2">
        <f>VLOOKUP(DATE(YEAR(C$2), MONTH(C$2)+3*$A27,1), quarterly!$A:$BZ, MATCH("K", quarterly!$2:$2,0),FALSE) -C$4</f>
        <v>-1.5058911869551728</v>
      </c>
      <c r="D27" s="2">
        <f>VLOOKUP(DATE(YEAR(D$2), MONTH(D$2)+3*$A27,1), quarterly!$A:$BZ, MATCH("K", quarterly!$2:$2,0),FALSE) -D$4</f>
        <v>-1.804239510338697</v>
      </c>
      <c r="E27" s="2">
        <f>VLOOKUP(DATE(YEAR(E$2), MONTH(E$2)+3*$A27,1), quarterly!$A:$BZ, MATCH("K", quarterly!$2:$2,0),FALSE) -E$4</f>
        <v>-7.8836258318162988E-2</v>
      </c>
      <c r="F27" s="2">
        <f>VLOOKUP(DATE(YEAR(F$2), MONTH(F$2)+3*$A27,1), quarterly!$A:$BZ, MATCH("K", quarterly!$2:$2,0),FALSE) -F$4</f>
        <v>-0.29881166660557357</v>
      </c>
      <c r="G27" s="2"/>
      <c r="H27" s="2">
        <f>VLOOKUP(DATE(YEAR(H$2), MONTH(H$2)+3*$A27,1), quarterly!$A:$BZ, MATCH("K", quarterly!$2:$2,0),FALSE) -H$4</f>
        <v>-1.2841319836791705</v>
      </c>
      <c r="I27" s="2">
        <f>VLOOKUP(DATE(YEAR(I$2), MONTH(I$2)+3*$A27,1), quarterly!$A:$BZ, MATCH("K", quarterly!$2:$2,0),FALSE) -I$4</f>
        <v>-1.9458139203441214</v>
      </c>
      <c r="J27" s="2">
        <f>VLOOKUP(DATE(YEAR(J$2), MONTH(J$2)+3*$A27,1), quarterly!$A:$BZ, MATCH("K", quarterly!$2:$2,0),FALSE) -J$4</f>
        <v>-0.19545164641327695</v>
      </c>
      <c r="K27" s="2">
        <f>VLOOKUP(DATE(YEAR(K$2), MONTH(K$2)+3*$A27,1), quarterly!$A:$BZ, MATCH("K", quarterly!$2:$2,0),FALSE) -K$4</f>
        <v>-1.3150105641374834</v>
      </c>
      <c r="L27" s="2">
        <f>VLOOKUP(DATE(YEAR(L$2), MONTH(L$2)+3*$A27,1), quarterly!$A:$BZ, MATCH("K", quarterly!$2:$2,0),FALSE) -L$4</f>
        <v>-1.3150105641374834</v>
      </c>
      <c r="M27" s="2">
        <f t="shared" si="9"/>
        <v>-1.9458139203441214</v>
      </c>
      <c r="N27" s="2">
        <f t="shared" si="10"/>
        <v>-7.8836258318162988E-2</v>
      </c>
      <c r="O27" s="2">
        <f t="shared" si="4"/>
        <v>-0.85300933991629824</v>
      </c>
      <c r="P27" s="2">
        <f t="shared" si="8"/>
        <v>-1.070632783378699</v>
      </c>
      <c r="Q27" s="2">
        <f t="shared" si="5"/>
        <v>-0.79147182514237202</v>
      </c>
      <c r="R27" s="2"/>
      <c r="S27" s="2">
        <f>VLOOKUP(DATE(YEAR(S$2),MONTH(S$2)+3*$A27,1),quarterly!$A:$BZ,MATCH("K",quarterly!$2:$2,0),FALSE)-S$4</f>
        <v>-0.4294252195898498</v>
      </c>
      <c r="T27" s="2">
        <f>VLOOKUP(DATE(YEAR(T$2),MONTH(T$2)+3*$A27,1),quarterly!$A:$BZ,MATCH("K",quarterly!$2:$2,0),FALSE)-T$4</f>
        <v>-1.366265127565121</v>
      </c>
      <c r="U27" s="2">
        <f>VLOOKUP(DATE(YEAR(U$2),MONTH(U$2)+3*$A27,1),quarterly!$A:$BZ,MATCH("K",quarterly!$2:$2,0),FALSE)-U$4</f>
        <v>-1.178279640827969</v>
      </c>
      <c r="V27" s="2">
        <f>VLOOKUP(DATE(YEAR(V$2),MONTH(V$2)+3*$A27,1),quarterly!$A:$BZ,MATCH("K",quarterly!$2:$2,0),FALSE)-V$4</f>
        <v>-0.9152806498802416</v>
      </c>
      <c r="W27" s="2">
        <f>VLOOKUP(DATE(YEAR(W$2),MONTH(W$2)+3*$A27,1),quarterly!$A:$BZ,MATCH("K",quarterly!$2:$2,0),FALSE)-W$4</f>
        <v>-2.0822421493009582</v>
      </c>
      <c r="X27" s="2"/>
      <c r="Y27" s="2">
        <f>VLOOKUP(DATE(YEAR(Y$2),MONTH(Y$2)+3*$A27,1),quarterly!$A:$BZ,MATCH("K",quarterly!$2:$2,0),FALSE)-Y$4</f>
        <v>-0.46150711255856769</v>
      </c>
      <c r="Z27" s="2">
        <f>VLOOKUP(DATE(YEAR(Z$2),MONTH(Z$2)+3*$A27,1),quarterly!$A:$BZ,MATCH("K",quarterly!$2:$2,0),FALSE)-Z$4</f>
        <v>-2.3610754896887882</v>
      </c>
      <c r="AA27" s="2">
        <f>VLOOKUP(DATE(YEAR(AA$2),MONTH(AA$2)+3*$A27,1),quarterly!$A:$BZ,MATCH("K",quarterly!$2:$2,0),FALSE)-AA$4</f>
        <v>-1.3788997548739959</v>
      </c>
      <c r="AB27" s="2">
        <f>VLOOKUP(DATE(YEAR(AB$2),MONTH(AB$2)+3*$A27,1),quarterly!$A:$BZ,MATCH("K",quarterly!$2:$2,0),FALSE)-AB$4</f>
        <v>-2.9294054282652997</v>
      </c>
      <c r="AC27" s="2">
        <f>VLOOKUP(DATE(YEAR(AC$2),MONTH(AC$2)+3*$A27,1),quarterly!$A:$BZ,MATCH("K",quarterly!$2:$2,0),FALSE)-AC$4</f>
        <v>-2.9294054282652997</v>
      </c>
      <c r="AD27" s="2">
        <f t="shared" si="11"/>
        <v>-2.3610754896887882</v>
      </c>
      <c r="AE27" s="2">
        <f t="shared" si="6"/>
        <v>-0.4294252195898498</v>
      </c>
      <c r="AF27" s="2">
        <f t="shared" si="7"/>
        <v>-1.4558200636167546</v>
      </c>
      <c r="AG27" s="2"/>
      <c r="AH27" s="6"/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MATCH("K", quarterly!$2:$2,0),FALSE) -B$4</f>
        <v>-1.2145656413575758</v>
      </c>
      <c r="C28" s="2">
        <f>VLOOKUP(DATE(YEAR(C$2), MONTH(C$2)+3*$A28,1), quarterly!$A:$BZ, MATCH("K", quarterly!$2:$2,0),FALSE) -C$4</f>
        <v>-1.6323024928903642</v>
      </c>
      <c r="D28" s="2">
        <f>VLOOKUP(DATE(YEAR(D$2), MONTH(D$2)+3*$A28,1), quarterly!$A:$BZ, MATCH("K", quarterly!$2:$2,0),FALSE) -D$4</f>
        <v>-1.9119678681779888</v>
      </c>
      <c r="E28" s="2">
        <f>VLOOKUP(DATE(YEAR(E$2), MONTH(E$2)+3*$A28,1), quarterly!$A:$BZ, MATCH("K", quarterly!$2:$2,0),FALSE) -E$4</f>
        <v>-0.20353535926614463</v>
      </c>
      <c r="F28" s="2">
        <f>VLOOKUP(DATE(YEAR(F$2), MONTH(F$2)+3*$A28,1), quarterly!$A:$BZ, MATCH("K", quarterly!$2:$2,0),FALSE) -F$4</f>
        <v>-0.75585784833510239</v>
      </c>
      <c r="G28" s="2"/>
      <c r="H28" s="2">
        <f>VLOOKUP(DATE(YEAR(H$2), MONTH(H$2)+3*$A28,1), quarterly!$A:$BZ, MATCH("K", quarterly!$2:$2,0),FALSE) -H$4</f>
        <v>-1.7259532740414443</v>
      </c>
      <c r="I28" s="2">
        <f>VLOOKUP(DATE(YEAR(I$2), MONTH(I$2)+3*$A28,1), quarterly!$A:$BZ, MATCH("K", quarterly!$2:$2,0),FALSE) -I$4</f>
        <v>-2.3951642432366524</v>
      </c>
      <c r="J28" s="2">
        <f>VLOOKUP(DATE(YEAR(J$2), MONTH(J$2)+3*$A28,1), quarterly!$A:$BZ, MATCH("K", quarterly!$2:$2,0),FALSE) -J$4</f>
        <v>-0.41489506068605841</v>
      </c>
      <c r="K28" s="2">
        <f>VLOOKUP(DATE(YEAR(K$2), MONTH(K$2)+3*$A28,1), quarterly!$A:$BZ, MATCH("K", quarterly!$2:$2,0),FALSE) -K$4</f>
        <v>-2.0092190949248807</v>
      </c>
      <c r="L28" s="2">
        <f>VLOOKUP(DATE(YEAR(L$2), MONTH(L$2)+3*$A28,1), quarterly!$A:$BZ, MATCH("K", quarterly!$2:$2,0),FALSE) -L$4</f>
        <v>-2.0092190949248807</v>
      </c>
      <c r="M28" s="2">
        <f t="shared" si="9"/>
        <v>-2.3951642432366524</v>
      </c>
      <c r="N28" s="2">
        <f t="shared" si="10"/>
        <v>-0.20353535926614463</v>
      </c>
      <c r="O28" s="2">
        <f t="shared" si="4"/>
        <v>-1.2507708134150473</v>
      </c>
      <c r="P28" s="2">
        <f t="shared" si="8"/>
        <v>-1.4050296519613554</v>
      </c>
      <c r="Q28" s="2">
        <f t="shared" si="5"/>
        <v>-1.2409055611882733</v>
      </c>
      <c r="R28" s="2"/>
      <c r="S28" s="2">
        <f>VLOOKUP(DATE(YEAR(S$2),MONTH(S$2)+3*$A28,1),quarterly!$A:$BZ,MATCH("K",quarterly!$2:$2,0),FALSE)-S$4</f>
        <v>-0.23911645417152538</v>
      </c>
      <c r="T28" s="2">
        <f>VLOOKUP(DATE(YEAR(T$2),MONTH(T$2)+3*$A28,1),quarterly!$A:$BZ,MATCH("K",quarterly!$2:$2,0),FALSE)-T$4</f>
        <v>-1.3331722047349128</v>
      </c>
      <c r="U28" s="2">
        <f>VLOOKUP(DATE(YEAR(U$2),MONTH(U$2)+3*$A28,1),quarterly!$A:$BZ,MATCH("K",quarterly!$2:$2,0),FALSE)-U$4</f>
        <v>-1.3082210186943872</v>
      </c>
      <c r="V28" s="2">
        <f>VLOOKUP(DATE(YEAR(V$2),MONTH(V$2)+3*$A28,1),quarterly!$A:$BZ,MATCH("K",quarterly!$2:$2,0),FALSE)-V$4</f>
        <v>-0.88538668418587074</v>
      </c>
      <c r="W28" s="2">
        <f>VLOOKUP(DATE(YEAR(W$2),MONTH(W$2)+3*$A28,1),quarterly!$A:$BZ,MATCH("K",quarterly!$2:$2,0),FALSE)-W$4</f>
        <v>-2.3297540560559846</v>
      </c>
      <c r="X28" s="2"/>
      <c r="Y28" s="2">
        <f>VLOOKUP(DATE(YEAR(Y$2),MONTH(Y$2)+3*$A28,1),quarterly!$A:$BZ,MATCH("K",quarterly!$2:$2,0),FALSE)-Y$4</f>
        <v>-8.3381507049901327E-2</v>
      </c>
      <c r="Z28" s="2">
        <f>VLOOKUP(DATE(YEAR(Z$2),MONTH(Z$2)+3*$A28,1),quarterly!$A:$BZ,MATCH("K",quarterly!$2:$2,0),FALSE)-Z$4</f>
        <v>-2.6066935639923452</v>
      </c>
      <c r="AA28" s="2">
        <f>VLOOKUP(DATE(YEAR(AA$2),MONTH(AA$2)+3*$A28,1),quarterly!$A:$BZ,MATCH("K",quarterly!$2:$2,0),FALSE)-AA$4</f>
        <v>-1.6942316236470791</v>
      </c>
      <c r="AB28" s="2">
        <f>VLOOKUP(DATE(YEAR(AB$2),MONTH(AB$2)+3*$A28,1),quarterly!$A:$BZ,MATCH("K",quarterly!$2:$2,0),FALSE)-AB$4</f>
        <v>-3.1763874375315284</v>
      </c>
      <c r="AC28" s="2">
        <f>VLOOKUP(DATE(YEAR(AC$2),MONTH(AC$2)+3*$A28,1),quarterly!$A:$BZ,MATCH("K",quarterly!$2:$2,0),FALSE)-AC$4</f>
        <v>-3.1763874375315284</v>
      </c>
      <c r="AD28" s="2">
        <f t="shared" si="11"/>
        <v>-2.6066935639923452</v>
      </c>
      <c r="AE28" s="2">
        <f t="shared" si="6"/>
        <v>-8.3381507049901327E-2</v>
      </c>
      <c r="AF28" s="2">
        <f t="shared" si="7"/>
        <v>-1.5173716166737263</v>
      </c>
      <c r="AG28" s="2"/>
      <c r="AH28" s="6"/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MATCH("K", quarterly!$2:$2,0),FALSE) -B$4</f>
        <v>-1.2512578910833412</v>
      </c>
      <c r="C29" s="2">
        <f>VLOOKUP(DATE(YEAR(C$2), MONTH(C$2)+3*$A29,1), quarterly!$A:$BZ, MATCH("K", quarterly!$2:$2,0),FALSE) -C$4</f>
        <v>-1.8356472125338616</v>
      </c>
      <c r="D29" s="2">
        <f>VLOOKUP(DATE(YEAR(D$2), MONTH(D$2)+3*$A29,1), quarterly!$A:$BZ, MATCH("K", quarterly!$2:$2,0),FALSE) -D$4</f>
        <v>-2.0530965476268017</v>
      </c>
      <c r="E29" s="2">
        <f>VLOOKUP(DATE(YEAR(E$2), MONTH(E$2)+3*$A29,1), quarterly!$A:$BZ, MATCH("K", quarterly!$2:$2,0),FALSE) -E$4</f>
        <v>-0.50051766783728491</v>
      </c>
      <c r="F29" s="2">
        <f>VLOOKUP(DATE(YEAR(F$2), MONTH(F$2)+3*$A29,1), quarterly!$A:$BZ, MATCH("K", quarterly!$2:$2,0),FALSE) -F$4</f>
        <v>-1.197879588253733</v>
      </c>
      <c r="G29" s="2"/>
      <c r="H29" s="2">
        <f>VLOOKUP(DATE(YEAR(H$2), MONTH(H$2)+3*$A29,1), quarterly!$A:$BZ, MATCH("K", quarterly!$2:$2,0),FALSE) -H$4</f>
        <v>-1.9644037960822631</v>
      </c>
      <c r="I29" s="2">
        <f>VLOOKUP(DATE(YEAR(I$2), MONTH(I$2)+3*$A29,1), quarterly!$A:$BZ, MATCH("K", quarterly!$2:$2,0),FALSE) -I$4</f>
        <v>-2.7127352456424005</v>
      </c>
      <c r="J29" s="2">
        <f>VLOOKUP(DATE(YEAR(J$2), MONTH(J$2)+3*$A29,1), quarterly!$A:$BZ, MATCH("K", quarterly!$2:$2,0),FALSE) -J$4</f>
        <v>-0.72110650712766144</v>
      </c>
      <c r="K29" s="2">
        <f>VLOOKUP(DATE(YEAR(K$2), MONTH(K$2)+3*$A29,1), quarterly!$A:$BZ, MATCH("K", quarterly!$2:$2,0),FALSE) -K$4</f>
        <v>-2.6169070961619645</v>
      </c>
      <c r="L29" s="2">
        <f>VLOOKUP(DATE(YEAR(L$2), MONTH(L$2)+3*$A29,1), quarterly!$A:$BZ, MATCH("K", quarterly!$2:$2,0),FALSE) -L$4</f>
        <v>-2.6169070961619645</v>
      </c>
      <c r="M29" s="2">
        <f t="shared" si="9"/>
        <v>-2.7127352456424005</v>
      </c>
      <c r="N29" s="2">
        <f t="shared" si="10"/>
        <v>-0.50051766783728491</v>
      </c>
      <c r="O29" s="2">
        <f t="shared" si="4"/>
        <v>-1.6189249835175514</v>
      </c>
      <c r="P29" s="2">
        <f t="shared" si="8"/>
        <v>-1.716920876385031</v>
      </c>
      <c r="Q29" s="2">
        <f t="shared" si="5"/>
        <v>-1.5811416921679982</v>
      </c>
      <c r="R29" s="2"/>
      <c r="S29" s="2">
        <f>VLOOKUP(DATE(YEAR(S$2),MONTH(S$2)+3*$A29,1),quarterly!$A:$BZ,MATCH("K",quarterly!$2:$2,0),FALSE)-S$4</f>
        <v>-0.15813350907049917</v>
      </c>
      <c r="T29" s="2">
        <f>VLOOKUP(DATE(YEAR(T$2),MONTH(T$2)+3*$A29,1),quarterly!$A:$BZ,MATCH("K",quarterly!$2:$2,0),FALSE)-T$4</f>
        <v>-1.4528512459548355</v>
      </c>
      <c r="U29" s="2">
        <f>VLOOKUP(DATE(YEAR(U$2),MONTH(U$2)+3*$A29,1),quarterly!$A:$BZ,MATCH("K",quarterly!$2:$2,0),FALSE)-U$4</f>
        <v>-1.383535490765788</v>
      </c>
      <c r="V29" s="2">
        <f>VLOOKUP(DATE(YEAR(V$2),MONTH(V$2)+3*$A29,1),quarterly!$A:$BZ,MATCH("K",quarterly!$2:$2,0),FALSE)-V$4</f>
        <v>-0.83077590886899644</v>
      </c>
      <c r="W29" s="2">
        <f>VLOOKUP(DATE(YEAR(W$2),MONTH(W$2)+3*$A29,1),quarterly!$A:$BZ,MATCH("K",quarterly!$2:$2,0),FALSE)-W$4</f>
        <v>-2.5027924796631749</v>
      </c>
      <c r="X29" s="2"/>
      <c r="Y29" s="2">
        <f>VLOOKUP(DATE(YEAR(Y$2),MONTH(Y$2)+3*$A29,1),quarterly!$A:$BZ,MATCH("K",quarterly!$2:$2,0),FALSE)-Y$4</f>
        <v>0.21125223795193437</v>
      </c>
      <c r="Z29" s="2">
        <f>VLOOKUP(DATE(YEAR(Z$2),MONTH(Z$2)+3*$A29,1),quarterly!$A:$BZ,MATCH("K",quarterly!$2:$2,0),FALSE)-Z$4</f>
        <v>-2.7476249399741235</v>
      </c>
      <c r="AA29" s="2">
        <f>VLOOKUP(DATE(YEAR(AA$2),MONTH(AA$2)+3*$A29,1),quarterly!$A:$BZ,MATCH("K",quarterly!$2:$2,0),FALSE)-AA$4</f>
        <v>-1.9175137343586632</v>
      </c>
      <c r="AB29" s="2">
        <f>VLOOKUP(DATE(YEAR(AB$2),MONTH(AB$2)+3*$A29,1),quarterly!$A:$BZ,MATCH("K",quarterly!$2:$2,0),FALSE)-AB$4</f>
        <v>-3.4032775297992748</v>
      </c>
      <c r="AC29" s="2">
        <f>VLOOKUP(DATE(YEAR(AC$2),MONTH(AC$2)+3*$A29,1),quarterly!$A:$BZ,MATCH("K",quarterly!$2:$2,0),FALSE)-AC$4</f>
        <v>-3.4032775297992748</v>
      </c>
      <c r="AD29" s="2">
        <f t="shared" si="11"/>
        <v>-2.7476249399741235</v>
      </c>
      <c r="AE29" s="2">
        <f t="shared" si="6"/>
        <v>0.21125223795193437</v>
      </c>
      <c r="AF29" s="2">
        <f t="shared" si="7"/>
        <v>-1.5761391778337135</v>
      </c>
      <c r="AG29" s="2"/>
      <c r="AH29" s="6"/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MATCH("K", quarterly!$2:$2,0),FALSE) -B$4</f>
        <v>-1.2016267506749334</v>
      </c>
      <c r="C30" s="2">
        <f>VLOOKUP(DATE(YEAR(C$2), MONTH(C$2)+3*$A30,1), quarterly!$A:$BZ, MATCH("K", quarterly!$2:$2,0),FALSE) -C$4</f>
        <v>-1.9221089995745571</v>
      </c>
      <c r="D30" s="2">
        <f>VLOOKUP(DATE(YEAR(D$2), MONTH(D$2)+3*$A30,1), quarterly!$A:$BZ, MATCH("K", quarterly!$2:$2,0),FALSE) -D$4</f>
        <v>-2.1342854180567898</v>
      </c>
      <c r="E30" s="2">
        <f>VLOOKUP(DATE(YEAR(E$2), MONTH(E$2)+3*$A30,1), quarterly!$A:$BZ, MATCH("K", quarterly!$2:$2,0),FALSE) -E$4</f>
        <v>-0.77215529647227654</v>
      </c>
      <c r="F30" s="2">
        <f>VLOOKUP(DATE(YEAR(F$2), MONTH(F$2)+3*$A30,1), quarterly!$A:$BZ, MATCH("K", quarterly!$2:$2,0),FALSE) -F$4</f>
        <v>-1.5055042339631957</v>
      </c>
      <c r="G30" s="2"/>
      <c r="H30" s="2">
        <f>VLOOKUP(DATE(YEAR(H$2), MONTH(H$2)+3*$A30,1), quarterly!$A:$BZ, MATCH("K", quarterly!$2:$2,0),FALSE) -H$4</f>
        <v>-1.9035786424323771</v>
      </c>
      <c r="I30" s="2">
        <f>VLOOKUP(DATE(YEAR(I$2), MONTH(I$2)+3*$A30,1), quarterly!$A:$BZ, MATCH("K", quarterly!$2:$2,0),FALSE) -I$4</f>
        <v>-2.9583533199459575</v>
      </c>
      <c r="J30" s="2">
        <f>VLOOKUP(DATE(YEAR(J$2), MONTH(J$2)+3*$A30,1), quarterly!$A:$BZ, MATCH("K", quarterly!$2:$2,0),FALSE) -J$4</f>
        <v>-1.0628774463360218</v>
      </c>
      <c r="K30" s="2">
        <f>VLOOKUP(DATE(YEAR(K$2), MONTH(K$2)+3*$A30,1), quarterly!$A:$BZ, MATCH("K", quarterly!$2:$2,0),FALSE) -K$4</f>
        <v>-3.1368982371279106</v>
      </c>
      <c r="L30" s="2">
        <f>VLOOKUP(DATE(YEAR(L$2), MONTH(L$2)+3*$A30,1), quarterly!$A:$BZ, MATCH("K", quarterly!$2:$2,0),FALSE) -L$4</f>
        <v>-3.1368982371279106</v>
      </c>
      <c r="M30" s="2">
        <f t="shared" si="9"/>
        <v>-2.9583533199459575</v>
      </c>
      <c r="N30" s="2">
        <f t="shared" si="10"/>
        <v>-0.77215529647227654</v>
      </c>
      <c r="O30" s="2">
        <f t="shared" si="4"/>
        <v>-1.889894529379623</v>
      </c>
      <c r="P30" s="2">
        <f t="shared" si="8"/>
        <v>-2.0106153831409896</v>
      </c>
      <c r="Q30" s="2">
        <f t="shared" si="5"/>
        <v>-1.7045414381977864</v>
      </c>
      <c r="R30" s="2"/>
      <c r="S30" s="2">
        <f>VLOOKUP(DATE(YEAR(S$2),MONTH(S$2)+3*$A30,1),quarterly!$A:$BZ,MATCH("K",quarterly!$2:$2,0),FALSE)-S$4</f>
        <v>-8.8570142927092865E-2</v>
      </c>
      <c r="T30" s="2">
        <f>VLOOKUP(DATE(YEAR(T$2),MONTH(T$2)+3*$A30,1),quarterly!$A:$BZ,MATCH("K",quarterly!$2:$2,0),FALSE)-T$4</f>
        <v>-1.5736853325305042</v>
      </c>
      <c r="U30" s="2">
        <f>VLOOKUP(DATE(YEAR(U$2),MONTH(U$2)+3*$A30,1),quarterly!$A:$BZ,MATCH("K",quarterly!$2:$2,0),FALSE)-U$4</f>
        <v>-1.535084981993567</v>
      </c>
      <c r="V30" s="2">
        <f>VLOOKUP(DATE(YEAR(V$2),MONTH(V$2)+3*$A30,1),quarterly!$A:$BZ,MATCH("K",quarterly!$2:$2,0),FALSE)-V$4</f>
        <v>-0.58608177963528152</v>
      </c>
      <c r="W30" s="2">
        <f>VLOOKUP(DATE(YEAR(W$2),MONTH(W$2)+3*$A30,1),quarterly!$A:$BZ,MATCH("K",quarterly!$2:$2,0),FALSE)-W$4</f>
        <v>-2.5960091250185644</v>
      </c>
      <c r="X30" s="2"/>
      <c r="Y30" s="2">
        <f>VLOOKUP(DATE(YEAR(Y$2),MONTH(Y$2)+3*$A30,1),quarterly!$A:$BZ,MATCH("K",quarterly!$2:$2,0),FALSE)-Y$4</f>
        <v>0.37457033295998055</v>
      </c>
      <c r="Z30" s="2">
        <f>VLOOKUP(DATE(YEAR(Z$2),MONTH(Z$2)+3*$A30,1),quarterly!$A:$BZ,MATCH("K",quarterly!$2:$2,0),FALSE)-Z$4</f>
        <v>-2.9206736473507124</v>
      </c>
      <c r="AA30" s="2">
        <f>VLOOKUP(DATE(YEAR(AA$2),MONTH(AA$2)+3*$A30,1),quarterly!$A:$BZ,MATCH("K",quarterly!$2:$2,0),FALSE)-AA$4</f>
        <v>-2.1048326216223385</v>
      </c>
      <c r="AB30" s="2">
        <f>VLOOKUP(DATE(YEAR(AB$2),MONTH(AB$2)+3*$A30,1),quarterly!$A:$BZ,MATCH("K",quarterly!$2:$2,0),FALSE)-AB$4</f>
        <v>-3.6140395593701413</v>
      </c>
      <c r="AC30" s="2">
        <f>VLOOKUP(DATE(YEAR(AC$2),MONTH(AC$2)+3*$A30,1),quarterly!$A:$BZ,MATCH("K",quarterly!$2:$2,0),FALSE)-AC$4</f>
        <v>-3.6140395593701413</v>
      </c>
      <c r="AD30" s="2">
        <f t="shared" si="11"/>
        <v>-2.9206736473507124</v>
      </c>
      <c r="AE30" s="2">
        <f t="shared" si="6"/>
        <v>0.37457033295998055</v>
      </c>
      <c r="AF30" s="2">
        <f t="shared" si="7"/>
        <v>-1.6271563174986912</v>
      </c>
      <c r="AG30" s="2"/>
      <c r="AH30" s="6"/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MATCH("K", quarterly!$2:$2,0),FALSE) -B$4</f>
        <v>-1.0260809338351555</v>
      </c>
      <c r="C31" s="2">
        <f>VLOOKUP(DATE(YEAR(C$2), MONTH(C$2)+3*$A31,1), quarterly!$A:$BZ, MATCH("K", quarterly!$2:$2,0),FALSE) -C$4</f>
        <v>-1.8890160767443489</v>
      </c>
      <c r="D31" s="2">
        <f>VLOOKUP(DATE(YEAR(D$2), MONTH(D$2)+3*$A31,1), quarterly!$A:$BZ, MATCH("K", quarterly!$2:$2,0),FALSE) -D$4</f>
        <v>-2.2642267959232081</v>
      </c>
      <c r="E31" s="2">
        <f>VLOOKUP(DATE(YEAR(E$2), MONTH(E$2)+3*$A31,1), quarterly!$A:$BZ, MATCH("K", quarterly!$2:$2,0),FALSE) -E$4</f>
        <v>-0.84138177694587479</v>
      </c>
      <c r="F31" s="2">
        <f>VLOOKUP(DATE(YEAR(F$2), MONTH(F$2)+3*$A31,1), quarterly!$A:$BZ, MATCH("K", quarterly!$2:$2,0),FALSE) -F$4</f>
        <v>-1.7254857008156979</v>
      </c>
      <c r="G31" s="2"/>
      <c r="H31" s="2">
        <f>VLOOKUP(DATE(YEAR(H$2), MONTH(H$2)+3*$A31,1), quarterly!$A:$BZ, MATCH("K", quarterly!$2:$2,0),FALSE) -H$4</f>
        <v>-1.4676950921900527</v>
      </c>
      <c r="I31" s="2">
        <f>VLOOKUP(DATE(YEAR(I$2), MONTH(I$2)+3*$A31,1), quarterly!$A:$BZ, MATCH("K", quarterly!$2:$2,0),FALSE) -I$4</f>
        <v>-3.0992846959277358</v>
      </c>
      <c r="J31" s="2">
        <f>VLOOKUP(DATE(YEAR(J$2), MONTH(J$2)+3*$A31,1), quarterly!$A:$BZ, MATCH("K", quarterly!$2:$2,0),FALSE) -J$4</f>
        <v>-1.378209315109105</v>
      </c>
      <c r="K31" s="2">
        <f>VLOOKUP(DATE(YEAR(K$2), MONTH(K$2)+3*$A31,1), quarterly!$A:$BZ, MATCH("K", quarterly!$2:$2,0),FALSE) -K$4</f>
        <v>-3.5768639780428493</v>
      </c>
      <c r="L31" s="2">
        <f>VLOOKUP(DATE(YEAR(L$2), MONTH(L$2)+3*$A31,1), quarterly!$A:$BZ, MATCH("K", quarterly!$2:$2,0),FALSE) -L$4</f>
        <v>-3.5768639780428493</v>
      </c>
      <c r="M31" s="2">
        <f t="shared" si="9"/>
        <v>-3.0992846959277358</v>
      </c>
      <c r="N31" s="2">
        <f t="shared" si="10"/>
        <v>-0.84138177694587479</v>
      </c>
      <c r="O31" s="2">
        <f t="shared" si="4"/>
        <v>-2.014820093171886</v>
      </c>
      <c r="P31" s="2">
        <f t="shared" si="8"/>
        <v>-2.2387470055184204</v>
      </c>
      <c r="Q31" s="2">
        <f t="shared" si="5"/>
        <v>-1.5965903965028754</v>
      </c>
      <c r="R31" s="2"/>
      <c r="S31" s="2">
        <f>VLOOKUP(DATE(YEAR(S$2),MONTH(S$2)+3*$A31,1),quarterly!$A:$BZ,MATCH("K",quarterly!$2:$2,0),FALSE)-S$4</f>
        <v>-2.7726445497962882E-2</v>
      </c>
      <c r="T31" s="2">
        <f>VLOOKUP(DATE(YEAR(T$2),MONTH(T$2)+3*$A31,1),quarterly!$A:$BZ,MATCH("K",quarterly!$2:$2,0),FALSE)-T$4</f>
        <v>-1.9819633345261756</v>
      </c>
      <c r="U31" s="2">
        <f>VLOOKUP(DATE(YEAR(U$2),MONTH(U$2)+3*$A31,1),quarterly!$A:$BZ,MATCH("K",quarterly!$2:$2,0),FALSE)-U$4</f>
        <v>-1.6520210883673585</v>
      </c>
      <c r="V31" s="2">
        <f>VLOOKUP(DATE(YEAR(V$2),MONTH(V$2)+3*$A31,1),quarterly!$A:$BZ,MATCH("K",quarterly!$2:$2,0),FALSE)-V$4</f>
        <v>-0.25431229692798185</v>
      </c>
      <c r="W31" s="2">
        <f>VLOOKUP(DATE(YEAR(W$2),MONTH(W$2)+3*$A31,1),quarterly!$A:$BZ,MATCH("K",quarterly!$2:$2,0),FALSE)-W$4</f>
        <v>-2.6048573177042651</v>
      </c>
      <c r="X31" s="2"/>
      <c r="Y31" s="2">
        <f>VLOOKUP(DATE(YEAR(Y$2),MONTH(Y$2)+3*$A31,1),quarterly!$A:$BZ,MATCH("K",quarterly!$2:$2,0),FALSE)-Y$4</f>
        <v>0.50373215463732302</v>
      </c>
      <c r="Z31" s="2">
        <f>VLOOKUP(DATE(YEAR(Z$2),MONTH(Z$2)+3*$A31,1),quarterly!$A:$BZ,MATCH("K",quarterly!$2:$2,0),FALSE)-Z$4</f>
        <v>-3.1307435146920124</v>
      </c>
      <c r="AA31" s="2">
        <f>VLOOKUP(DATE(YEAR(AA$2),MONTH(AA$2)+3*$A31,1),quarterly!$A:$BZ,MATCH("K",quarterly!$2:$2,0),FALSE)-AA$4</f>
        <v>-2.2964836742400183</v>
      </c>
      <c r="AB31" s="2">
        <f>VLOOKUP(DATE(YEAR(AB$2),MONTH(AB$2)+3*$A31,1),quarterly!$A:$BZ,MATCH("K",quarterly!$2:$2,0),FALSE)-AB$4</f>
        <v>-3.7223974870772678</v>
      </c>
      <c r="AC31" s="2">
        <f>VLOOKUP(DATE(YEAR(AC$2),MONTH(AC$2)+3*$A31,1),quarterly!$A:$BZ,MATCH("K",quarterly!$2:$2,0),FALSE)-AC$4</f>
        <v>-3.7223974870772678</v>
      </c>
      <c r="AD31" s="2">
        <f t="shared" si="11"/>
        <v>-3.1307435146920124</v>
      </c>
      <c r="AE31" s="2">
        <f t="shared" si="6"/>
        <v>0.50373215463732302</v>
      </c>
      <c r="AF31" s="2">
        <f t="shared" si="7"/>
        <v>-1.6851970004884134</v>
      </c>
      <c r="AG31" s="2"/>
      <c r="AH31" s="6"/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MATCH("K", quarterly!$2:$2,0),FALSE) -B$4</f>
        <v>-0.83577216841683111</v>
      </c>
      <c r="C32" s="2">
        <f>VLOOKUP(DATE(YEAR(C$2), MONTH(C$2)+3*$A32,1), quarterly!$A:$BZ, MATCH("K", quarterly!$2:$2,0),FALSE) -C$4</f>
        <v>-2.0086951179642716</v>
      </c>
      <c r="D32" s="2">
        <f>VLOOKUP(DATE(YEAR(D$2), MONTH(D$2)+3*$A32,1), quarterly!$A:$BZ, MATCH("K", quarterly!$2:$2,0),FALSE) -D$4</f>
        <v>-2.3395412679946088</v>
      </c>
      <c r="E32" s="2">
        <f>VLOOKUP(DATE(YEAR(E$2), MONTH(E$2)+3*$A32,1), quarterly!$A:$BZ, MATCH("K", quarterly!$2:$2,0),FALSE) -E$4</f>
        <v>-0.81148781125150393</v>
      </c>
      <c r="F32" s="2">
        <f>VLOOKUP(DATE(YEAR(F$2), MONTH(F$2)+3*$A32,1), quarterly!$A:$BZ, MATCH("K", quarterly!$2:$2,0),FALSE) -F$4</f>
        <v>-1.9268563567409174</v>
      </c>
      <c r="G32" s="2"/>
      <c r="H32" s="2">
        <f>VLOOKUP(DATE(YEAR(H$2), MONTH(H$2)+3*$A32,1), quarterly!$A:$BZ, MATCH("K", quarterly!$2:$2,0),FALSE) -H$4</f>
        <v>-1.0901021742802754</v>
      </c>
      <c r="I32" s="2">
        <f>VLOOKUP(DATE(YEAR(I$2), MONTH(I$2)+3*$A32,1), quarterly!$A:$BZ, MATCH("K", quarterly!$2:$2,0),FALSE) -I$4</f>
        <v>-3.2723334033043248</v>
      </c>
      <c r="J32" s="2">
        <f>VLOOKUP(DATE(YEAR(J$2), MONTH(J$2)+3*$A32,1), quarterly!$A:$BZ, MATCH("K", quarterly!$2:$2,0),FALSE) -J$4</f>
        <v>-1.6014914258206892</v>
      </c>
      <c r="K32" s="2">
        <f>VLOOKUP(DATE(YEAR(K$2), MONTH(K$2)+3*$A32,1), quarterly!$A:$BZ, MATCH("K", quarterly!$2:$2,0),FALSE) -K$4</f>
        <v>-3.9345635066578764</v>
      </c>
      <c r="L32" s="2">
        <f>VLOOKUP(DATE(YEAR(L$2), MONTH(L$2)+3*$A32,1), quarterly!$A:$BZ, MATCH("K", quarterly!$2:$2,0),FALSE) -L$4</f>
        <v>-3.9345635066578764</v>
      </c>
      <c r="M32" s="2">
        <f t="shared" si="9"/>
        <v>-3.2723334033043248</v>
      </c>
      <c r="N32" s="2">
        <f t="shared" si="10"/>
        <v>-0.81148781125150393</v>
      </c>
      <c r="O32" s="2">
        <f t="shared" si="4"/>
        <v>-2.1061391130092648</v>
      </c>
      <c r="P32" s="2">
        <f t="shared" si="8"/>
        <v>-2.436912414562507</v>
      </c>
      <c r="Q32" s="2">
        <f t="shared" si="5"/>
        <v>-1.5084792655105965</v>
      </c>
      <c r="R32" s="2"/>
      <c r="S32" s="2">
        <f>VLOOKUP(DATE(YEAR(S$2),MONTH(S$2)+3*$A32,1),quarterly!$A:$BZ,MATCH("K",quarterly!$2:$2,0),FALSE)-S$4</f>
        <v>-1.0159110048892028E-2</v>
      </c>
      <c r="T32" s="2">
        <f>VLOOKUP(DATE(YEAR(T$2),MONTH(T$2)+3*$A32,1),quarterly!$A:$BZ,MATCH("K",quarterly!$2:$2,0),FALSE)-T$4</f>
        <v>-2.4088570231836566</v>
      </c>
      <c r="U32" s="2">
        <f>VLOOKUP(DATE(YEAR(U$2),MONTH(U$2)+3*$A32,1),quarterly!$A:$BZ,MATCH("K",quarterly!$2:$2,0),FALSE)-U$4</f>
        <v>-1.7423686094584701</v>
      </c>
      <c r="V32" s="2">
        <f>VLOOKUP(DATE(YEAR(V$2),MONTH(V$2)+3*$A32,1),quarterly!$A:$BZ,MATCH("K",quarterly!$2:$2,0),FALSE)-V$4</f>
        <v>4.1488523179956882E-2</v>
      </c>
      <c r="W32" s="2">
        <f>VLOOKUP(DATE(YEAR(W$2),MONTH(W$2)+3*$A32,1),quarterly!$A:$BZ,MATCH("K",quarterly!$2:$2,0),FALSE)-W$4</f>
        <v>-2.6868366715042358</v>
      </c>
      <c r="X32" s="2"/>
      <c r="Y32" s="2">
        <f>VLOOKUP(DATE(YEAR(Y$2),MONTH(Y$2)+3*$A32,1),quarterly!$A:$BZ,MATCH("K",quarterly!$2:$2,0),FALSE)-Y$4</f>
        <v>0.6501352548977557</v>
      </c>
      <c r="Z32" s="2">
        <f>VLOOKUP(DATE(YEAR(Z$2),MONTH(Z$2)+3*$A32,1),quarterly!$A:$BZ,MATCH("K",quarterly!$2:$2,0),FALSE)-Z$4</f>
        <v>-3.3460740740264185</v>
      </c>
      <c r="AA32" s="2">
        <f>VLOOKUP(DATE(YEAR(AA$2),MONTH(AA$2)+3*$A32,1),quarterly!$A:$BZ,MATCH("K",quarterly!$2:$2,0),FALSE)-AA$4</f>
        <v>-2.417999526870612</v>
      </c>
      <c r="AB32" s="2">
        <f>VLOOKUP(DATE(YEAR(AB$2),MONTH(AB$2)+3*$A32,1),quarterly!$A:$BZ,MATCH("K",quarterly!$2:$2,0),FALSE)-AB$4</f>
        <v>-3.7917590803216084</v>
      </c>
      <c r="AC32" s="2">
        <f>VLOOKUP(DATE(YEAR(AC$2),MONTH(AC$2)+3*$A32,1),quarterly!$A:$BZ,MATCH("K",quarterly!$2:$2,0),FALSE)-AC$4</f>
        <v>-3.7917590803216084</v>
      </c>
      <c r="AD32" s="2">
        <f t="shared" si="11"/>
        <v>-3.3460740740264185</v>
      </c>
      <c r="AE32" s="2">
        <f t="shared" si="6"/>
        <v>0.6501352548977557</v>
      </c>
      <c r="AF32" s="2">
        <f t="shared" si="7"/>
        <v>-1.7458255908151312</v>
      </c>
      <c r="AG32" s="2"/>
      <c r="AH32" s="6"/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MATCH("K", quarterly!$2:$2,0),FALSE) -B$4</f>
        <v>-0.75478922331580489</v>
      </c>
      <c r="C33" s="2">
        <f>VLOOKUP(DATE(YEAR(C$2), MONTH(C$2)+3*$A33,1), quarterly!$A:$BZ, MATCH("K", quarterly!$2:$2,0),FALSE) -C$4</f>
        <v>-2.1295292045399403</v>
      </c>
      <c r="D33" s="2">
        <f>VLOOKUP(DATE(YEAR(D$2), MONTH(D$2)+3*$A33,1), quarterly!$A:$BZ, MATCH("K", quarterly!$2:$2,0),FALSE) -D$4</f>
        <v>-2.4910907592223879</v>
      </c>
      <c r="E33" s="2">
        <f>VLOOKUP(DATE(YEAR(E$2), MONTH(E$2)+3*$A33,1), quarterly!$A:$BZ, MATCH("K", quarterly!$2:$2,0),FALSE) -E$4</f>
        <v>-0.75687703593462963</v>
      </c>
      <c r="F33" s="2">
        <f>VLOOKUP(DATE(YEAR(F$2), MONTH(F$2)+3*$A33,1), quarterly!$A:$BZ, MATCH("K", quarterly!$2:$2,0),FALSE) -F$4</f>
        <v>-2.174368263495944</v>
      </c>
      <c r="G33" s="2"/>
      <c r="H33" s="2">
        <f>VLOOKUP(DATE(YEAR(H$2), MONTH(H$2)+3*$A33,1), quarterly!$A:$BZ, MATCH("K", quarterly!$2:$2,0),FALSE) -H$4</f>
        <v>-0.71197656877160909</v>
      </c>
      <c r="I33" s="2">
        <f>VLOOKUP(DATE(YEAR(I$2), MONTH(I$2)+3*$A33,1), quarterly!$A:$BZ, MATCH("K", quarterly!$2:$2,0),FALSE) -I$4</f>
        <v>-3.4824032706456247</v>
      </c>
      <c r="J33" s="2">
        <f>VLOOKUP(DATE(YEAR(J$2), MONTH(J$2)+3*$A33,1), quarterly!$A:$BZ, MATCH("K", quarterly!$2:$2,0),FALSE) -J$4</f>
        <v>-1.7888103130843644</v>
      </c>
      <c r="K33" s="2">
        <f>VLOOKUP(DATE(YEAR(K$2), MONTH(K$2)+3*$A33,1), quarterly!$A:$BZ, MATCH("K", quarterly!$2:$2,0),FALSE) -K$4</f>
        <v>-4.2444159924027831</v>
      </c>
      <c r="L33" s="2">
        <f>VLOOKUP(DATE(YEAR(L$2), MONTH(L$2)+3*$A33,1), quarterly!$A:$BZ, MATCH("K", quarterly!$2:$2,0),FALSE) -L$4</f>
        <v>-4.2444159924027831</v>
      </c>
      <c r="M33" s="2">
        <f t="shared" si="9"/>
        <v>-3.4824032706456247</v>
      </c>
      <c r="N33" s="2">
        <f t="shared" si="10"/>
        <v>-0.71197656877160909</v>
      </c>
      <c r="O33" s="2">
        <f t="shared" si="4"/>
        <v>-2.1931419073891587</v>
      </c>
      <c r="P33" s="2">
        <f t="shared" si="8"/>
        <v>-2.6356067918649946</v>
      </c>
      <c r="Q33" s="2">
        <f t="shared" si="5"/>
        <v>-1.4431724161337764</v>
      </c>
      <c r="R33" s="2"/>
      <c r="S33" s="2">
        <f>VLOOKUP(DATE(YEAR(S$2),MONTH(S$2)+3*$A33,1),quarterly!$A:$BZ,MATCH("K",quarterly!$2:$2,0),FALSE)-S$4</f>
        <v>1.062516551584558E-2</v>
      </c>
      <c r="T33" s="2">
        <f>VLOOKUP(DATE(YEAR(T$2),MONTH(T$2)+3*$A33,1),quarterly!$A:$BZ,MATCH("K",quarterly!$2:$2,0),FALSE)-T$4</f>
        <v>-2.7851058980119627</v>
      </c>
      <c r="U33" s="2">
        <f>VLOOKUP(DATE(YEAR(U$2),MONTH(U$2)+3*$A33,1),quarterly!$A:$BZ,MATCH("K",quarterly!$2:$2,0),FALSE)-U$4</f>
        <v>-1.8033247766128031</v>
      </c>
      <c r="V33" s="2">
        <f>VLOOKUP(DATE(YEAR(V$2),MONTH(V$2)+3*$A33,1),quarterly!$A:$BZ,MATCH("K",quarterly!$2:$2,0),FALSE)-V$4</f>
        <v>0.34138383837621444</v>
      </c>
      <c r="W33" s="2">
        <f>VLOOKUP(DATE(YEAR(W$2),MONTH(W$2)+3*$A33,1),quarterly!$A:$BZ,MATCH("K",quarterly!$2:$2,0),FALSE)-W$4</f>
        <v>-2.701633716708689</v>
      </c>
      <c r="X33" s="2"/>
      <c r="Y33" s="2">
        <f>VLOOKUP(DATE(YEAR(Y$2),MONTH(Y$2)+3*$A33,1),quarterly!$A:$BZ,MATCH("K",quarterly!$2:$2,0),FALSE)-Y$4</f>
        <v>0.75314812066688774</v>
      </c>
      <c r="Z33" s="2">
        <f>VLOOKUP(DATE(YEAR(Z$2),MONTH(Z$2)+3*$A33,1),quarterly!$A:$BZ,MATCH("K",quarterly!$2:$2,0),FALSE)-Z$4</f>
        <v>-3.4974602164459174</v>
      </c>
      <c r="AA33" s="2">
        <f>VLOOKUP(DATE(YEAR(AA$2),MONTH(AA$2)+3*$A33,1),quarterly!$A:$BZ,MATCH("K",quarterly!$2:$2,0),FALSE)-AA$4</f>
        <v>-2.4339863183367232</v>
      </c>
      <c r="AB33" s="2">
        <f>VLOOKUP(DATE(YEAR(AB$2),MONTH(AB$2)+3*$A33,1),quarterly!$A:$BZ,MATCH("K",quarterly!$2:$2,0),FALSE)-AB$4</f>
        <v>-3.8601278586255905</v>
      </c>
      <c r="AC33" s="2">
        <f>VLOOKUP(DATE(YEAR(AC$2),MONTH(AC$2)+3*$A33,1),quarterly!$A:$BZ,MATCH("K",quarterly!$2:$2,0),FALSE)-AC$4</f>
        <v>-3.8601278586255905</v>
      </c>
      <c r="AD33" s="2">
        <f t="shared" si="11"/>
        <v>-3.4974602164459174</v>
      </c>
      <c r="AE33" s="2">
        <f t="shared" si="6"/>
        <v>0.75314812066688774</v>
      </c>
      <c r="AF33" s="2">
        <f t="shared" si="7"/>
        <v>-1.7751646289091931</v>
      </c>
      <c r="AG33" s="2"/>
      <c r="AH33" s="6"/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MATCH("K", quarterly!$2:$2,0),FALSE) -B$4</f>
        <v>-0.68522585717239859</v>
      </c>
      <c r="C34" s="2">
        <f>VLOOKUP(DATE(YEAR(C$2), MONTH(C$2)+3*$A34,1), quarterly!$A:$BZ, MATCH("K", quarterly!$2:$2,0),FALSE) -C$4</f>
        <v>-2.5378072065356116</v>
      </c>
      <c r="D34" s="2">
        <f>VLOOKUP(DATE(YEAR(D$2), MONTH(D$2)+3*$A34,1), quarterly!$A:$BZ, MATCH("K", quarterly!$2:$2,0),FALSE) -D$4</f>
        <v>-2.6080268655961794</v>
      </c>
      <c r="E34" s="2">
        <f>VLOOKUP(DATE(YEAR(E$2), MONTH(E$2)+3*$A34,1), quarterly!$A:$BZ, MATCH("K", quarterly!$2:$2,0),FALSE) -E$4</f>
        <v>-0.51218290670091471</v>
      </c>
      <c r="F34" s="2">
        <f>VLOOKUP(DATE(YEAR(F$2), MONTH(F$2)+3*$A34,1), quarterly!$A:$BZ, MATCH("K", quarterly!$2:$2,0),FALSE) -F$4</f>
        <v>-2.3474066871031343</v>
      </c>
      <c r="G34" s="2"/>
      <c r="H34" s="2">
        <f>VLOOKUP(DATE(YEAR(H$2), MONTH(H$2)+3*$A34,1), quarterly!$A:$BZ, MATCH("K", quarterly!$2:$2,0),FALSE) -H$4</f>
        <v>-0.41734282376977339</v>
      </c>
      <c r="I34" s="2">
        <f>VLOOKUP(DATE(YEAR(I$2), MONTH(I$2)+3*$A34,1), quarterly!$A:$BZ, MATCH("K", quarterly!$2:$2,0),FALSE) -I$4</f>
        <v>-3.6977338299800309</v>
      </c>
      <c r="J34" s="2">
        <f>VLOOKUP(DATE(YEAR(J$2), MONTH(J$2)+3*$A34,1), quarterly!$A:$BZ, MATCH("K", quarterly!$2:$2,0),FALSE) -J$4</f>
        <v>-1.9804613657020442</v>
      </c>
      <c r="K34" s="2">
        <f>VLOOKUP(DATE(YEAR(K$2), MONTH(K$2)+3*$A34,1), quarterly!$A:$BZ, MATCH("K", quarterly!$2:$2,0),FALSE) -K$4</f>
        <v>-4.4913980016690118</v>
      </c>
      <c r="L34" s="2">
        <f>VLOOKUP(DATE(YEAR(L$2), MONTH(L$2)+3*$A34,1), quarterly!$A:$BZ, MATCH("K", quarterly!$2:$2,0),FALSE) -L$4</f>
        <v>-4.4913980016690118</v>
      </c>
      <c r="M34" s="2">
        <f t="shared" si="9"/>
        <v>-3.6977338299800309</v>
      </c>
      <c r="N34" s="2">
        <f t="shared" si="10"/>
        <v>-0.41734282376977339</v>
      </c>
      <c r="O34" s="2">
        <f t="shared" si="4"/>
        <v>-2.2410876024874851</v>
      </c>
      <c r="P34" s="2">
        <f t="shared" si="8"/>
        <v>-2.8390975978410378</v>
      </c>
      <c r="Q34" s="2">
        <f t="shared" si="5"/>
        <v>-1.3823747554364538</v>
      </c>
      <c r="R34" s="2"/>
      <c r="S34" s="2">
        <f>VLOOKUP(DATE(YEAR(S$2),MONTH(S$2)+3*$A34,1),quarterly!$A:$BZ,MATCH("K",quarterly!$2:$2,0),FALSE)-S$4</f>
        <v>1.9443346085759927E-2</v>
      </c>
      <c r="T34" s="2">
        <f>VLOOKUP(DATE(YEAR(T$2),MONTH(T$2)+3*$A34,1),quarterly!$A:$BZ,MATCH("K",quarterly!$2:$2,0),FALSE)-T$4</f>
        <v>-3.0187936589608126</v>
      </c>
      <c r="U34" s="2">
        <f>VLOOKUP(DATE(YEAR(U$2),MONTH(U$2)+3*$A34,1),quarterly!$A:$BZ,MATCH("K",quarterly!$2:$2,0),FALSE)-U$4</f>
        <v>-1.8377673133343635</v>
      </c>
      <c r="V34" s="2">
        <f>VLOOKUP(DATE(YEAR(V$2),MONTH(V$2)+3*$A34,1),quarterly!$A:$BZ,MATCH("K",quarterly!$2:$2,0),FALSE)-V$4</f>
        <v>0.53886702240712592</v>
      </c>
      <c r="W34" s="2">
        <f>VLOOKUP(DATE(YEAR(W$2),MONTH(W$2)+3*$A34,1),quarterly!$A:$BZ,MATCH("K",quarterly!$2:$2,0),FALSE)-W$4</f>
        <v>-2.6992176327537685</v>
      </c>
      <c r="X34" s="2"/>
      <c r="Y34" s="2">
        <f>VLOOKUP(DATE(YEAR(Y$2),MONTH(Y$2)+3*$A34,1),quarterly!$A:$BZ,MATCH("K",quarterly!$2:$2,0),FALSE)-Y$4</f>
        <v>0.88418794336071582</v>
      </c>
      <c r="Z34" s="2">
        <f>VLOOKUP(DATE(YEAR(Z$2),MONTH(Z$2)+3*$A34,1),quarterly!$A:$BZ,MATCH("K",quarterly!$2:$2,0),FALSE)-Z$4</f>
        <v>-3.5829445257512385</v>
      </c>
      <c r="AA34" s="2">
        <f>VLOOKUP(DATE(YEAR(AA$2),MONTH(AA$2)+3*$A34,1),quarterly!$A:$BZ,MATCH("K",quarterly!$2:$2,0),FALSE)-AA$4</f>
        <v>-2.3343902878621741</v>
      </c>
      <c r="AB34" s="2">
        <f>VLOOKUP(DATE(YEAR(AB$2),MONTH(AB$2)+3*$A34,1),quarterly!$A:$BZ,MATCH("K",quarterly!$2:$2,0),FALSE)-AB$4</f>
        <v>-3.9142909449065693</v>
      </c>
      <c r="AC34" s="2">
        <f>VLOOKUP(DATE(YEAR(AC$2),MONTH(AC$2)+3*$A34,1),quarterly!$A:$BZ,MATCH("K",quarterly!$2:$2,0),FALSE)-AC$4</f>
        <v>-3.9142909449065693</v>
      </c>
      <c r="AD34" s="2">
        <f t="shared" si="11"/>
        <v>-3.5829445257512385</v>
      </c>
      <c r="AE34" s="2">
        <f t="shared" si="6"/>
        <v>0.88418794336071582</v>
      </c>
      <c r="AF34" s="2">
        <f t="shared" si="7"/>
        <v>-1.7716562279683694</v>
      </c>
      <c r="AG34" s="2"/>
      <c r="AH34" s="6"/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MATCH("K", quarterly!$2:$2,0),FALSE) -B$4</f>
        <v>-0.62438215974326861</v>
      </c>
      <c r="C35" s="2">
        <f>VLOOKUP(DATE(YEAR(C$2), MONTH(C$2)+3*$A35,1), quarterly!$A:$BZ, MATCH("K", quarterly!$2:$2,0),FALSE) -C$4</f>
        <v>-2.9647008951930927</v>
      </c>
      <c r="D35" s="2">
        <f>VLOOKUP(DATE(YEAR(D$2), MONTH(D$2)+3*$A35,1), quarterly!$A:$BZ, MATCH("K", quarterly!$2:$2,0),FALSE) -D$4</f>
        <v>-2.6983743866872909</v>
      </c>
      <c r="E35" s="2">
        <f>VLOOKUP(DATE(YEAR(E$2), MONTH(E$2)+3*$A35,1), quarterly!$A:$BZ, MATCH("K", quarterly!$2:$2,0),FALSE) -E$4</f>
        <v>-0.18041342399361504</v>
      </c>
      <c r="F35" s="2">
        <f>VLOOKUP(DATE(YEAR(F$2), MONTH(F$2)+3*$A35,1), quarterly!$A:$BZ, MATCH("K", quarterly!$2:$2,0),FALSE) -F$4</f>
        <v>-2.4406233324585238</v>
      </c>
      <c r="G35" s="2"/>
      <c r="H35" s="2">
        <f>VLOOKUP(DATE(YEAR(H$2), MONTH(H$2)+3*$A35,1), quarterly!$A:$BZ, MATCH("K", quarterly!$2:$2,0),FALSE) -H$4</f>
        <v>-0.25402472876172721</v>
      </c>
      <c r="I35" s="2">
        <f>VLOOKUP(DATE(YEAR(I$2), MONTH(I$2)+3*$A35,1), quarterly!$A:$BZ, MATCH("K", quarterly!$2:$2,0),FALSE) -I$4</f>
        <v>-3.8491199723995297</v>
      </c>
      <c r="J35" s="2">
        <f>VLOOKUP(DATE(YEAR(J$2), MONTH(J$2)+3*$A35,1), quarterly!$A:$BZ, MATCH("K", quarterly!$2:$2,0),FALSE) -J$4</f>
        <v>-2.101977218332638</v>
      </c>
      <c r="K35" s="2">
        <f>VLOOKUP(DATE(YEAR(K$2), MONTH(K$2)+3*$A35,1), quarterly!$A:$BZ, MATCH("K", quarterly!$2:$2,0),FALSE) -K$4</f>
        <v>-4.7182880939367582</v>
      </c>
      <c r="L35" s="2">
        <f>VLOOKUP(DATE(YEAR(L$2), MONTH(L$2)+3*$A35,1), quarterly!$A:$BZ, MATCH("K", quarterly!$2:$2,0),FALSE) -L$4</f>
        <v>-4.7182880939367582</v>
      </c>
      <c r="M35" s="2">
        <f t="shared" si="9"/>
        <v>-3.8491199723995297</v>
      </c>
      <c r="N35" s="2">
        <f t="shared" si="10"/>
        <v>-0.18041342399361504</v>
      </c>
      <c r="O35" s="2">
        <f t="shared" si="4"/>
        <v>-2.2574077949804652</v>
      </c>
      <c r="P35" s="2">
        <f t="shared" si="8"/>
        <v>-2.9755485953660838</v>
      </c>
      <c r="Q35" s="2">
        <f t="shared" si="5"/>
        <v>-1.3473240306101255</v>
      </c>
      <c r="R35" s="2"/>
      <c r="S35" s="2">
        <f>VLOOKUP(DATE(YEAR(S$2),MONTH(S$2)+3*$A35,1),quarterly!$A:$BZ,MATCH("K",quarterly!$2:$2,0),FALSE)-S$4</f>
        <v>-4.3276513396015348E-2</v>
      </c>
      <c r="T35" s="2">
        <f>VLOOKUP(DATE(YEAR(T$2),MONTH(T$2)+3*$A35,1),quarterly!$A:$BZ,MATCH("K",quarterly!$2:$2,0),FALSE)-T$4</f>
        <v>-3.2570907562935325</v>
      </c>
      <c r="U35" s="2">
        <f>VLOOKUP(DATE(YEAR(U$2),MONTH(U$2)+3*$A35,1),quarterly!$A:$BZ,MATCH("K",quarterly!$2:$2,0),FALSE)-U$4</f>
        <v>-1.8274004945038114</v>
      </c>
      <c r="V35" s="2">
        <f>VLOOKUP(DATE(YEAR(V$2),MONTH(V$2)+3*$A35,1),quarterly!$A:$BZ,MATCH("K",quarterly!$2:$2,0),FALSE)-V$4</f>
        <v>0.6807244798850427</v>
      </c>
      <c r="W35" s="2">
        <f>VLOOKUP(DATE(YEAR(W$2),MONTH(W$2)+3*$A35,1),quarterly!$A:$BZ,MATCH("K",quarterly!$2:$2,0),FALSE)-W$4</f>
        <v>-2.5120532127236945</v>
      </c>
      <c r="X35" s="2"/>
      <c r="Y35" s="2">
        <f>VLOOKUP(DATE(YEAR(Y$2),MONTH(Y$2)+3*$A35,1),quarterly!$A:$BZ,MATCH("K",quarterly!$2:$2,0),FALSE)-Y$4</f>
        <v>0.9007963083792474</v>
      </c>
      <c r="Z35" s="2">
        <f>VLOOKUP(DATE(YEAR(Z$2),MONTH(Z$2)+3*$A35,1),quarterly!$A:$BZ,MATCH("K",quarterly!$2:$2,0),FALSE)-Z$4</f>
        <v>-3.722760941141332</v>
      </c>
      <c r="AA35" s="2">
        <f>VLOOKUP(DATE(YEAR(AA$2),MONTH(AA$2)+3*$A35,1),quarterly!$A:$BZ,MATCH("K",quarterly!$2:$2,0),FALSE)-AA$4</f>
        <v>-2.288780649995334</v>
      </c>
      <c r="AB35" s="2">
        <f>VLOOKUP(DATE(YEAR(AB$2),MONTH(AB$2)+3*$A35,1),quarterly!$A:$BZ,MATCH("K",quarterly!$2:$2,0),FALSE)-AB$4</f>
        <v>-4.0398685528516545</v>
      </c>
      <c r="AC35" s="2">
        <f>VLOOKUP(DATE(YEAR(AC$2),MONTH(AC$2)+3*$A35,1),quarterly!$A:$BZ,MATCH("K",quarterly!$2:$2,0),FALSE)-AC$4</f>
        <v>-4.0398685528516545</v>
      </c>
      <c r="AD35" s="2">
        <f t="shared" si="11"/>
        <v>-3.722760941141332</v>
      </c>
      <c r="AE35" s="2">
        <f t="shared" si="6"/>
        <v>0.9007963083792474</v>
      </c>
      <c r="AF35" s="2">
        <f t="shared" si="7"/>
        <v>-1.7899678147378983</v>
      </c>
      <c r="AG35" s="2"/>
      <c r="AH35" s="6"/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MATCH("K", quarterly!$2:$2,0),FALSE) -B$4</f>
        <v>-0.60681482429419775</v>
      </c>
      <c r="C36" s="2">
        <f>VLOOKUP(DATE(YEAR(C$2), MONTH(C$2)+3*$A36,1), quarterly!$A:$BZ, MATCH("K", quarterly!$2:$2,0),FALSE) -C$4</f>
        <v>-3.3409497700213988</v>
      </c>
      <c r="D36" s="2">
        <f>VLOOKUP(DATE(YEAR(D$2), MONTH(D$2)+3*$A36,1), quarterly!$A:$BZ, MATCH("K", quarterly!$2:$2,0),FALSE) -D$4</f>
        <v>-2.759330553841624</v>
      </c>
      <c r="E36" s="2">
        <f>VLOOKUP(DATE(YEAR(E$2), MONTH(E$2)+3*$A36,1), quarterly!$A:$BZ, MATCH("K", quarterly!$2:$2,0),FALSE) -E$4</f>
        <v>0.11538739611432369</v>
      </c>
      <c r="F36" s="2">
        <f>VLOOKUP(DATE(YEAR(F$2), MONTH(F$2)+3*$A36,1), quarterly!$A:$BZ, MATCH("K", quarterly!$2:$2,0),FALSE) -F$4</f>
        <v>-2.4494715251442245</v>
      </c>
      <c r="G36" s="2"/>
      <c r="H36" s="2">
        <f>VLOOKUP(DATE(YEAR(H$2), MONTH(H$2)+3*$A36,1), quarterly!$A:$BZ, MATCH("K", quarterly!$2:$2,0),FALSE) -H$4</f>
        <v>-0.12486290708438474</v>
      </c>
      <c r="I36" s="2">
        <f>VLOOKUP(DATE(YEAR(I$2), MONTH(I$2)+3*$A36,1), quarterly!$A:$BZ, MATCH("K", quarterly!$2:$2,0),FALSE) -I$4</f>
        <v>-3.9346042817048508</v>
      </c>
      <c r="J36" s="2">
        <f>VLOOKUP(DATE(YEAR(J$2), MONTH(J$2)+3*$A36,1), quarterly!$A:$BZ, MATCH("K", quarterly!$2:$2,0),FALSE) -J$4</f>
        <v>-2.1179640097987491</v>
      </c>
      <c r="K36" s="2">
        <f>VLOOKUP(DATE(YEAR(K$2), MONTH(K$2)+3*$A36,1), quarterly!$A:$BZ, MATCH("K", quarterly!$2:$2,0),FALSE) -K$4</f>
        <v>-4.9290501235076247</v>
      </c>
      <c r="L36" s="2">
        <f>VLOOKUP(DATE(YEAR(L$2), MONTH(L$2)+3*$A36,1), quarterly!$A:$BZ, MATCH("K", quarterly!$2:$2,0),FALSE) -L$4</f>
        <v>-4.9290501235076247</v>
      </c>
      <c r="M36" s="2">
        <f t="shared" si="9"/>
        <v>-3.9346042817048508</v>
      </c>
      <c r="N36" s="2">
        <f t="shared" si="10"/>
        <v>0.11538739611432369</v>
      </c>
      <c r="O36" s="2">
        <f t="shared" si="4"/>
        <v>-2.2400942418542518</v>
      </c>
      <c r="P36" s="2">
        <f t="shared" si="8"/>
        <v>-3.0262841457517999</v>
      </c>
      <c r="Q36" s="2">
        <f t="shared" si="5"/>
        <v>-1.2871672161143046</v>
      </c>
      <c r="R36" s="2"/>
      <c r="S36" s="2">
        <f>VLOOKUP(DATE(YEAR(S$2),MONTH(S$2)+3*$A36,1),quarterly!$A:$BZ,MATCH("K",quarterly!$2:$2,0),FALSE)-S$4</f>
        <v>-0.20403170983221042</v>
      </c>
      <c r="T36" s="2">
        <f>VLOOKUP(DATE(YEAR(T$2),MONTH(T$2)+3*$A36,1),quarterly!$A:$BZ,MATCH("K",quarterly!$2:$2,0),FALSE)-T$4</f>
        <v>-3.3648191141328243</v>
      </c>
      <c r="U36" s="2">
        <f>VLOOKUP(DATE(YEAR(U$2),MONTH(U$2)+3*$A36,1),quarterly!$A:$BZ,MATCH("K",quarterly!$2:$2,0),FALSE)-U$4</f>
        <v>-1.7863797122271168</v>
      </c>
      <c r="V36" s="2">
        <f>VLOOKUP(DATE(YEAR(V$2),MONTH(V$2)+3*$A36,1),quarterly!$A:$BZ,MATCH("K",quarterly!$2:$2,0),FALSE)-V$4</f>
        <v>0.67452581894549435</v>
      </c>
      <c r="W36" s="2">
        <f>VLOOKUP(DATE(YEAR(W$2),MONTH(W$2)+3*$A36,1),quarterly!$A:$BZ,MATCH("K",quarterly!$2:$2,0),FALSE)-W$4</f>
        <v>-2.2502537758408199</v>
      </c>
      <c r="X36" s="2"/>
      <c r="Y36" s="2">
        <f>VLOOKUP(DATE(YEAR(Y$2),MONTH(Y$2)+3*$A36,1),quarterly!$A:$BZ,MATCH("K",quarterly!$2:$2,0),FALSE)-Y$4</f>
        <v>0.79170101407368088</v>
      </c>
      <c r="Z36" s="2">
        <f>VLOOKUP(DATE(YEAR(Z$2),MONTH(Z$2)+3*$A36,1),quarterly!$A:$BZ,MATCH("K",quarterly!$2:$2,0),FALSE)-Z$4</f>
        <v>-3.8259517536199548</v>
      </c>
      <c r="AA36" s="2">
        <f>VLOOKUP(DATE(YEAR(AA$2),MONTH(AA$2)+3*$A36,1),quarterly!$A:$BZ,MATCH("K",quarterly!$2:$2,0),FALSE)-AA$4</f>
        <v>-2.2119762739820534</v>
      </c>
      <c r="AB36" s="2">
        <f>VLOOKUP(DATE(YEAR(AB$2),MONTH(AB$2)+3*$A36,1),quarterly!$A:$BZ,MATCH("K",quarterly!$2:$2,0),FALSE)-AB$4</f>
        <v>-4.0678628552699498</v>
      </c>
      <c r="AC36" s="2">
        <f>VLOOKUP(DATE(YEAR(AC$2),MONTH(AC$2)+3*$A36,1),quarterly!$A:$BZ,MATCH("K",quarterly!$2:$2,0),FALSE)-AC$4</f>
        <v>-4.0678628552699498</v>
      </c>
      <c r="AD36" s="2">
        <f t="shared" si="11"/>
        <v>-3.8259517536199548</v>
      </c>
      <c r="AE36" s="2">
        <f t="shared" si="6"/>
        <v>0.79170101407368088</v>
      </c>
      <c r="AF36" s="2">
        <f t="shared" si="7"/>
        <v>-1.8050053735428615</v>
      </c>
      <c r="AG36" s="2"/>
      <c r="AH36" s="6"/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MATCH("K", quarterly!$2:$2,0),FALSE) -B$4</f>
        <v>-0.58603054872946014</v>
      </c>
      <c r="C37" s="2">
        <f>VLOOKUP(DATE(YEAR(C$2), MONTH(C$2)+3*$A37,1), quarterly!$A:$BZ, MATCH("K", quarterly!$2:$2,0),FALSE) -C$4</f>
        <v>-3.5746375309702487</v>
      </c>
      <c r="D37" s="2">
        <f>VLOOKUP(DATE(YEAR(D$2), MONTH(D$2)+3*$A37,1), quarterly!$A:$BZ, MATCH("K", quarterly!$2:$2,0),FALSE) -D$4</f>
        <v>-2.7937730905631843</v>
      </c>
      <c r="E37" s="2">
        <f>VLOOKUP(DATE(YEAR(E$2), MONTH(E$2)+3*$A37,1), quarterly!$A:$BZ, MATCH("K", quarterly!$2:$2,0),FALSE) -E$4</f>
        <v>0.41528271131058125</v>
      </c>
      <c r="F37" s="2">
        <f>VLOOKUP(DATE(YEAR(F$2), MONTH(F$2)+3*$A37,1), quarterly!$A:$BZ, MATCH("K", quarterly!$2:$2,0),FALSE) -F$4</f>
        <v>-2.5314508789441952</v>
      </c>
      <c r="G37" s="2"/>
      <c r="H37" s="2">
        <f>VLOOKUP(DATE(YEAR(H$2), MONTH(H$2)+3*$A37,1), quarterly!$A:$BZ, MATCH("K", quarterly!$2:$2,0),FALSE) -H$4</f>
        <v>2.1540193176047939E-2</v>
      </c>
      <c r="I37" s="2">
        <f>VLOOKUP(DATE(YEAR(I$2), MONTH(I$2)+3*$A37,1), quarterly!$A:$BZ, MATCH("K", quarterly!$2:$2,0),FALSE) -I$4</f>
        <v>-4.0744206970949444</v>
      </c>
      <c r="J37" s="2">
        <f>VLOOKUP(DATE(YEAR(J$2), MONTH(J$2)+3*$A37,1), quarterly!$A:$BZ, MATCH("K", quarterly!$2:$2,0),FALSE) -J$4</f>
        <v>-2.0183679793242</v>
      </c>
      <c r="K37" s="2">
        <f>VLOOKUP(DATE(YEAR(K$2), MONTH(K$2)+3*$A37,1), quarterly!$A:$BZ, MATCH("K", quarterly!$2:$2,0),FALSE) -K$4</f>
        <v>-5.0374080512147508</v>
      </c>
      <c r="L37" s="2">
        <f>VLOOKUP(DATE(YEAR(L$2), MONTH(L$2)+3*$A37,1), quarterly!$A:$BZ, MATCH("K", quarterly!$2:$2,0),FALSE) -L$4</f>
        <v>-5.0374080512147508</v>
      </c>
      <c r="M37" s="2">
        <f t="shared" si="9"/>
        <v>-4.0744206970949444</v>
      </c>
      <c r="N37" s="2">
        <f t="shared" si="10"/>
        <v>0.41528271131058125</v>
      </c>
      <c r="O37" s="2">
        <f t="shared" si="4"/>
        <v>-2.2041374503485769</v>
      </c>
      <c r="P37" s="2">
        <f t="shared" si="8"/>
        <v>-3.0463943382095722</v>
      </c>
      <c r="Q37" s="2">
        <f t="shared" si="5"/>
        <v>-1.2549553428840736</v>
      </c>
      <c r="R37" s="2"/>
      <c r="S37" s="2">
        <f>VLOOKUP(DATE(YEAR(S$2),MONTH(S$2)+3*$A37,1),quarterly!$A:$BZ,MATCH("K",quarterly!$2:$2,0),FALSE)-S$4</f>
        <v>-0.53640052592367604</v>
      </c>
      <c r="T37" s="2">
        <f>VLOOKUP(DATE(YEAR(T$2),MONTH(T$2)+3*$A37,1),quarterly!$A:$BZ,MATCH("K",quarterly!$2:$2,0),FALSE)-T$4</f>
        <v>-3.5059477935816372</v>
      </c>
      <c r="U37" s="2">
        <f>VLOOKUP(DATE(YEAR(U$2),MONTH(U$2)+3*$A37,1),quarterly!$A:$BZ,MATCH("K",quarterly!$2:$2,0),FALSE)-U$4</f>
        <v>-1.6244069941571337</v>
      </c>
      <c r="V37" s="2">
        <f>VLOOKUP(DATE(YEAR(V$2),MONTH(V$2)+3*$A37,1),quarterly!$A:$BZ,MATCH("K",quarterly!$2:$2,0),FALSE)-V$4</f>
        <v>0.73407671171888134</v>
      </c>
      <c r="W37" s="2">
        <f>VLOOKUP(DATE(YEAR(W$2),MONTH(W$2)+3*$A37,1),quarterly!$A:$BZ,MATCH("K",quarterly!$2:$2,0),FALSE)-W$4</f>
        <v>-1.9372307864875795</v>
      </c>
      <c r="X37" s="2"/>
      <c r="Y37" s="2">
        <f>VLOOKUP(DATE(YEAR(Y$2),MONTH(Y$2)+3*$A37,1),quarterly!$A:$BZ,MATCH("K",quarterly!$2:$2,0),FALSE)-Y$4</f>
        <v>0.57302394288727232</v>
      </c>
      <c r="Z37" s="2">
        <f>VLOOKUP(DATE(YEAR(Z$2),MONTH(Z$2)+3*$A37,1),quarterly!$A:$BZ,MATCH("K",quarterly!$2:$2,0),FALSE)-Z$4</f>
        <v>-3.8652440656936653</v>
      </c>
      <c r="AA37" s="2">
        <f>VLOOKUP(DATE(YEAR(AA$2),MONTH(AA$2)+3*$A37,1),quarterly!$A:$BZ,MATCH("K",quarterly!$2:$2,0),FALSE)-AA$4</f>
        <v>-2.0335090147935704</v>
      </c>
      <c r="AB37" s="2">
        <f>VLOOKUP(DATE(YEAR(AB$2),MONTH(AB$2)+3*$A37,1),quarterly!$A:$BZ,MATCH("K",quarterly!$2:$2,0),FALSE)-AB$4</f>
        <v>-4.1058402887963998</v>
      </c>
      <c r="AC37" s="2">
        <f>VLOOKUP(DATE(YEAR(AC$2),MONTH(AC$2)+3*$A37,1),quarterly!$A:$BZ,MATCH("K",quarterly!$2:$2,0),FALSE)-AC$4</f>
        <v>-4.1058402887963998</v>
      </c>
      <c r="AD37" s="2">
        <f>MIN(S37:AA37)</f>
        <v>-3.8652440656936653</v>
      </c>
      <c r="AE37" s="2">
        <f t="shared" si="6"/>
        <v>0.73407671171888134</v>
      </c>
      <c r="AF37" s="2">
        <f t="shared" si="7"/>
        <v>-1.8112754238697231</v>
      </c>
      <c r="AG37" s="2"/>
      <c r="AH37" s="6"/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MATCH("K", quarterly!$2:$2,0),FALSE) -D$4</f>
        <v>-2.7834062717326322</v>
      </c>
      <c r="F38" s="2">
        <f>VLOOKUP(DATE(YEAR(F$2), MONTH(F$2)+3*$A38,1), quarterly!$A:$BZ, MATCH("K", quarterly!$2:$2,0),FALSE) -F$4</f>
        <v>-2.5462479241486484</v>
      </c>
      <c r="H38" s="2">
        <f>VLOOKUP(DATE(YEAR(H$2), MONTH(H$2)+3*$A38,1), quarterly!$A:$BZ, MATCH("K", quarterly!$2:$2,0),FALSE) -H$4</f>
        <v>0.12455305894517998</v>
      </c>
      <c r="I38" s="2">
        <f>VLOOKUP(DATE(YEAR(I$2), MONTH(I$2)+3*$A38,1), quarterly!$A:$BZ, MATCH("K", quarterly!$2:$2,0),FALSE) -I$4</f>
        <v>-4.1776115095735671</v>
      </c>
      <c r="J38" s="2">
        <f>VLOOKUP(DATE(YEAR(J$2), MONTH(J$2)+3*$A38,1), quarterly!$A:$BZ, MATCH("K", quarterly!$2:$2,0),FALSE) -J$4</f>
        <v>-1.97275834145736</v>
      </c>
      <c r="K38" s="2">
        <f>VLOOKUP(DATE(YEAR(K$2), MONTH(K$2)+3*$A38,1), quarterly!$A:$BZ, MATCH("K", quarterly!$2:$2,0),FALSE) -K$4</f>
        <v>-5.1067696444590922</v>
      </c>
      <c r="L38" s="2">
        <f>VLOOKUP(DATE(YEAR(L$2), MONTH(L$2)+3*$A38,1), quarterly!$A:$BZ, MATCH("K", quarterly!$2:$2,0),FALSE) -L$4</f>
        <v>-5.1067696444590922</v>
      </c>
      <c r="M38" s="2">
        <f t="shared" si="9"/>
        <v>-4.1776115095735671</v>
      </c>
      <c r="N38" s="2">
        <f t="shared" si="10"/>
        <v>0.12455305894517998</v>
      </c>
      <c r="O38" s="2">
        <f t="shared" si="4"/>
        <v>-2.7357668721386976</v>
      </c>
      <c r="P38" s="2">
        <f t="shared" si="8"/>
        <v>-3.0751849255154635</v>
      </c>
      <c r="Q38" s="2">
        <f t="shared" si="5"/>
        <v>-1.2108474326017342</v>
      </c>
      <c r="R38" s="2"/>
      <c r="U38" s="2">
        <f>VLOOKUP(DATE(YEAR(U$2),MONTH(U$2)+3*$A38,1),quarterly!$A:$BZ,MATCH("K",quarterly!$2:$2,0),FALSE)-U$4</f>
        <v>-1.4144053234596747</v>
      </c>
      <c r="V38" s="2"/>
      <c r="W38" s="2">
        <f>VLOOKUP(DATE(YEAR(W$2),MONTH(W$2)+3*$A38,1),quarterly!$A:$BZ,MATCH("K",quarterly!$2:$2,0),FALSE)-W$4</f>
        <v>-1.5605944296484577</v>
      </c>
      <c r="Y38" s="2">
        <f>VLOOKUP(DATE(YEAR(Y$2),MONTH(Y$2)+3*$A38,1),quarterly!$A:$BZ,MATCH("K",quarterly!$2:$2,0),FALSE)-Y$4</f>
        <v>0.37953120865150125</v>
      </c>
      <c r="Z38" s="2">
        <f>VLOOKUP(DATE(YEAR(Z$2),MONTH(Z$2)+3*$A38,1),quarterly!$A:$BZ,MATCH("K",quarterly!$2:$2,0),FALSE)-Z$4</f>
        <v>-3.8675862447642411</v>
      </c>
      <c r="AA38" s="2">
        <f>VLOOKUP(DATE(YEAR(AA$2),MONTH(AA$2)+3*$A38,1),quarterly!$A:$BZ,MATCH("K",quarterly!$2:$2,0),FALSE)-AA$4</f>
        <v>-1.8802830070652314</v>
      </c>
      <c r="AB38" s="2"/>
      <c r="AC38" s="2"/>
      <c r="AD38" s="2">
        <f t="shared" ref="AD38:AD45" si="12">MIN(S38:AA38)</f>
        <v>-3.8675862447642411</v>
      </c>
      <c r="AE38" s="2">
        <f t="shared" si="6"/>
        <v>0.37953120865150125</v>
      </c>
      <c r="AF38" s="2">
        <f t="shared" si="7"/>
        <v>-1.6686675592572207</v>
      </c>
      <c r="AG38" s="2"/>
      <c r="AH38" s="6"/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MATCH("K", quarterly!$2:$2,0),FALSE) -D$4</f>
        <v>-2.7423854894559376</v>
      </c>
      <c r="F39" s="2">
        <f>VLOOKUP(DATE(YEAR(F$2), MONTH(F$2)+3*$A39,1), quarterly!$A:$BZ, MATCH("K", quarterly!$2:$2,0),FALSE) -F$4</f>
        <v>-2.5438318401937279</v>
      </c>
      <c r="H39" s="2">
        <f>VLOOKUP(DATE(YEAR(H$2), MONTH(H$2)+3*$A39,1), quarterly!$A:$BZ, MATCH("K", quarterly!$2:$2,0),FALSE) -H$4</f>
        <v>0.25559288163900806</v>
      </c>
      <c r="I39" s="2">
        <f>VLOOKUP(DATE(YEAR(I$2), MONTH(I$2)+3*$A39,1), quarterly!$A:$BZ, MATCH("K", quarterly!$2:$2,0),FALSE) -I$4</f>
        <v>-4.2169038216472776</v>
      </c>
      <c r="J39" s="2">
        <f>VLOOKUP(DATE(YEAR(J$2), MONTH(J$2)+3*$A39,1), quarterly!$A:$BZ, MATCH("K", quarterly!$2:$2,0),FALSE) -J$4</f>
        <v>-1.8959539654440793</v>
      </c>
      <c r="K39" s="2">
        <f>VLOOKUP(DATE(YEAR(K$2), MONTH(K$2)+3*$A39,1), quarterly!$A:$BZ, MATCH("K", quarterly!$2:$2,0),FALSE) -K$4</f>
        <v>-5.1751384227630739</v>
      </c>
      <c r="L39" s="2">
        <f>VLOOKUP(DATE(YEAR(L$2), MONTH(L$2)+3*$A39,1), quarterly!$A:$BZ, MATCH("K", quarterly!$2:$2,0),FALSE) -L$4</f>
        <v>-5.1751384227630739</v>
      </c>
      <c r="M39" s="2">
        <f t="shared" si="9"/>
        <v>-4.2169038216472776</v>
      </c>
      <c r="N39" s="2">
        <f t="shared" si="10"/>
        <v>0.25559288163900806</v>
      </c>
      <c r="O39" s="2">
        <f t="shared" si="4"/>
        <v>-2.7152470336818304</v>
      </c>
      <c r="P39" s="2">
        <f t="shared" si="8"/>
        <v>-3.0564288935456787</v>
      </c>
      <c r="Q39" s="2">
        <f t="shared" si="5"/>
        <v>-1.1441194792773599</v>
      </c>
      <c r="R39" s="2"/>
      <c r="U39" s="2">
        <f>VLOOKUP(DATE(YEAR(U$2),MONTH(U$2)+3*$A39,1),quarterly!$A:$BZ,MATCH("K",quarterly!$2:$2,0),FALSE)-U$4</f>
        <v>-1.1738405165466894</v>
      </c>
      <c r="W39" s="2">
        <f>VLOOKUP(DATE(YEAR(W$2),MONTH(W$2)+3*$A39,1),quarterly!$A:$BZ,MATCH("K",quarterly!$2:$2,0),FALSE)-W$4</f>
        <v>-1.2639931293175404</v>
      </c>
      <c r="Y39" s="2">
        <f>VLOOKUP(DATE(YEAR(Y$2),MONTH(Y$2)+3*$A39,1),quarterly!$A:$BZ,MATCH("K",quarterly!$2:$2,0),FALSE)-Y$4</f>
        <v>0.17739474586232529</v>
      </c>
      <c r="Z39" s="2">
        <f>VLOOKUP(DATE(YEAR(Z$2),MONTH(Z$2)+3*$A39,1),quarterly!$A:$BZ,MATCH("K",quarterly!$2:$2,0),FALSE)-Z$4</f>
        <v>-3.8917226449287226</v>
      </c>
      <c r="AA39" s="2">
        <f>VLOOKUP(DATE(YEAR(AA$2),MONTH(AA$2)+3*$A39,1),quarterly!$A:$BZ,MATCH("K",quarterly!$2:$2,0),FALSE)-AA$4</f>
        <v>-1.7132782776676114</v>
      </c>
      <c r="AB39" s="2"/>
      <c r="AC39" s="2"/>
      <c r="AD39" s="2">
        <f t="shared" si="12"/>
        <v>-3.8917226449287226</v>
      </c>
      <c r="AE39" s="2">
        <f t="shared" si="6"/>
        <v>0.17739474586232529</v>
      </c>
      <c r="AF39" s="2">
        <f t="shared" si="7"/>
        <v>-1.5730879645196478</v>
      </c>
      <c r="AG39" s="2"/>
      <c r="AH39" s="6"/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MATCH("K", quarterly!$2:$2,0),FALSE) -D$4</f>
        <v>-2.5804127713859546</v>
      </c>
      <c r="F40" s="2">
        <f>VLOOKUP(DATE(YEAR(F$2), MONTH(F$2)+3*$A40,1), quarterly!$A:$BZ, MATCH("K", quarterly!$2:$2,0),FALSE) -F$4</f>
        <v>-2.3566674201636539</v>
      </c>
      <c r="H40" s="2">
        <f>VLOOKUP(DATE(YEAR(H$2), MONTH(H$2)+3*$A40,1), quarterly!$A:$BZ, MATCH("K", quarterly!$2:$2,0),FALSE) -H$4</f>
        <v>0.27220124665753964</v>
      </c>
      <c r="I40" s="2">
        <f>VLOOKUP(DATE(YEAR(I$2), MONTH(I$2)+3*$A40,1), quarterly!$A:$BZ, MATCH("K", quarterly!$2:$2,0),FALSE) -I$4</f>
        <v>-4.2192460007178534</v>
      </c>
      <c r="J40" s="2">
        <f>VLOOKUP(DATE(YEAR(J$2), MONTH(J$2)+3*$A40,1), quarterly!$A:$BZ, MATCH("K", quarterly!$2:$2,0),FALSE) -J$4</f>
        <v>-1.7174867062555963</v>
      </c>
      <c r="K40" s="2">
        <f>VLOOKUP(DATE(YEAR(K$2), MONTH(K$2)+3*$A40,1), quarterly!$A:$BZ, MATCH("K", quarterly!$2:$2,0),FALSE) -K$4</f>
        <v>-5.2293015090440527</v>
      </c>
      <c r="L40" s="2">
        <f>VLOOKUP(DATE(YEAR(L$2), MONTH(L$2)+3*$A40,1), quarterly!$A:$BZ, MATCH("K", quarterly!$2:$2,0),FALSE) -L$4</f>
        <v>-5.2293015090440527</v>
      </c>
      <c r="M40" s="2">
        <f>MIN(B40:J40)</f>
        <v>-4.2192460007178534</v>
      </c>
      <c r="N40" s="2">
        <f t="shared" si="10"/>
        <v>0.27220124665753964</v>
      </c>
      <c r="O40" s="2">
        <f t="shared" si="4"/>
        <v>-2.6501000779047232</v>
      </c>
      <c r="P40" s="2">
        <f t="shared" si="8"/>
        <v>-2.9683663534867248</v>
      </c>
      <c r="Q40" s="2">
        <f t="shared" si="5"/>
        <v>-1.0422330867530571</v>
      </c>
      <c r="R40" s="2"/>
      <c r="U40" s="2">
        <f>VLOOKUP(DATE(YEAR(U$2),MONTH(U$2)+3*$A40,1),quarterly!$A:$BZ,MATCH("K",quarterly!$2:$2,0),FALSE)-U$4</f>
        <v>-0.92814398661781916</v>
      </c>
      <c r="W40" s="2">
        <f>VLOOKUP(DATE(YEAR(W$2),MONTH(W$2)+3*$A40,1),quarterly!$A:$BZ,MATCH("K",quarterly!$2:$2,0),FALSE)-W$4</f>
        <v>-0.93337939688899452</v>
      </c>
      <c r="Y40" s="2">
        <f>VLOOKUP(DATE(YEAR(Y$2),MONTH(Y$2)+3*$A40,1),quarterly!$A:$BZ,MATCH("K",quarterly!$2:$2,0),FALSE)-Y$4</f>
        <v>4.9654009703309354E-2</v>
      </c>
      <c r="Z40" s="2">
        <f>VLOOKUP(DATE(YEAR(Z$2),MONTH(Z$2)+3*$A40,1),quarterly!$A:$BZ,MATCH("K",quarterly!$2:$2,0),FALSE)-Z$4</f>
        <v>-3.9244110006583597</v>
      </c>
      <c r="AA40" s="2">
        <f>VLOOKUP(DATE(YEAR(AA$2),MONTH(AA$2)+3*$A40,1),quarterly!$A:$BZ,MATCH("K",quarterly!$2:$2,0),FALSE)-AA$4</f>
        <v>-1.6183578853932135</v>
      </c>
      <c r="AB40" s="2"/>
      <c r="AC40" s="2"/>
      <c r="AD40" s="2">
        <f t="shared" si="12"/>
        <v>-3.9244110006583597</v>
      </c>
      <c r="AE40" s="2">
        <f t="shared" si="6"/>
        <v>4.9654009703309354E-2</v>
      </c>
      <c r="AF40" s="2">
        <f t="shared" si="7"/>
        <v>-1.4709276519710155</v>
      </c>
      <c r="AG40" s="2"/>
      <c r="AH40" s="6"/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MATCH("K", quarterly!$2:$2,0),FALSE) -D$4</f>
        <v>-2.3704111006884956</v>
      </c>
      <c r="F41" s="2">
        <f>VLOOKUP(DATE(YEAR(F$2), MONTH(F$2)+3*$A41,1), quarterly!$A:$BZ, MATCH("K", quarterly!$2:$2,0),FALSE) -F$4</f>
        <v>-2.0948679832807793</v>
      </c>
      <c r="H41" s="2">
        <f>VLOOKUP(DATE(YEAR(H$2), MONTH(H$2)+3*$A41,1), quarterly!$A:$BZ, MATCH("K", quarterly!$2:$2,0),FALSE) -H$4</f>
        <v>0.16310595235197312</v>
      </c>
      <c r="I41" s="2">
        <f>VLOOKUP(DATE(YEAR(I$2), MONTH(I$2)+3*$A41,1), quarterly!$A:$BZ, MATCH("K", quarterly!$2:$2,0),FALSE) -I$4</f>
        <v>-4.2433824008823349</v>
      </c>
      <c r="J41" s="2">
        <f>VLOOKUP(DATE(YEAR(J$2), MONTH(J$2)+3*$A41,1), quarterly!$A:$BZ, MATCH("K", quarterly!$2:$2,0),FALSE) -J$4</f>
        <v>-1.5642606985272574</v>
      </c>
      <c r="K41" s="2">
        <f>VLOOKUP(DATE(YEAR(K$2), MONTH(K$2)+3*$A41,1), quarterly!$A:$BZ, MATCH("K", quarterly!$2:$2,0),FALSE) -K$4</f>
        <v>-5.354879116989137</v>
      </c>
      <c r="L41" s="2">
        <f>VLOOKUP(DATE(YEAR(L$2), MONTH(L$2)+3*$A41,1), quarterly!$A:$BZ, MATCH("K", quarterly!$2:$2,0),FALSE) -L$4</f>
        <v>-5.354879116989137</v>
      </c>
      <c r="M41" s="2">
        <f t="shared" si="9"/>
        <v>-4.2433824008823349</v>
      </c>
      <c r="N41" s="2">
        <f t="shared" si="10"/>
        <v>0.16310595235197312</v>
      </c>
      <c r="O41" s="2">
        <f t="shared" si="4"/>
        <v>-2.6188568494655073</v>
      </c>
      <c r="P41" s="2">
        <f t="shared" si="8"/>
        <v>-2.9038215497047961</v>
      </c>
      <c r="Q41" s="2">
        <f t="shared" si="5"/>
        <v>-0.96588101546440308</v>
      </c>
      <c r="R41" s="2"/>
      <c r="U41" s="2">
        <f>VLOOKUP(DATE(YEAR(U$2),MONTH(U$2)+3*$A41,1),quarterly!$A:$BZ,MATCH("K",quarterly!$2:$2,0),FALSE)-U$4</f>
        <v>-0.50806458561333234</v>
      </c>
      <c r="W41" s="2">
        <f>VLOOKUP(DATE(YEAR(W$2),MONTH(W$2)+3*$A41,1),quarterly!$A:$BZ,MATCH("K",quarterly!$2:$2,0),FALSE)-W$4</f>
        <v>-0.64587687858489584</v>
      </c>
      <c r="Y41" s="2">
        <f>VLOOKUP(DATE(YEAR(Y$2),MONTH(Y$2)+3*$A41,1),quarterly!$A:$BZ,MATCH("K",quarterly!$2:$2,0),FALSE)-Y$4</f>
        <v>0.13085237664252358</v>
      </c>
      <c r="Z41" s="2">
        <f>VLOOKUP(DATE(YEAR(Z$2),MONTH(Z$2)+3*$A41,1),quarterly!$A:$BZ,MATCH("K",quarterly!$2:$2,0),FALSE)-Z$4</f>
        <v>-3.9161035808272731</v>
      </c>
      <c r="AA41" s="2">
        <f>VLOOKUP(DATE(YEAR(AA$2),MONTH(AA$2)+3*$A41,1),quarterly!$A:$BZ,MATCH("K",quarterly!$2:$2,0),FALSE)-AA$4</f>
        <v>-1.5944638043481492</v>
      </c>
      <c r="AC41" s="2"/>
      <c r="AD41" s="2">
        <f t="shared" si="12"/>
        <v>-3.9161035808272731</v>
      </c>
      <c r="AE41" s="2">
        <f t="shared" si="6"/>
        <v>0.13085237664252358</v>
      </c>
      <c r="AF41" s="2">
        <f t="shared" si="7"/>
        <v>-1.3067312945462253</v>
      </c>
      <c r="AG41" s="2"/>
      <c r="AH41" s="6"/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MATCH("K", quarterly!$2:$2,0),FALSE) -D$4</f>
        <v>-2.1298462937755103</v>
      </c>
      <c r="F42" s="2">
        <f>VLOOKUP(DATE(YEAR(F$2), MONTH(F$2)+3*$A42,1), quarterly!$A:$BZ, MATCH("K", quarterly!$2:$2,0),FALSE) -F$4</f>
        <v>-1.7818449939275389</v>
      </c>
      <c r="H42" s="2">
        <f>VLOOKUP(DATE(YEAR(H$2), MONTH(H$2)+3*$A42,1), quarterly!$A:$BZ, MATCH("K", quarterly!$2:$2,0),FALSE) -H$4</f>
        <v>-5.557111883443544E-2</v>
      </c>
      <c r="I42" s="2">
        <f>VLOOKUP(DATE(YEAR(I$2), MONTH(I$2)+3*$A42,1), quarterly!$A:$BZ, MATCH("K", quarterly!$2:$2,0),FALSE) -I$4</f>
        <v>-4.276070756611972</v>
      </c>
      <c r="J42" s="2">
        <f>VLOOKUP(DATE(YEAR(J$2), MONTH(J$2)+3*$A42,1), quarterly!$A:$BZ, MATCH("K", quarterly!$2:$2,0),FALSE) -J$4</f>
        <v>-1.3972559691296373</v>
      </c>
      <c r="K42" s="2">
        <f>VLOOKUP(DATE(YEAR(K$2), MONTH(K$2)+3*$A42,1), quarterly!$A:$BZ, MATCH("K", quarterly!$2:$2,0),FALSE) -K$4</f>
        <v>-5.3828734194074332</v>
      </c>
      <c r="L42" s="2">
        <f>VLOOKUP(DATE(YEAR(L$2), MONTH(L$2)+3*$A42,1), quarterly!$A:$BZ, MATCH("K", quarterly!$2:$2,0),FALSE) -L$4</f>
        <v>-5.3828734194074332</v>
      </c>
      <c r="M42" s="2">
        <f t="shared" si="9"/>
        <v>-4.276070756611972</v>
      </c>
      <c r="N42" s="2">
        <f t="shared" si="10"/>
        <v>-5.557111883443544E-2</v>
      </c>
      <c r="O42" s="2">
        <f t="shared" si="4"/>
        <v>-2.5787232515822032</v>
      </c>
      <c r="P42" s="2">
        <f t="shared" si="8"/>
        <v>-2.8366633628708047</v>
      </c>
      <c r="Q42" s="2">
        <f t="shared" si="5"/>
        <v>-0.91870805638098718</v>
      </c>
      <c r="R42" s="2"/>
      <c r="U42" s="2">
        <f>VLOOKUP(DATE(YEAR(U$2),MONTH(U$2)+3*$A42,1),quarterly!$A:$BZ,MATCH("K",quarterly!$2:$2,0),FALSE)-U$4</f>
        <v>-9.6759789067026869E-3</v>
      </c>
      <c r="W42" s="2">
        <f>VLOOKUP(DATE(YEAR(W$2),MONTH(W$2)+3*$A42,1),quarterly!$A:$BZ,MATCH("K",quarterly!$2:$2,0),FALSE)-W$4</f>
        <v>-0.41022251778924979</v>
      </c>
      <c r="Y42" s="2">
        <f>VLOOKUP(DATE(YEAR(Y$2),MONTH(Y$2)+3*$A42,1),quarterly!$A:$BZ,MATCH("K",quarterly!$2:$2,0),FALSE)-Y$4</f>
        <v>0.16465375900418322</v>
      </c>
      <c r="Z42" s="2">
        <f>VLOOKUP(DATE(YEAR(Z$2),MONTH(Z$2)+3*$A42,1),quarterly!$A:$BZ,MATCH("K",quarterly!$2:$2,0),FALSE)-Z$4</f>
        <v>-3.8497119807908655</v>
      </c>
      <c r="AA42" s="2">
        <f>VLOOKUP(DATE(YEAR(AA$2),MONTH(AA$2)+3*$A42,1),quarterly!$A:$BZ,MATCH("K",quarterly!$2:$2,0),FALSE)-AA$4</f>
        <v>-1.6425935112382524</v>
      </c>
      <c r="AC42" s="2"/>
      <c r="AD42" s="2">
        <f t="shared" si="12"/>
        <v>-3.8497119807908655</v>
      </c>
      <c r="AE42" s="2">
        <f t="shared" si="6"/>
        <v>0.16465375900418322</v>
      </c>
      <c r="AF42" s="2">
        <f t="shared" si="7"/>
        <v>-1.1495100459441774</v>
      </c>
      <c r="AG42" s="2"/>
      <c r="AH42" s="6"/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MATCH("K", quarterly!$2:$2,0),FALSE) -D$4</f>
        <v>-1.88414976384664</v>
      </c>
      <c r="F43" s="2">
        <f>VLOOKUP(DATE(YEAR(F$2), MONTH(F$2)+3*$A43,1), quarterly!$A:$BZ, MATCH("K", quarterly!$2:$2,0),FALSE) -F$4</f>
        <v>-1.4052086370884171</v>
      </c>
      <c r="H43" s="2">
        <f>VLOOKUP(DATE(YEAR(H$2), MONTH(H$2)+3*$A43,1), quarterly!$A:$BZ, MATCH("K", quarterly!$2:$2,0),FALSE) -H$4</f>
        <v>-0.24906385307020651</v>
      </c>
      <c r="I43" s="2">
        <f>VLOOKUP(DATE(YEAR(I$2), MONTH(I$2)+3*$A43,1), quarterly!$A:$BZ, MATCH("K", quarterly!$2:$2,0),FALSE) -I$4</f>
        <v>-4.2677633367808854</v>
      </c>
      <c r="J43" s="2">
        <f>VLOOKUP(DATE(YEAR(J$2), MONTH(J$2)+3*$A43,1), quarterly!$A:$BZ, MATCH("K", quarterly!$2:$2,0),FALSE) -J$4</f>
        <v>-1.3023355768552394</v>
      </c>
      <c r="K43" s="2">
        <f>VLOOKUP(DATE(YEAR(K$2), MONTH(K$2)+3*$A43,1), quarterly!$A:$BZ, MATCH("K", quarterly!$2:$2,0),FALSE) -K$4</f>
        <v>-5.4208508529338832</v>
      </c>
      <c r="L43" s="2">
        <f>VLOOKUP(DATE(YEAR(L$2), MONTH(L$2)+3*$A43,1), quarterly!$A:$BZ, MATCH("K", quarterly!$2:$2,0),FALSE) -L$4</f>
        <v>-5.4208508529338832</v>
      </c>
      <c r="M43" s="2">
        <f t="shared" si="9"/>
        <v>-4.2677633367808854</v>
      </c>
      <c r="N43" s="2">
        <f t="shared" si="10"/>
        <v>-0.24906385307020651</v>
      </c>
      <c r="O43" s="2">
        <f t="shared" si="4"/>
        <v>-2.5290444513457264</v>
      </c>
      <c r="P43" s="2">
        <f t="shared" si="8"/>
        <v>-2.7850494568180624</v>
      </c>
      <c r="Q43" s="2">
        <f t="shared" si="5"/>
        <v>-0.82713624507931183</v>
      </c>
      <c r="R43" s="2"/>
      <c r="U43" s="2">
        <f>VLOOKUP(DATE(YEAR(U$2),MONTH(U$2)+3*$A43,1),quarterly!$A:$BZ,MATCH("K",quarterly!$2:$2,0),FALSE)-U$4</f>
        <v>0.49410532009296637</v>
      </c>
      <c r="Y43" s="2">
        <f>VLOOKUP(DATE(YEAR(Y$2),MONTH(Y$2)+3*$A43,1),quarterly!$A:$BZ,MATCH("K",quarterly!$2:$2,0),FALSE)-Y$4</f>
        <v>0.21256098895252751</v>
      </c>
      <c r="Z43" s="2">
        <f>VLOOKUP(DATE(YEAR(Z$2),MONTH(Z$2)+3*$A43,1),quarterly!$A:$BZ,MATCH("K",quarterly!$2:$2,0),FALSE)-Z$4</f>
        <v>-3.7101193246782254</v>
      </c>
      <c r="AA43" s="2">
        <f>VLOOKUP(DATE(YEAR(AA$2),MONTH(AA$2)+3*$A43,1),quarterly!$A:$BZ,MATCH("K",quarterly!$2:$2,0),FALSE)-AA$4</f>
        <v>-1.619943669569949</v>
      </c>
      <c r="AC43" s="2"/>
      <c r="AD43" s="2">
        <f t="shared" si="12"/>
        <v>-3.7101193246782254</v>
      </c>
      <c r="AE43" s="2">
        <f t="shared" si="6"/>
        <v>0.49410532009296637</v>
      </c>
      <c r="AF43" s="2">
        <f t="shared" si="7"/>
        <v>-1.15584917130067</v>
      </c>
      <c r="AG43" s="2"/>
      <c r="AH43" s="6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MATCH("K", quarterly!$2:$2,0),FALSE) -D$4</f>
        <v>-1.4640703628421532</v>
      </c>
      <c r="F44" s="2">
        <f>VLOOKUP(DATE(YEAR(F$2), MONTH(F$2)+3*$A44,1), quarterly!$A:$BZ, MATCH("K", quarterly!$2:$2,0),FALSE) -F$4</f>
        <v>-1.1086073367574998</v>
      </c>
      <c r="H44" s="2">
        <f>VLOOKUP(DATE(YEAR(H$2), MONTH(H$2)+3*$A44,1), quarterly!$A:$BZ, MATCH("K", quarterly!$2:$2,0),FALSE) -H$4</f>
        <v>-0.45120031585938247</v>
      </c>
      <c r="I44" s="2">
        <f>VLOOKUP(DATE(YEAR(I$2), MONTH(I$2)+3*$A44,1), quarterly!$A:$BZ, MATCH("K", quarterly!$2:$2,0),FALSE) -I$4</f>
        <v>-4.2013717367444778</v>
      </c>
      <c r="J44" s="2">
        <f>VLOOKUP(DATE(YEAR(J$2), MONTH(J$2)+3*$A44,1), quarterly!$A:$BZ, MATCH("K", quarterly!$2:$2,0),FALSE) -J$4</f>
        <v>-1.2784414958101751</v>
      </c>
      <c r="L44" s="2"/>
      <c r="M44" s="2">
        <f t="shared" si="9"/>
        <v>-4.2013717367444778</v>
      </c>
      <c r="N44" s="2">
        <f t="shared" si="10"/>
        <v>-0.45120031585938247</v>
      </c>
      <c r="O44" s="2">
        <f t="shared" si="4"/>
        <v>-1.7599052212928838</v>
      </c>
      <c r="P44" s="2">
        <f t="shared" si="8"/>
        <v>-2.7399066162773265</v>
      </c>
      <c r="Q44" s="2">
        <f t="shared" si="5"/>
        <v>-0.77990382630844113</v>
      </c>
      <c r="R44" s="2"/>
      <c r="U44" s="2">
        <f>VLOOKUP(DATE(YEAR(U$2),MONTH(U$2)+3*$A44,1),quarterly!$A:$BZ,MATCH("K",quarterly!$2:$2,0),FALSE)-U$4</f>
        <v>1.0703653417897161</v>
      </c>
      <c r="Y44" s="2">
        <f>VLOOKUP(DATE(YEAR(Y$2),MONTH(Y$2)+3*$A44,1),quarterly!$A:$BZ,MATCH("K",quarterly!$2:$2,0),FALSE)-Y$4</f>
        <v>0.29171035588614003</v>
      </c>
      <c r="Z44" s="2">
        <f>VLOOKUP(DATE(YEAR(Z$2),MONTH(Z$2)+3*$A44,1),quarterly!$A:$BZ,MATCH("K",quarterly!$2:$2,0),FALSE)-Z$4</f>
        <v>-3.5470021382452837</v>
      </c>
      <c r="AA44" s="2">
        <f>VLOOKUP(DATE(YEAR(AA$2),MONTH(AA$2)+3*$A44,1),quarterly!$A:$BZ,MATCH("K",quarterly!$2:$2,0),FALSE)-AA$4</f>
        <v>-1.58059455941319</v>
      </c>
      <c r="AC44" s="2"/>
      <c r="AD44" s="2">
        <f t="shared" si="12"/>
        <v>-3.5470021382452837</v>
      </c>
      <c r="AE44" s="2">
        <f t="shared" si="6"/>
        <v>1.0703653417897161</v>
      </c>
      <c r="AF44" s="2">
        <f t="shared" si="7"/>
        <v>-0.94138024999565439</v>
      </c>
      <c r="AG44" s="2"/>
      <c r="AH44" s="6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MATCH("K", quarterly!$2:$2,0),FALSE) -D$4</f>
        <v>-0.96568175613552365</v>
      </c>
      <c r="F45" s="2">
        <f>VLOOKUP(DATE(YEAR(F$2), MONTH(F$2)+3*$A45,1), quarterly!$A:$BZ, MATCH("K", quarterly!$2:$2,0),FALSE) -F$4</f>
        <v>-0.77799360432895392</v>
      </c>
      <c r="H45" s="2">
        <f>VLOOKUP(DATE(YEAR(H$2), MONTH(H$2)+3*$A45,1), quarterly!$A:$BZ, MATCH("K", quarterly!$2:$2,0),FALSE) -H$4</f>
        <v>-0.57894105201839841</v>
      </c>
      <c r="I45" s="2">
        <f>VLOOKUP(DATE(YEAR(I$2), MONTH(I$2)+3*$A45,1), quarterly!$A:$BZ, MATCH("K", quarterly!$2:$2,0),FALSE) -I$4</f>
        <v>-4.0617790806318377</v>
      </c>
      <c r="J45" s="2">
        <f>VLOOKUP(DATE(YEAR(J$2), MONTH(J$2)+3*$A45,1), quarterly!$A:$BZ, MATCH("K", quarterly!$2:$2,0),FALSE) -J$4</f>
        <v>-1.3265712027002783</v>
      </c>
      <c r="L45" s="2"/>
      <c r="M45" s="2">
        <f t="shared" si="9"/>
        <v>-4.0617790806318377</v>
      </c>
      <c r="N45" s="2">
        <f t="shared" si="10"/>
        <v>-0.57894105201839841</v>
      </c>
      <c r="O45" s="2">
        <f t="shared" si="4"/>
        <v>-1.6863212349198671</v>
      </c>
      <c r="P45" s="2">
        <f t="shared" si="8"/>
        <v>-2.694175141666058</v>
      </c>
      <c r="Q45" s="2">
        <f t="shared" si="5"/>
        <v>-0.67846732817367617</v>
      </c>
      <c r="R45" s="2"/>
      <c r="U45" s="2">
        <f>VLOOKUP(DATE(YEAR(U$2),MONTH(U$2)+3*$A45,1),quarterly!$A:$BZ,MATCH("K",quarterly!$2:$2,0),FALSE)-U$4</f>
        <v>1.6194766562927274</v>
      </c>
      <c r="Y45" s="2">
        <f>VLOOKUP(DATE(YEAR(Y$2),MONTH(Y$2)+3*$A45,1),quarterly!$A:$BZ,MATCH("K",quarterly!$2:$2,0),FALSE)-Y$4</f>
        <v>0.37576890008646147</v>
      </c>
      <c r="Z45" s="2">
        <f>VLOOKUP(DATE(YEAR(Z$2),MONTH(Z$2)+3*$A45,1),quarterly!$A:$BZ,MATCH("K",quarterly!$2:$2,0),FALSE)-Z$4</f>
        <v>-3.3542363358508904</v>
      </c>
      <c r="AA45" s="2">
        <f>VLOOKUP(DATE(YEAR(AA$2),MONTH(AA$2)+3*$A45,1),quarterly!$A:$BZ,MATCH("K",quarterly!$2:$2,0),FALSE)-AA$4</f>
        <v>-1.5380511056222721</v>
      </c>
      <c r="AC45" s="2"/>
      <c r="AD45" s="2">
        <f t="shared" si="12"/>
        <v>-3.3542363358508904</v>
      </c>
      <c r="AE45" s="2">
        <f t="shared" si="6"/>
        <v>1.6194766562927274</v>
      </c>
      <c r="AF45" s="2">
        <f t="shared" si="7"/>
        <v>-0.72426047127349347</v>
      </c>
      <c r="AG45" s="2"/>
      <c r="AH45" s="6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AL49"/>
  <sheetViews>
    <sheetView workbookViewId="0">
      <pane xSplit="1" ySplit="2" topLeftCell="G26" activePane="bottomRight" state="frozen"/>
      <selection pane="topRight" activeCell="B1" sqref="B1"/>
      <selection pane="bottomLeft" activeCell="A3" sqref="A3"/>
      <selection pane="bottomRight" activeCell="AB38" sqref="AB38:AC40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576</v>
      </c>
      <c r="Q2" t="s">
        <v>577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MATCH("K_s", quarterly!2:2,0),FALSE)</f>
        <v>17.272485318893516</v>
      </c>
      <c r="C4" s="2">
        <f>VLOOKUP(C2, quarterly!$A:$BZ, MATCH("K_s", quarterly!2:2,0),FALSE)</f>
        <v>31.565718615192928</v>
      </c>
      <c r="D4" s="2">
        <f>VLOOKUP(D2, quarterly!$A:$BZ, MATCH("K_s", quarterly!2:2,0),FALSE)</f>
        <v>40.155009686748798</v>
      </c>
      <c r="E4" s="2">
        <f>VLOOKUP(E2, quarterly!$A:$BZ, MATCH("K_s", quarterly!2:2,0),FALSE)</f>
        <v>74.839756659527268</v>
      </c>
      <c r="F4" s="2">
        <f>VLOOKUP(F2, quarterly!$A:$BZ, MATCH("K_s", quarterly!2:2,0),FALSE)</f>
        <v>88.733206737925514</v>
      </c>
      <c r="G4" s="2">
        <f>VLOOKUP(G2, quarterly!$A:$BZ, MATCH("K_s", quarterly!2:2,0),FALSE)</f>
        <v>106.67028592572393</v>
      </c>
      <c r="H4" s="2">
        <f>VLOOKUP(H2, quarterly!$A:$BZ, MATCH("K_s", quarterly!2:2,0),FALSE)</f>
        <v>111.89719830575237</v>
      </c>
      <c r="I4" s="2">
        <f>VLOOKUP(I2, quarterly!$A:$BZ, MATCH("K_s", quarterly!2:2,0),FALSE)</f>
        <v>139.53320493624068</v>
      </c>
      <c r="J4" s="2">
        <f>VLOOKUP(J2, quarterly!$A:$BZ, MATCH("K_s", quarterly!2:2,0),FALSE)</f>
        <v>158.05966628019951</v>
      </c>
      <c r="K4" s="2">
        <f>VLOOKUP(K2, quarterly!$A:$BZ, MATCH("K_s", quarterly!2:2,0),FALSE)</f>
        <v>166.61050984207588</v>
      </c>
      <c r="L4" s="2">
        <f>VLOOKUP(L2, quarterly!$A:$BZ, MATCH("K_s", quarterly!2:2,0),FALSE)</f>
        <v>166.61050984207588</v>
      </c>
      <c r="S4" s="2">
        <f>VLOOKUP(S2, quarterly!$A:$BZ, MATCH("K_s", quarterly!2:2,0),FALSE)</f>
        <v>20.403828140927693</v>
      </c>
      <c r="T4" s="2">
        <f>VLOOKUP(T2, quarterly!$A:$BZ, MATCH("K_s", quarterly!2:2,0),FALSE)</f>
        <v>34.100773361078545</v>
      </c>
      <c r="U4" s="2">
        <f>VLOOKUP(U2, quarterly!$A:$BZ, MATCH("K_s", quarterly!2:2,0),FALSE)</f>
        <v>42.630432422129864</v>
      </c>
      <c r="V4" s="2">
        <f>VLOOKUP(V2, quarterly!$A:$BZ, MATCH("K_s", quarterly!2:2,0),FALSE)</f>
        <v>78.565430977271504</v>
      </c>
      <c r="W4" s="2">
        <f>VLOOKUP(W2, quarterly!$A:$BZ, MATCH("K_s", quarterly!2:2,0),FALSE)</f>
        <v>92.866624691457474</v>
      </c>
      <c r="X4" s="2">
        <f>VLOOKUP(X2, quarterly!$A:$BZ, MATCH("K_s", quarterly!2:2,0),FALSE)</f>
        <v>108.42727702236944</v>
      </c>
      <c r="Y4" s="2">
        <f>VLOOKUP(Y2, quarterly!$A:$BZ, MATCH("K_s", quarterly!2:2,0),FALSE)</f>
        <v>117.15238251090857</v>
      </c>
      <c r="Z4" s="2">
        <f>VLOOKUP(Z2, quarterly!$A:$BZ, MATCH("K_s", quarterly!2:2,0),FALSE)</f>
        <v>140.66289431776886</v>
      </c>
      <c r="AA4" s="2">
        <f>VLOOKUP(AA2, quarterly!$A:$BZ, MATCH("K_s", quarterly!2:2,0),FALSE)</f>
        <v>159.74521836760175</v>
      </c>
      <c r="AB4" s="2">
        <f>VLOOKUP(AB2, quarterly!$A:$BZ, MATCH("K_s", quarterly!2:2,0),FALSE)</f>
        <v>169.15603236125804</v>
      </c>
      <c r="AC4" s="2">
        <f>VLOOKUP(AC2, quarterly!$A:$BZ, MATCH("K_s", quarterly!2:2,0),FALSE)</f>
        <v>169.15603236125804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MATCH("K_s", quarterly!$2:$2,0),FALSE) -B$4</f>
        <v>-11.058531275044636</v>
      </c>
      <c r="C5" s="2">
        <f>VLOOKUP(DATE(YEAR(C$2), MONTH(C$2)+3*$A5,1), quarterly!$A:$BZ, MATCH("K_s", quarterly!$2:$2,0),FALSE) -C$4</f>
        <v>-13.515757979954657</v>
      </c>
      <c r="D5" s="2">
        <f>VLOOKUP(DATE(YEAR(D$2), MONTH(D$2)+3*$A5,1), quarterly!$A:$BZ, MATCH("K_s", quarterly!$2:$2,0),FALSE) -D$4</f>
        <v>-13.186774155048063</v>
      </c>
      <c r="E5" s="2">
        <f>VLOOKUP(DATE(YEAR(E$2), MONTH(E$2)+3*$A5,1), quarterly!$A:$BZ, MATCH("K_s", quarterly!$2:$2,0),FALSE) -E$4</f>
        <v>-16.003121056204449</v>
      </c>
      <c r="F5" s="2">
        <f>VLOOKUP(DATE(YEAR(F$2), MONTH(F$2)+3*$A5,1), quarterly!$A:$BZ, MATCH("K_s", quarterly!$2:$2,0),FALSE) -F$4</f>
        <v>-13.893450078398246</v>
      </c>
      <c r="G5" s="2">
        <f>VLOOKUP(DATE(YEAR(G$2), MONTH(G$2)+3*$A5,1), quarterly!$A:$BZ, MATCH("K_s", quarterly!$2:$2,0),FALSE) -G$4</f>
        <v>-11.436485533019777</v>
      </c>
      <c r="H5" s="2">
        <f>VLOOKUP(DATE(YEAR(H$2), MONTH(H$2)+3*$A5,1), quarterly!$A:$BZ, MATCH("K_s", quarterly!$2:$2,0),FALSE) -H$4</f>
        <v>-13.145321060972307</v>
      </c>
      <c r="I5" s="2">
        <f>VLOOKUP(DATE(YEAR(I$2), MONTH(I$2)+3*$A5,1), quarterly!$A:$BZ, MATCH("K_s", quarterly!$2:$2,0),FALSE) -I$4</f>
        <v>-9.6755277657742624</v>
      </c>
      <c r="J5" s="2">
        <f>VLOOKUP(DATE(YEAR(J$2), MONTH(J$2)+3*$A5,1), quarterly!$A:$BZ, MATCH("K_s", quarterly!$2:$2,0),FALSE) -J$4</f>
        <v>-8.2283356852199177</v>
      </c>
      <c r="K5" s="2">
        <f>VLOOKUP(DATE(YEAR(K$2), MONTH(K$2)+3*$A5,1), quarterly!$A:$BZ, MATCH("K_s", quarterly!$2:$2,0),FALSE) -K$4</f>
        <v>-4.3373749849143337</v>
      </c>
      <c r="L5" s="2">
        <f>VLOOKUP(DATE(YEAR(L$2), MONTH(L$2)+3*$A5,1), quarterly!$A:$BZ, MATCH("K_s", quarterly!$2:$2,0),FALSE) -L$4</f>
        <v>-4.3373749849143337</v>
      </c>
      <c r="M5" s="2">
        <f t="shared" ref="M5:M20" si="0">MIN(B5:J5)</f>
        <v>-16.003121056204449</v>
      </c>
      <c r="N5" s="2">
        <f t="shared" ref="N5:N20" si="1">MAX(B5:J5)</f>
        <v>-8.2283356852199177</v>
      </c>
      <c r="O5" s="2">
        <f>AVERAGE(E5:K5)</f>
        <v>-10.959945166357613</v>
      </c>
      <c r="P5" s="2">
        <f t="shared" ref="P5:P14" si="2">AVERAGE(I5:J5)</f>
        <v>-8.95193172549709</v>
      </c>
      <c r="Q5" s="2">
        <f>AVERAGE(F5,H5)</f>
        <v>-13.519385569685276</v>
      </c>
      <c r="R5" s="2"/>
      <c r="S5" s="2">
        <f>VLOOKUP(DATE(YEAR(S$2),MONTH(S$2)+3*$A5,1),quarterly!$A:$BZ,MATCH("K_s",quarterly!$2:$2,0),FALSE)-S$4</f>
        <v>-11.785019635433969</v>
      </c>
      <c r="T5" s="2">
        <f>VLOOKUP(DATE(YEAR(T$2),MONTH(T$2)+3*$A5,1),quarterly!$A:$BZ,MATCH("K_s",quarterly!$2:$2,0),FALSE)-T$4</f>
        <v>-13.696945220150852</v>
      </c>
      <c r="U5" s="2">
        <f>VLOOKUP(DATE(YEAR(U$2),MONTH(U$2)+3*$A5,1),quarterly!$A:$BZ,MATCH("K_s",quarterly!$2:$2,0),FALSE)-U$4</f>
        <v>-12.844831028619545</v>
      </c>
      <c r="V5" s="2">
        <f>VLOOKUP(DATE(YEAR(V$2),MONTH(V$2)+3*$A5,1),quarterly!$A:$BZ,MATCH("K_s",quarterly!$2:$2,0),FALSE)-V$4</f>
        <v>-15.298592952556632</v>
      </c>
      <c r="W5" s="2">
        <f>VLOOKUP(DATE(YEAR(W$2),MONTH(W$2)+3*$A5,1),quarterly!$A:$BZ,MATCH("K_s",quarterly!$2:$2,0),FALSE)-W$4</f>
        <v>-13.429841542435071</v>
      </c>
      <c r="X5" s="2">
        <f>VLOOKUP(DATE(YEAR(X$2),MONTH(X$2)+3*$A5,1),quarterly!$A:$BZ,MATCH("K_s",quarterly!$2:$2,0),FALSE)-X$4</f>
        <v>-12.013997788612912</v>
      </c>
      <c r="Y5" s="2">
        <f>VLOOKUP(DATE(YEAR(Y$2),MONTH(Y$2)+3*$A5,1),quarterly!$A:$BZ,MATCH("K_s",quarterly!$2:$2,0),FALSE)-Y$4</f>
        <v>-14.97823684524738</v>
      </c>
      <c r="Z5" s="2">
        <f>VLOOKUP(DATE(YEAR(Z$2),MONTH(Z$2)+3*$A5,1),quarterly!$A:$BZ,MATCH("K_s",quarterly!$2:$2,0),FALSE)-Z$4</f>
        <v>-9.6502436334721722</v>
      </c>
      <c r="AA5" s="2">
        <f>VLOOKUP(DATE(YEAR(AA$2),MONTH(AA$2)+3*$A5,1),quarterly!$A:$BZ,MATCH("K_s",quarterly!$2:$2,0),FALSE)-AA$4</f>
        <v>-8.5033840245859551</v>
      </c>
      <c r="AB5" s="2">
        <f>VLOOKUP(DATE(YEAR(AB$2),MONTH(AB$2)+3*$A5,1),quarterly!$A:$BZ,MATCH("K_s",quarterly!$2:$2,0),FALSE)-AB$4</f>
        <v>-5.4815763671897741</v>
      </c>
      <c r="AC5" s="2">
        <f>VLOOKUP(DATE(YEAR(AC$2),MONTH(AC$2)+3*$A5,1),quarterly!$A:$BZ,MATCH("K_s",quarterly!$2:$2,0),FALSE)-AC$4</f>
        <v>-5.4815763671897741</v>
      </c>
      <c r="AD5" s="2">
        <f t="shared" ref="AD5:AD20" si="3">MIN(S5:AA5)</f>
        <v>-15.298592952556632</v>
      </c>
      <c r="AE5" s="2">
        <f>MAX(S5:AA5)</f>
        <v>-8.5033840245859551</v>
      </c>
      <c r="AF5" s="2">
        <f>AVERAGE(S5:AB5)</f>
        <v>-11.768266903830426</v>
      </c>
      <c r="AG5" s="2"/>
      <c r="AH5" s="6"/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MATCH("K_s", quarterly!$2:$2,0),FALSE) -B$4</f>
        <v>-10.400206005061463</v>
      </c>
      <c r="C6" s="2">
        <f>VLOOKUP(DATE(YEAR(C$2), MONTH(C$2)+3*$A6,1), quarterly!$A:$BZ, MATCH("K_s", quarterly!$2:$2,0),FALSE) -C$4</f>
        <v>-12.741420070696563</v>
      </c>
      <c r="D6" s="2">
        <f>VLOOKUP(DATE(YEAR(D$2), MONTH(D$2)+3*$A6,1), quarterly!$A:$BZ, MATCH("K_s", quarterly!$2:$2,0),FALSE) -D$4</f>
        <v>-12.238119326234674</v>
      </c>
      <c r="E6" s="2">
        <f>VLOOKUP(DATE(YEAR(E$2), MONTH(E$2)+3*$A6,1), quarterly!$A:$BZ, MATCH("K_s", quarterly!$2:$2,0),FALSE) -E$4</f>
        <v>-14.893346250225498</v>
      </c>
      <c r="F6" s="2">
        <f>VLOOKUP(DATE(YEAR(F$2), MONTH(F$2)+3*$A6,1), quarterly!$A:$BZ, MATCH("K_s", quarterly!$2:$2,0),FALSE) -F$4</f>
        <v>-12.925379672342572</v>
      </c>
      <c r="G6" s="2">
        <f>VLOOKUP(DATE(YEAR(G$2), MONTH(G$2)+3*$A6,1), quarterly!$A:$BZ, MATCH("K_s", quarterly!$2:$2,0),FALSE) -G$4</f>
        <v>-10.84143418100598</v>
      </c>
      <c r="H6" s="2">
        <f>VLOOKUP(DATE(YEAR(H$2), MONTH(H$2)+3*$A6,1), quarterly!$A:$BZ, MATCH("K_s", quarterly!$2:$2,0),FALSE) -H$4</f>
        <v>-12.531071868411743</v>
      </c>
      <c r="I6" s="2">
        <f>VLOOKUP(DATE(YEAR(I$2), MONTH(I$2)+3*$A6,1), quarterly!$A:$BZ, MATCH("K_s", quarterly!$2:$2,0),FALSE) -I$4</f>
        <v>-9.1047454697163062</v>
      </c>
      <c r="J6" s="2">
        <f>VLOOKUP(DATE(YEAR(J$2), MONTH(J$2)+3*$A6,1), quarterly!$A:$BZ, MATCH("K_s", quarterly!$2:$2,0),FALSE) -J$4</f>
        <v>-7.755784962484455</v>
      </c>
      <c r="K6" s="2">
        <f>VLOOKUP(DATE(YEAR(K$2), MONTH(K$2)+3*$A6,1), quarterly!$A:$BZ, MATCH("K_s", quarterly!$2:$2,0),FALSE) -K$4</f>
        <v>-4.0889856415363397</v>
      </c>
      <c r="L6" s="2">
        <f>VLOOKUP(DATE(YEAR(L$2), MONTH(L$2)+3*$A6,1), quarterly!$A:$BZ, MATCH("K_s", quarterly!$2:$2,0),FALSE) -L$4</f>
        <v>-4.0889856415363397</v>
      </c>
      <c r="M6" s="2">
        <f t="shared" si="0"/>
        <v>-14.893346250225498</v>
      </c>
      <c r="N6" s="2">
        <f t="shared" si="1"/>
        <v>-7.755784962484455</v>
      </c>
      <c r="O6" s="2">
        <f t="shared" ref="O6:O45" si="4">AVERAGE(E6:K6)</f>
        <v>-10.305821149388985</v>
      </c>
      <c r="P6" s="2">
        <f t="shared" si="2"/>
        <v>-8.4302652161003806</v>
      </c>
      <c r="Q6" s="2">
        <f t="shared" ref="Q6:Q45" si="5">AVERAGE(F6,H6)</f>
        <v>-12.728225770377158</v>
      </c>
      <c r="R6" s="2"/>
      <c r="S6" s="2">
        <f>VLOOKUP(DATE(YEAR(S$2),MONTH(S$2)+3*$A6,1),quarterly!$A:$BZ,MATCH("K_s",quarterly!$2:$2,0),FALSE)-S$4</f>
        <v>-11.128470151056469</v>
      </c>
      <c r="T6" s="2">
        <f>VLOOKUP(DATE(YEAR(T$2),MONTH(T$2)+3*$A6,1),quarterly!$A:$BZ,MATCH("K_s",quarterly!$2:$2,0),FALSE)-T$4</f>
        <v>-12.906983181548675</v>
      </c>
      <c r="U6" s="2">
        <f>VLOOKUP(DATE(YEAR(U$2),MONTH(U$2)+3*$A6,1),quarterly!$A:$BZ,MATCH("K_s",quarterly!$2:$2,0),FALSE)-U$4</f>
        <v>-11.947404049442405</v>
      </c>
      <c r="V6" s="2">
        <f>VLOOKUP(DATE(YEAR(V$2),MONTH(V$2)+3*$A6,1),quarterly!$A:$BZ,MATCH("K_s",quarterly!$2:$2,0),FALSE)-V$4</f>
        <v>-14.270574532363895</v>
      </c>
      <c r="W6" s="2">
        <f>VLOOKUP(DATE(YEAR(W$2),MONTH(W$2)+3*$A6,1),quarterly!$A:$BZ,MATCH("K_s",quarterly!$2:$2,0),FALSE)-W$4</f>
        <v>-12.575649431051446</v>
      </c>
      <c r="X6" s="2">
        <f>VLOOKUP(DATE(YEAR(X$2),MONTH(X$2)+3*$A6,1),quarterly!$A:$BZ,MATCH("K_s",quarterly!$2:$2,0),FALSE)-X$4</f>
        <v>-11.427100498203103</v>
      </c>
      <c r="Y6" s="2">
        <f>VLOOKUP(DATE(YEAR(Y$2),MONTH(Y$2)+3*$A6,1),quarterly!$A:$BZ,MATCH("K_s",quarterly!$2:$2,0),FALSE)-Y$4</f>
        <v>-14.094211479105113</v>
      </c>
      <c r="Z6" s="2">
        <f>VLOOKUP(DATE(YEAR(Z$2),MONTH(Z$2)+3*$A6,1),quarterly!$A:$BZ,MATCH("K_s",quarterly!$2:$2,0),FALSE)-Z$4</f>
        <v>-9.0905301971284018</v>
      </c>
      <c r="AA6" s="2">
        <f>VLOOKUP(DATE(YEAR(AA$2),MONTH(AA$2)+3*$A6,1),quarterly!$A:$BZ,MATCH("K_s",quarterly!$2:$2,0),FALSE)-AA$4</f>
        <v>-8.0150572093578774</v>
      </c>
      <c r="AB6" s="2">
        <f>VLOOKUP(DATE(YEAR(AB$2),MONTH(AB$2)+3*$A6,1),quarterly!$A:$BZ,MATCH("K_s",quarterly!$2:$2,0),FALSE)-AB$4</f>
        <v>-5.2664427028723253</v>
      </c>
      <c r="AC6" s="2">
        <f>VLOOKUP(DATE(YEAR(AC$2),MONTH(AC$2)+3*$A6,1),quarterly!$A:$BZ,MATCH("K_s",quarterly!$2:$2,0),FALSE)-AC$4</f>
        <v>-5.2664427028723253</v>
      </c>
      <c r="AD6" s="2">
        <f t="shared" si="3"/>
        <v>-14.270574532363895</v>
      </c>
      <c r="AE6" s="2">
        <f t="shared" ref="AE6:AE45" si="6">MAX(S6:AA6)</f>
        <v>-8.0150572093578774</v>
      </c>
      <c r="AF6" s="2">
        <f t="shared" ref="AF6:AF45" si="7">AVERAGE(S6:AB6)</f>
        <v>-11.07224234321297</v>
      </c>
      <c r="AG6" s="2"/>
      <c r="AH6" s="6"/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MATCH("K_s", quarterly!$2:$2,0),FALSE) -B$4</f>
        <v>-9.8074021193861327</v>
      </c>
      <c r="C7" s="2">
        <f>VLOOKUP(DATE(YEAR(C$2), MONTH(C$2)+3*$A7,1), quarterly!$A:$BZ, MATCH("K_s", quarterly!$2:$2,0),FALSE) -C$4</f>
        <v>-11.953264920306239</v>
      </c>
      <c r="D7" s="2">
        <f>VLOOKUP(DATE(YEAR(D$2), MONTH(D$2)+3*$A7,1), quarterly!$A:$BZ, MATCH("K_s", quarterly!$2:$2,0),FALSE) -D$4</f>
        <v>-11.294501917445508</v>
      </c>
      <c r="E7" s="2">
        <f>VLOOKUP(DATE(YEAR(E$2), MONTH(E$2)+3*$A7,1), quarterly!$A:$BZ, MATCH("K_s", quarterly!$2:$2,0),FALSE) -E$4</f>
        <v>-13.760598935588376</v>
      </c>
      <c r="F7" s="2">
        <f>VLOOKUP(DATE(YEAR(F$2), MONTH(F$2)+3*$A7,1), quarterly!$A:$BZ, MATCH("K_s", quarterly!$2:$2,0),FALSE) -F$4</f>
        <v>-11.98466433762627</v>
      </c>
      <c r="G7" s="2">
        <f>VLOOKUP(DATE(YEAR(G$2), MONTH(G$2)+3*$A7,1), quarterly!$A:$BZ, MATCH("K_s", quarterly!$2:$2,0),FALSE) -G$4</f>
        <v>-10.257006691967405</v>
      </c>
      <c r="H7" s="2">
        <f>VLOOKUP(DATE(YEAR(H$2), MONTH(H$2)+3*$A7,1), quarterly!$A:$BZ, MATCH("K_s", quarterly!$2:$2,0),FALSE) -H$4</f>
        <v>-11.915356316960924</v>
      </c>
      <c r="I7" s="2">
        <f>VLOOKUP(DATE(YEAR(I$2), MONTH(I$2)+3*$A7,1), quarterly!$A:$BZ, MATCH("K_s", quarterly!$2:$2,0),FALSE) -I$4</f>
        <v>-8.5205542519439916</v>
      </c>
      <c r="J7" s="2">
        <f>VLOOKUP(DATE(YEAR(J$2), MONTH(J$2)+3*$A7,1), quarterly!$A:$BZ, MATCH("K_s", quarterly!$2:$2,0),FALSE) -J$4</f>
        <v>-7.3065474995979116</v>
      </c>
      <c r="K7" s="2">
        <f>VLOOKUP(DATE(YEAR(K$2), MONTH(K$2)+3*$A7,1), quarterly!$A:$BZ, MATCH("K_s", quarterly!$2:$2,0),FALSE) -K$4</f>
        <v>-3.8633829095814178</v>
      </c>
      <c r="L7" s="2">
        <f>VLOOKUP(DATE(YEAR(L$2), MONTH(L$2)+3*$A7,1), quarterly!$A:$BZ, MATCH("K_s", quarterly!$2:$2,0),FALSE) -L$4</f>
        <v>-3.8633829095814178</v>
      </c>
      <c r="M7" s="2">
        <f t="shared" si="0"/>
        <v>-13.760598935588376</v>
      </c>
      <c r="N7" s="2">
        <f t="shared" si="1"/>
        <v>-7.3065474995979116</v>
      </c>
      <c r="O7" s="2">
        <f t="shared" si="4"/>
        <v>-9.6583015633237572</v>
      </c>
      <c r="P7" s="2">
        <f t="shared" si="2"/>
        <v>-7.9135508757709516</v>
      </c>
      <c r="Q7" s="2">
        <f t="shared" si="5"/>
        <v>-11.950010327293597</v>
      </c>
      <c r="R7" s="2"/>
      <c r="S7" s="2">
        <f>VLOOKUP(DATE(YEAR(S$2),MONTH(S$2)+3*$A7,1),quarterly!$A:$BZ,MATCH("K_s",quarterly!$2:$2,0),FALSE)-S$4</f>
        <v>-10.405935336967076</v>
      </c>
      <c r="T7" s="2">
        <f>VLOOKUP(DATE(YEAR(T$2),MONTH(T$2)+3*$A7,1),quarterly!$A:$BZ,MATCH("K_s",quarterly!$2:$2,0),FALSE)-T$4</f>
        <v>-12.131362132531514</v>
      </c>
      <c r="U7" s="2">
        <f>VLOOKUP(DATE(YEAR(U$2),MONTH(U$2)+3*$A7,1),quarterly!$A:$BZ,MATCH("K_s",quarterly!$2:$2,0),FALSE)-U$4</f>
        <v>-11.064713806936936</v>
      </c>
      <c r="V7" s="2">
        <f>VLOOKUP(DATE(YEAR(V$2),MONTH(V$2)+3*$A7,1),quarterly!$A:$BZ,MATCH("K_s",quarterly!$2:$2,0),FALSE)-V$4</f>
        <v>-13.24380560646</v>
      </c>
      <c r="W7" s="2">
        <f>VLOOKUP(DATE(YEAR(W$2),MONTH(W$2)+3*$A7,1),quarterly!$A:$BZ,MATCH("K_s",quarterly!$2:$2,0),FALSE)-W$4</f>
        <v>-11.739079198684848</v>
      </c>
      <c r="X7" s="2">
        <f>VLOOKUP(DATE(YEAR(X$2),MONTH(X$2)+3*$A7,1),quarterly!$A:$BZ,MATCH("K_s",quarterly!$2:$2,0),FALSE)-X$4</f>
        <v>-10.84515151433844</v>
      </c>
      <c r="Y7" s="2">
        <f>VLOOKUP(DATE(YEAR(Y$2),MONTH(Y$2)+3*$A7,1),quarterly!$A:$BZ,MATCH("K_s",quarterly!$2:$2,0),FALSE)-Y$4</f>
        <v>-13.218153234904293</v>
      </c>
      <c r="Z7" s="2">
        <f>VLOOKUP(DATE(YEAR(Z$2),MONTH(Z$2)+3*$A7,1),quarterly!$A:$BZ,MATCH("K_s",quarterly!$2:$2,0),FALSE)-Z$4</f>
        <v>-8.520540128797677</v>
      </c>
      <c r="AA7" s="2">
        <f>VLOOKUP(DATE(YEAR(AA$2),MONTH(AA$2)+3*$A7,1),quarterly!$A:$BZ,MATCH("K_s",quarterly!$2:$2,0),FALSE)-AA$4</f>
        <v>-7.5400377622154906</v>
      </c>
      <c r="AB7" s="2">
        <f>VLOOKUP(DATE(YEAR(AB$2),MONTH(AB$2)+3*$A7,1),quarterly!$A:$BZ,MATCH("K_s",quarterly!$2:$2,0),FALSE)-AB$4</f>
        <v>-5.0550304884165769</v>
      </c>
      <c r="AC7" s="2">
        <f>VLOOKUP(DATE(YEAR(AC$2),MONTH(AC$2)+3*$A7,1),quarterly!$A:$BZ,MATCH("K_s",quarterly!$2:$2,0),FALSE)-AC$4</f>
        <v>-5.0550304884165769</v>
      </c>
      <c r="AD7" s="2">
        <f t="shared" si="3"/>
        <v>-13.24380560646</v>
      </c>
      <c r="AE7" s="2">
        <f t="shared" si="6"/>
        <v>-7.5400377622154906</v>
      </c>
      <c r="AF7" s="2">
        <f t="shared" si="7"/>
        <v>-10.376380921025284</v>
      </c>
      <c r="AG7" s="2"/>
      <c r="AH7" s="6"/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MATCH("K_s", quarterly!$2:$2,0),FALSE) -B$4</f>
        <v>-9.2555000743978155</v>
      </c>
      <c r="C8" s="2">
        <f>VLOOKUP(DATE(YEAR(C$2), MONTH(C$2)+3*$A8,1), quarterly!$A:$BZ, MATCH("K_s", quarterly!$2:$2,0),FALSE) -C$4</f>
        <v>-11.161890474265235</v>
      </c>
      <c r="D8" s="2">
        <f>VLOOKUP(DATE(YEAR(D$2), MONTH(D$2)+3*$A8,1), quarterly!$A:$BZ, MATCH("K_s", quarterly!$2:$2,0),FALSE) -D$4</f>
        <v>-10.369408293238479</v>
      </c>
      <c r="E8" s="2">
        <f>VLOOKUP(DATE(YEAR(E$2), MONTH(E$2)+3*$A8,1), quarterly!$A:$BZ, MATCH("K_s", quarterly!$2:$2,0),FALSE) -E$4</f>
        <v>-12.677252297319313</v>
      </c>
      <c r="F8" s="2">
        <f>VLOOKUP(DATE(YEAR(F$2), MONTH(F$2)+3*$A8,1), quarterly!$A:$BZ, MATCH("K_s", quarterly!$2:$2,0),FALSE) -F$4</f>
        <v>-11.071063518842806</v>
      </c>
      <c r="G8" s="2">
        <f>VLOOKUP(DATE(YEAR(G$2), MONTH(G$2)+3*$A8,1), quarterly!$A:$BZ, MATCH("K_s", quarterly!$2:$2,0),FALSE) -G$4</f>
        <v>-9.6701094015575961</v>
      </c>
      <c r="H8" s="2">
        <f>VLOOKUP(DATE(YEAR(H$2), MONTH(H$2)+3*$A8,1), quarterly!$A:$BZ, MATCH("K_s", quarterly!$2:$2,0),FALSE) -H$4</f>
        <v>-11.292291921511321</v>
      </c>
      <c r="I8" s="2">
        <f>VLOOKUP(DATE(YEAR(I$2), MONTH(I$2)+3*$A8,1), quarterly!$A:$BZ, MATCH("K_s", quarterly!$2:$2,0),FALSE) -I$4</f>
        <v>-7.9608408156002213</v>
      </c>
      <c r="J8" s="2">
        <f>VLOOKUP(DATE(YEAR(J$2), MONTH(J$2)+3*$A8,1), quarterly!$A:$BZ, MATCH("K_s", quarterly!$2:$2,0),FALSE) -J$4</f>
        <v>-6.8178319371837119</v>
      </c>
      <c r="K8" s="2">
        <f>VLOOKUP(DATE(YEAR(K$2), MONTH(K$2)+3*$A8,1), quarterly!$A:$BZ, MATCH("K_s", quarterly!$2:$2,0),FALSE) -K$4</f>
        <v>-3.6371540955032913</v>
      </c>
      <c r="L8" s="2">
        <f>VLOOKUP(DATE(YEAR(L$2), MONTH(L$2)+3*$A8,1), quarterly!$A:$BZ, MATCH("K_s", quarterly!$2:$2,0),FALSE) -L$4</f>
        <v>-3.6371540955032913</v>
      </c>
      <c r="M8" s="2">
        <f t="shared" si="0"/>
        <v>-12.677252297319313</v>
      </c>
      <c r="N8" s="2">
        <f t="shared" si="1"/>
        <v>-6.8178319371837119</v>
      </c>
      <c r="O8" s="2">
        <f t="shared" si="4"/>
        <v>-9.0180777125026079</v>
      </c>
      <c r="P8" s="2">
        <f t="shared" si="2"/>
        <v>-7.3893363763919666</v>
      </c>
      <c r="Q8" s="2">
        <f t="shared" si="5"/>
        <v>-11.181677720177063</v>
      </c>
      <c r="R8" s="2"/>
      <c r="S8" s="2">
        <f>VLOOKUP(DATE(YEAR(S$2),MONTH(S$2)+3*$A8,1),quarterly!$A:$BZ,MATCH("K_s",quarterly!$2:$2,0),FALSE)-S$4</f>
        <v>-9.6585969532162252</v>
      </c>
      <c r="T8" s="2">
        <f>VLOOKUP(DATE(YEAR(T$2),MONTH(T$2)+3*$A8,1),quarterly!$A:$BZ,MATCH("K_s",quarterly!$2:$2,0),FALSE)-T$4</f>
        <v>-11.372587423454277</v>
      </c>
      <c r="U8" s="2">
        <f>VLOOKUP(DATE(YEAR(U$2),MONTH(U$2)+3*$A8,1),quarterly!$A:$BZ,MATCH("K_s",quarterly!$2:$2,0),FALSE)-U$4</f>
        <v>-10.195125909016404</v>
      </c>
      <c r="V8" s="2">
        <f>VLOOKUP(DATE(YEAR(V$2),MONTH(V$2)+3*$A8,1),quarterly!$A:$BZ,MATCH("K_s",quarterly!$2:$2,0),FALSE)-V$4</f>
        <v>-12.280266499662815</v>
      </c>
      <c r="W8" s="2">
        <f>VLOOKUP(DATE(YEAR(W$2),MONTH(W$2)+3*$A8,1),quarterly!$A:$BZ,MATCH("K_s",quarterly!$2:$2,0),FALSE)-W$4</f>
        <v>-10.921518582237113</v>
      </c>
      <c r="X8" s="2">
        <f>VLOOKUP(DATE(YEAR(X$2),MONTH(X$2)+3*$A8,1),quarterly!$A:$BZ,MATCH("K_s",quarterly!$2:$2,0),FALSE)-X$4</f>
        <v>-10.278853834251265</v>
      </c>
      <c r="Y8" s="2">
        <f>VLOOKUP(DATE(YEAR(Y$2),MONTH(Y$2)+3*$A8,1),quarterly!$A:$BZ,MATCH("K_s",quarterly!$2:$2,0),FALSE)-Y$4</f>
        <v>-12.33596106859595</v>
      </c>
      <c r="Z8" s="2">
        <f>VLOOKUP(DATE(YEAR(Z$2),MONTH(Z$2)+3*$A8,1),quarterly!$A:$BZ,MATCH("K_s",quarterly!$2:$2,0),FALSE)-Z$4</f>
        <v>-7.8939436899300404</v>
      </c>
      <c r="AA8" s="2">
        <f>VLOOKUP(DATE(YEAR(AA$2),MONTH(AA$2)+3*$A8,1),quarterly!$A:$BZ,MATCH("K_s",quarterly!$2:$2,0),FALSE)-AA$4</f>
        <v>-7.0128755950321704</v>
      </c>
      <c r="AB8" s="2">
        <f>VLOOKUP(DATE(YEAR(AB$2),MONTH(AB$2)+3*$A8,1),quarterly!$A:$BZ,MATCH("K_s",quarterly!$2:$2,0),FALSE)-AB$4</f>
        <v>-4.8280533012885201</v>
      </c>
      <c r="AC8" s="2">
        <f>VLOOKUP(DATE(YEAR(AC$2),MONTH(AC$2)+3*$A8,1),quarterly!$A:$BZ,MATCH("K_s",quarterly!$2:$2,0),FALSE)-AC$4</f>
        <v>-4.8280533012885201</v>
      </c>
      <c r="AD8" s="2">
        <f t="shared" si="3"/>
        <v>-12.33596106859595</v>
      </c>
      <c r="AE8" s="2">
        <f t="shared" si="6"/>
        <v>-7.0128755950321704</v>
      </c>
      <c r="AF8" s="2">
        <f t="shared" si="7"/>
        <v>-9.6777782856684773</v>
      </c>
      <c r="AG8" s="2"/>
      <c r="AH8" s="6"/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MATCH("K_s", quarterly!$2:$2,0),FALSE) -B$4</f>
        <v>-8.653676813399791</v>
      </c>
      <c r="C9" s="2">
        <f>VLOOKUP(DATE(YEAR(C$2), MONTH(C$2)+3*$A9,1), quarterly!$A:$BZ, MATCH("K_s", quarterly!$2:$2,0),FALSE) -C$4</f>
        <v>-10.371928435663058</v>
      </c>
      <c r="D9" s="2">
        <f>VLOOKUP(DATE(YEAR(D$2), MONTH(D$2)+3*$A9,1), quarterly!$A:$BZ, MATCH("K_s", quarterly!$2:$2,0),FALSE) -D$4</f>
        <v>-9.4719813140613383</v>
      </c>
      <c r="E9" s="2">
        <f>VLOOKUP(DATE(YEAR(E$2), MONTH(E$2)+3*$A9,1), quarterly!$A:$BZ, MATCH("K_s", quarterly!$2:$2,0),FALSE) -E$4</f>
        <v>-11.572918634812396</v>
      </c>
      <c r="F9" s="2">
        <f>VLOOKUP(DATE(YEAR(F$2), MONTH(F$2)+3*$A9,1), quarterly!$A:$BZ, MATCH("K_s", quarterly!$2:$2,0),FALSE) -F$4</f>
        <v>-10.16777576065401</v>
      </c>
      <c r="G9" s="2">
        <f>VLOOKUP(DATE(YEAR(G$2), MONTH(G$2)+3*$A9,1), quarterly!$A:$BZ, MATCH("K_s", quarterly!$2:$2,0),FALSE) -G$4</f>
        <v>-9.0881604176929329</v>
      </c>
      <c r="H9" s="2">
        <f>VLOOKUP(DATE(YEAR(H$2), MONTH(H$2)+3*$A9,1), quarterly!$A:$BZ, MATCH("K_s", quarterly!$2:$2,0),FALSE) -H$4</f>
        <v>-10.552462891620848</v>
      </c>
      <c r="I9" s="2">
        <f>VLOOKUP(DATE(YEAR(I$2), MONTH(I$2)+3*$A9,1), quarterly!$A:$BZ, MATCH("K_s", quarterly!$2:$2,0),FALSE) -I$4</f>
        <v>-7.3908507472694964</v>
      </c>
      <c r="J9" s="2">
        <f>VLOOKUP(DATE(YEAR(J$2), MONTH(J$2)+3*$A9,1), quarterly!$A:$BZ, MATCH("K_s", quarterly!$2:$2,0),FALSE) -J$4</f>
        <v>-6.3295051219556342</v>
      </c>
      <c r="K9" s="2">
        <f>VLOOKUP(DATE(YEAR(K$2), MONTH(K$2)+3*$A9,1), quarterly!$A:$BZ, MATCH("K_s", quarterly!$2:$2,0),FALSE) -K$4</f>
        <v>-3.4010042976381669</v>
      </c>
      <c r="L9" s="2">
        <f>VLOOKUP(DATE(YEAR(L$2), MONTH(L$2)+3*$A9,1), quarterly!$A:$BZ, MATCH("K_s", quarterly!$2:$2,0),FALSE) -L$4</f>
        <v>-3.4010042976381669</v>
      </c>
      <c r="M9" s="2">
        <f t="shared" si="0"/>
        <v>-11.572918634812396</v>
      </c>
      <c r="N9" s="2">
        <f t="shared" si="1"/>
        <v>-6.3295051219556342</v>
      </c>
      <c r="O9" s="2">
        <f t="shared" si="4"/>
        <v>-8.3575254102347838</v>
      </c>
      <c r="P9" s="2">
        <f t="shared" si="2"/>
        <v>-6.8601779346125653</v>
      </c>
      <c r="Q9" s="2">
        <f t="shared" si="5"/>
        <v>-10.360119326137429</v>
      </c>
      <c r="R9" s="2"/>
      <c r="S9" s="2">
        <f>VLOOKUP(DATE(YEAR(S$2),MONTH(S$2)+3*$A9,1),quarterly!$A:$BZ,MATCH("K_s",quarterly!$2:$2,0),FALSE)-S$4</f>
        <v>-8.9171076334867649</v>
      </c>
      <c r="T9" s="2">
        <f>VLOOKUP(DATE(YEAR(T$2),MONTH(T$2)+3*$A9,1),quarterly!$A:$BZ,MATCH("K_s",quarterly!$2:$2,0),FALSE)-T$4</f>
        <v>-10.581486729554939</v>
      </c>
      <c r="U9" s="2">
        <f>VLOOKUP(DATE(YEAR(U$2),MONTH(U$2)+3*$A9,1),quarterly!$A:$BZ,MATCH("K_s",quarterly!$2:$2,0),FALSE)-U$4</f>
        <v>-9.3470544460480127</v>
      </c>
      <c r="V9" s="2">
        <f>VLOOKUP(DATE(YEAR(V$2),MONTH(V$2)+3*$A9,1),quarterly!$A:$BZ,MATCH("K_s",quarterly!$2:$2,0),FALSE)-V$4</f>
        <v>-11.314846795882303</v>
      </c>
      <c r="W9" s="2">
        <f>VLOOKUP(DATE(YEAR(W$2),MONTH(W$2)+3*$A9,1),quarterly!$A:$BZ,MATCH("K_s",quarterly!$2:$2,0),FALSE)-W$4</f>
        <v>-10.120335389136656</v>
      </c>
      <c r="X9" s="2">
        <f>VLOOKUP(DATE(YEAR(X$2),MONTH(X$2)+3*$A9,1),quarterly!$A:$BZ,MATCH("K_s",quarterly!$2:$2,0),FALSE)-X$4</f>
        <v>-9.6753997775893765</v>
      </c>
      <c r="Y9" s="2">
        <f>VLOOKUP(DATE(YEAR(Y$2),MONTH(Y$2)+3*$A9,1),quarterly!$A:$BZ,MATCH("K_s",quarterly!$2:$2,0),FALSE)-Y$4</f>
        <v>-11.415486076834611</v>
      </c>
      <c r="Z9" s="2">
        <f>VLOOKUP(DATE(YEAR(Z$2),MONTH(Z$2)+3*$A9,1),quarterly!$A:$BZ,MATCH("K_s",quarterly!$2:$2,0),FALSE)-Z$4</f>
        <v>-7.2430981056045027</v>
      </c>
      <c r="AA9" s="2">
        <f>VLOOKUP(DATE(YEAR(AA$2),MONTH(AA$2)+3*$A9,1),quarterly!$A:$BZ,MATCH("K_s",quarterly!$2:$2,0),FALSE)-AA$4</f>
        <v>-6.4959113367517602</v>
      </c>
      <c r="AB9" s="2">
        <f>VLOOKUP(DATE(YEAR(AB$2),MONTH(AB$2)+3*$A9,1),quarterly!$A:$BZ,MATCH("K_s",quarterly!$2:$2,0),FALSE)-AB$4</f>
        <v>-4.5840529231394385</v>
      </c>
      <c r="AC9" s="2">
        <f>VLOOKUP(DATE(YEAR(AC$2),MONTH(AC$2)+3*$A9,1),quarterly!$A:$BZ,MATCH("K_s",quarterly!$2:$2,0),FALSE)-AC$4</f>
        <v>-4.5840529231394385</v>
      </c>
      <c r="AD9" s="2">
        <f t="shared" si="3"/>
        <v>-11.415486076834611</v>
      </c>
      <c r="AE9" s="2">
        <f t="shared" si="6"/>
        <v>-6.4959113367517602</v>
      </c>
      <c r="AF9" s="2">
        <f t="shared" si="7"/>
        <v>-8.9694779214028362</v>
      </c>
      <c r="AG9" s="2"/>
      <c r="AH9" s="6"/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MATCH("K_s", quarterly!$2:$2,0),FALSE) -B$4</f>
        <v>-7.9971273290222911</v>
      </c>
      <c r="C10" s="2">
        <f>VLOOKUP(DATE(YEAR(C$2), MONTH(C$2)+3*$A10,1), quarterly!$A:$BZ, MATCH("K_s", quarterly!$2:$2,0),FALSE) -C$4</f>
        <v>-9.596307386645897</v>
      </c>
      <c r="D10" s="2">
        <f>VLOOKUP(DATE(YEAR(D$2), MONTH(D$2)+3*$A10,1), quarterly!$A:$BZ, MATCH("K_s", quarterly!$2:$2,0),FALSE) -D$4</f>
        <v>-8.5892910715558699</v>
      </c>
      <c r="E10" s="2">
        <f>VLOOKUP(DATE(YEAR(E$2), MONTH(E$2)+3*$A10,1), quarterly!$A:$BZ, MATCH("K_s", quarterly!$2:$2,0),FALSE) -E$4</f>
        <v>-10.544900214619659</v>
      </c>
      <c r="F10" s="2">
        <f>VLOOKUP(DATE(YEAR(F$2), MONTH(F$2)+3*$A10,1), quarterly!$A:$BZ, MATCH("K_s", quarterly!$2:$2,0),FALSE) -F$4</f>
        <v>-9.2964235889031102</v>
      </c>
      <c r="G10" s="2">
        <f>VLOOKUP(DATE(YEAR(G$2), MONTH(G$2)+3*$A10,1), quarterly!$A:$BZ, MATCH("K_s", quarterly!$2:$2,0),FALSE) -G$4</f>
        <v>-8.5218627376057583</v>
      </c>
      <c r="H10" s="2">
        <f>VLOOKUP(DATE(YEAR(H$2), MONTH(H$2)+3*$A10,1), quarterly!$A:$BZ, MATCH("K_s", quarterly!$2:$2,0),FALSE) -H$4</f>
        <v>-9.7230526400911828</v>
      </c>
      <c r="I10" s="2">
        <f>VLOOKUP(DATE(YEAR(I$2), MONTH(I$2)+3*$A10,1), quarterly!$A:$BZ, MATCH("K_s", quarterly!$2:$2,0),FALSE) -I$4</f>
        <v>-6.7642543084018598</v>
      </c>
      <c r="J10" s="2">
        <f>VLOOKUP(DATE(YEAR(J$2), MONTH(J$2)+3*$A10,1), quarterly!$A:$BZ, MATCH("K_s", quarterly!$2:$2,0),FALSE) -J$4</f>
        <v>-5.8544856748132474</v>
      </c>
      <c r="K10" s="2">
        <f>VLOOKUP(DATE(YEAR(K$2), MONTH(K$2)+3*$A10,1), quarterly!$A:$BZ, MATCH("K_s", quarterly!$2:$2,0),FALSE) -K$4</f>
        <v>-3.1663795469729337</v>
      </c>
      <c r="L10" s="2">
        <f>VLOOKUP(DATE(YEAR(L$2), MONTH(L$2)+3*$A10,1), quarterly!$A:$BZ, MATCH("K_s", quarterly!$2:$2,0),FALSE) -L$4</f>
        <v>-3.1663795469729337</v>
      </c>
      <c r="M10" s="2">
        <f t="shared" si="0"/>
        <v>-10.544900214619659</v>
      </c>
      <c r="N10" s="2">
        <f t="shared" si="1"/>
        <v>-5.8544856748132474</v>
      </c>
      <c r="O10" s="2">
        <f t="shared" si="4"/>
        <v>-7.6959083873439642</v>
      </c>
      <c r="P10" s="2">
        <f t="shared" si="2"/>
        <v>-6.3093699916075536</v>
      </c>
      <c r="Q10" s="2">
        <f t="shared" si="5"/>
        <v>-9.5097381144971465</v>
      </c>
      <c r="R10" s="2"/>
      <c r="S10" s="2">
        <f>VLOOKUP(DATE(YEAR(S$2),MONTH(S$2)+3*$A10,1),quarterly!$A:$BZ,MATCH("K_s",quarterly!$2:$2,0),FALSE)-S$4</f>
        <v>-8.13937743800075</v>
      </c>
      <c r="T10" s="2">
        <f>VLOOKUP(DATE(YEAR(T$2),MONTH(T$2)+3*$A10,1),quarterly!$A:$BZ,MATCH("K_s",quarterly!$2:$2,0),FALSE)-T$4</f>
        <v>-9.7664638418260168</v>
      </c>
      <c r="U10" s="2">
        <f>VLOOKUP(DATE(YEAR(U$2),MONTH(U$2)+3*$A10,1),quarterly!$A:$BZ,MATCH("K_s",quarterly!$2:$2,0),FALSE)-U$4</f>
        <v>-8.5296590610513192</v>
      </c>
      <c r="V10" s="2">
        <f>VLOOKUP(DATE(YEAR(V$2),MONTH(V$2)+3*$A10,1),quarterly!$A:$BZ,MATCH("K_s",quarterly!$2:$2,0),FALSE)-V$4</f>
        <v>-10.362388043863817</v>
      </c>
      <c r="W10" s="2">
        <f>VLOOKUP(DATE(YEAR(W$2),MONTH(W$2)+3*$A10,1),quarterly!$A:$BZ,MATCH("K_s",quarterly!$2:$2,0),FALSE)-W$4</f>
        <v>-9.2952907393374886</v>
      </c>
      <c r="X10" s="2">
        <f>VLOOKUP(DATE(YEAR(X$2),MONTH(X$2)+3*$A10,1),quarterly!$A:$BZ,MATCH("K_s",quarterly!$2:$2,0),FALSE)-X$4</f>
        <v>-9.0611505850288125</v>
      </c>
      <c r="Y10" s="2">
        <f>VLOOKUP(DATE(YEAR(Y$2),MONTH(Y$2)+3*$A10,1),quarterly!$A:$BZ,MATCH("K_s",quarterly!$2:$2,0),FALSE)-Y$4</f>
        <v>-10.482096585184635</v>
      </c>
      <c r="Z10" s="2">
        <f>VLOOKUP(DATE(YEAR(Z$2),MONTH(Z$2)+3*$A10,1),quarterly!$A:$BZ,MATCH("K_s",quarterly!$2:$2,0),FALSE)-Z$4</f>
        <v>-6.6449398593613296</v>
      </c>
      <c r="AA10" s="2">
        <f>VLOOKUP(DATE(YEAR(AA$2),MONTH(AA$2)+3*$A10,1),quarterly!$A:$BZ,MATCH("K_s",quarterly!$2:$2,0),FALSE)-AA$4</f>
        <v>-5.9909389230545287</v>
      </c>
      <c r="AB10" s="2">
        <f>VLOOKUP(DATE(YEAR(AB$2),MONTH(AB$2)+3*$A10,1),quarterly!$A:$BZ,MATCH("K_s",quarterly!$2:$2,0),FALSE)-AB$4</f>
        <v>-4.3082652498623588</v>
      </c>
      <c r="AC10" s="2">
        <f>VLOOKUP(DATE(YEAR(AC$2),MONTH(AC$2)+3*$A10,1),quarterly!$A:$BZ,MATCH("K_s",quarterly!$2:$2,0),FALSE)-AC$4</f>
        <v>-4.3082652498623588</v>
      </c>
      <c r="AD10" s="2">
        <f t="shared" si="3"/>
        <v>-10.482096585184635</v>
      </c>
      <c r="AE10" s="2">
        <f t="shared" si="6"/>
        <v>-5.9909389230545287</v>
      </c>
      <c r="AF10" s="2">
        <f t="shared" si="7"/>
        <v>-8.2580570326571063</v>
      </c>
      <c r="AG10" s="2"/>
      <c r="AH10" s="6"/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MATCH("K_s", quarterly!$2:$2,0),FALSE) -B$4</f>
        <v>-7.2745925149328983</v>
      </c>
      <c r="C11" s="2">
        <f>VLOOKUP(DATE(YEAR(C$2), MONTH(C$2)+3*$A11,1), quarterly!$A:$BZ, MATCH("K_s", quarterly!$2:$2,0),FALSE) -C$4</f>
        <v>-8.8375326775686602</v>
      </c>
      <c r="D11" s="2">
        <f>VLOOKUP(DATE(YEAR(D$2), MONTH(D$2)+3*$A11,1), quarterly!$A:$BZ, MATCH("K_s", quarterly!$2:$2,0),FALSE) -D$4</f>
        <v>-7.7197031736353381</v>
      </c>
      <c r="E11" s="2">
        <f>VLOOKUP(DATE(YEAR(E$2), MONTH(E$2)+3*$A11,1), quarterly!$A:$BZ, MATCH("K_s", quarterly!$2:$2,0),FALSE) -E$4</f>
        <v>-9.5181312887157645</v>
      </c>
      <c r="F11" s="2">
        <f>VLOOKUP(DATE(YEAR(F$2), MONTH(F$2)+3*$A11,1), quarterly!$A:$BZ, MATCH("K_s", quarterly!$2:$2,0),FALSE) -F$4</f>
        <v>-8.4422314775194849</v>
      </c>
      <c r="G11" s="2">
        <f>VLOOKUP(DATE(YEAR(G$2), MONTH(G$2)+3*$A11,1), quarterly!$A:$BZ, MATCH("K_s", quarterly!$2:$2,0),FALSE) -G$4</f>
        <v>-7.9184086809438696</v>
      </c>
      <c r="H11" s="2">
        <f>VLOOKUP(DATE(YEAR(H$2), MONTH(H$2)+3*$A11,1), quarterly!$A:$BZ, MATCH("K_s", quarterly!$2:$2,0),FALSE) -H$4</f>
        <v>-8.8390272739489149</v>
      </c>
      <c r="I11" s="2">
        <f>VLOOKUP(DATE(YEAR(I$2), MONTH(I$2)+3*$A11,1), quarterly!$A:$BZ, MATCH("K_s", quarterly!$2:$2,0),FALSE) -I$4</f>
        <v>-6.1134087240763222</v>
      </c>
      <c r="J11" s="2">
        <f>VLOOKUP(DATE(YEAR(J$2), MONTH(J$2)+3*$A11,1), quarterly!$A:$BZ, MATCH("K_s", quarterly!$2:$2,0),FALSE) -J$4</f>
        <v>-5.3273235076299272</v>
      </c>
      <c r="K11" s="2">
        <f>VLOOKUP(DATE(YEAR(K$2), MONTH(K$2)+3*$A11,1), quarterly!$A:$BZ, MATCH("K_s", quarterly!$2:$2,0),FALSE) -K$4</f>
        <v>-2.9360538480076173</v>
      </c>
      <c r="L11" s="2">
        <f>VLOOKUP(DATE(YEAR(L$2), MONTH(L$2)+3*$A11,1), quarterly!$A:$BZ, MATCH("K_s", quarterly!$2:$2,0),FALSE) -L$4</f>
        <v>-2.9360538480076173</v>
      </c>
      <c r="M11" s="2">
        <f t="shared" si="0"/>
        <v>-9.5181312887157645</v>
      </c>
      <c r="N11" s="2">
        <f t="shared" si="1"/>
        <v>-5.3273235076299272</v>
      </c>
      <c r="O11" s="2">
        <f t="shared" si="4"/>
        <v>-7.0135121144059855</v>
      </c>
      <c r="P11" s="2">
        <f t="shared" si="2"/>
        <v>-5.7203661158531247</v>
      </c>
      <c r="Q11" s="2">
        <f t="shared" si="5"/>
        <v>-8.6406293757341999</v>
      </c>
      <c r="R11" s="2"/>
      <c r="S11" s="2">
        <f>VLOOKUP(DATE(YEAR(S$2),MONTH(S$2)+3*$A11,1),quarterly!$A:$BZ,MATCH("K_s",quarterly!$2:$2,0),FALSE)-S$4</f>
        <v>-7.3810798736520411</v>
      </c>
      <c r="T11" s="2">
        <f>VLOOKUP(DATE(YEAR(T$2),MONTH(T$2)+3*$A11,1),quarterly!$A:$BZ,MATCH("K_s",quarterly!$2:$2,0),FALSE)-T$4</f>
        <v>-8.915480877419995</v>
      </c>
      <c r="U11" s="2">
        <f>VLOOKUP(DATE(YEAR(U$2),MONTH(U$2)+3*$A11,1),quarterly!$A:$BZ,MATCH("K_s",quarterly!$2:$2,0),FALSE)-U$4</f>
        <v>-7.7837379164343545</v>
      </c>
      <c r="V11" s="2">
        <f>VLOOKUP(DATE(YEAR(V$2),MONTH(V$2)+3*$A11,1),quarterly!$A:$BZ,MATCH("K_s",quarterly!$2:$2,0),FALSE)-V$4</f>
        <v>-9.3939348467535524</v>
      </c>
      <c r="W11" s="2">
        <f>VLOOKUP(DATE(YEAR(W$2),MONTH(W$2)+3*$A11,1),quarterly!$A:$BZ,MATCH("K_s",quarterly!$2:$2,0),FALSE)-W$4</f>
        <v>-8.4761123385730599</v>
      </c>
      <c r="X11" s="2">
        <f>VLOOKUP(DATE(YEAR(X$2),MONTH(X$2)+3*$A11,1),quarterly!$A:$BZ,MATCH("K_s",quarterly!$2:$2,0),FALSE)-X$4</f>
        <v>-8.4454350335779935</v>
      </c>
      <c r="Y11" s="2">
        <f>VLOOKUP(DATE(YEAR(Y$2),MONTH(Y$2)+3*$A11,1),quarterly!$A:$BZ,MATCH("K_s",quarterly!$2:$2,0),FALSE)-Y$4</f>
        <v>-9.5671052416386715</v>
      </c>
      <c r="Z11" s="2">
        <f>VLOOKUP(DATE(YEAR(Z$2),MONTH(Z$2)+3*$A11,1),quarterly!$A:$BZ,MATCH("K_s",quarterly!$2:$2,0),FALSE)-Z$4</f>
        <v>-6.0232140260649771</v>
      </c>
      <c r="AA11" s="2">
        <f>VLOOKUP(DATE(YEAR(AA$2),MONTH(AA$2)+3*$A11,1),quarterly!$A:$BZ,MATCH("K_s",quarterly!$2:$2,0),FALSE)-AA$4</f>
        <v>-5.4858394598401503</v>
      </c>
      <c r="AB11" s="2">
        <f>VLOOKUP(DATE(YEAR(AB$2),MONTH(AB$2)+3*$A11,1),quarterly!$A:$BZ,MATCH("K_s",quarterly!$2:$2,0),FALSE)-AB$4</f>
        <v>-4.0085902213727138</v>
      </c>
      <c r="AC11" s="2">
        <f>VLOOKUP(DATE(YEAR(AC$2),MONTH(AC$2)+3*$A11,1),quarterly!$A:$BZ,MATCH("K_s",quarterly!$2:$2,0),FALSE)-AC$4</f>
        <v>-4.0085902213727138</v>
      </c>
      <c r="AD11" s="2">
        <f t="shared" si="3"/>
        <v>-9.5671052416386715</v>
      </c>
      <c r="AE11" s="2">
        <f t="shared" si="6"/>
        <v>-5.4858394598401503</v>
      </c>
      <c r="AF11" s="2">
        <f t="shared" si="7"/>
        <v>-7.5480529835327506</v>
      </c>
      <c r="AG11" s="2"/>
      <c r="AH11" s="6"/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MATCH("K_s", quarterly!$2:$2,0),FALSE) -B$4</f>
        <v>-6.5272541311820476</v>
      </c>
      <c r="C12" s="2">
        <f>VLOOKUP(DATE(YEAR(C$2), MONTH(C$2)+3*$A12,1), quarterly!$A:$BZ, MATCH("K_s", quarterly!$2:$2,0),FALSE) -C$4</f>
        <v>-8.0464319836693221</v>
      </c>
      <c r="D12" s="2">
        <f>VLOOKUP(DATE(YEAR(D$2), MONTH(D$2)+3*$A12,1), quarterly!$A:$BZ, MATCH("K_s", quarterly!$2:$2,0),FALSE) -D$4</f>
        <v>-6.8716317106669464</v>
      </c>
      <c r="E12" s="2">
        <f>VLOOKUP(DATE(YEAR(E$2), MONTH(E$2)+3*$A12,1), quarterly!$A:$BZ, MATCH("K_s", quarterly!$2:$2,0),FALSE) -E$4</f>
        <v>-8.5545921819185793</v>
      </c>
      <c r="F12" s="2">
        <f>VLOOKUP(DATE(YEAR(F$2), MONTH(F$2)+3*$A12,1), quarterly!$A:$BZ, MATCH("K_s", quarterly!$2:$2,0),FALSE) -F$4</f>
        <v>-7.6056612451528878</v>
      </c>
      <c r="G12" s="2">
        <f>VLOOKUP(DATE(YEAR(G$2), MONTH(G$2)+3*$A12,1), quarterly!$A:$BZ, MATCH("K_s", quarterly!$2:$2,0),FALSE) -G$4</f>
        <v>-7.3041594883833056</v>
      </c>
      <c r="H12" s="2">
        <f>VLOOKUP(DATE(YEAR(H$2), MONTH(H$2)+3*$A12,1), quarterly!$A:$BZ, MATCH("K_s", quarterly!$2:$2,0),FALSE) -H$4</f>
        <v>-7.9629690297480948</v>
      </c>
      <c r="I12" s="2">
        <f>VLOOKUP(DATE(YEAR(I$2), MONTH(I$2)+3*$A12,1), quarterly!$A:$BZ, MATCH("K_s", quarterly!$2:$2,0),FALSE) -I$4</f>
        <v>-5.515250477833149</v>
      </c>
      <c r="J12" s="2">
        <f>VLOOKUP(DATE(YEAR(J$2), MONTH(J$2)+3*$A12,1), quarterly!$A:$BZ, MATCH("K_s", quarterly!$2:$2,0),FALSE) -J$4</f>
        <v>-4.8103592493495171</v>
      </c>
      <c r="K12" s="2">
        <f>VLOOKUP(DATE(YEAR(K$2), MONTH(K$2)+3*$A12,1), quarterly!$A:$BZ, MATCH("K_s", quarterly!$2:$2,0),FALSE) -K$4</f>
        <v>-2.7209201836901684</v>
      </c>
      <c r="L12" s="2">
        <f>VLOOKUP(DATE(YEAR(L$2), MONTH(L$2)+3*$A12,1), quarterly!$A:$BZ, MATCH("K_s", quarterly!$2:$2,0),FALSE) -L$4</f>
        <v>-2.7209201836901684</v>
      </c>
      <c r="M12" s="2">
        <f t="shared" si="0"/>
        <v>-8.5545921819185793</v>
      </c>
      <c r="N12" s="2">
        <f t="shared" si="1"/>
        <v>-4.8103592493495171</v>
      </c>
      <c r="O12" s="2">
        <f t="shared" si="4"/>
        <v>-6.3534159794393856</v>
      </c>
      <c r="P12" s="2">
        <f t="shared" si="2"/>
        <v>-5.1628048635913331</v>
      </c>
      <c r="Q12" s="2">
        <f t="shared" si="5"/>
        <v>-7.7843151374504913</v>
      </c>
      <c r="R12" s="2"/>
      <c r="S12" s="2">
        <f>VLOOKUP(DATE(YEAR(S$2),MONTH(S$2)+3*$A12,1),quarterly!$A:$BZ,MATCH("K_s",quarterly!$2:$2,0),FALSE)-S$4</f>
        <v>-6.6866056411784669</v>
      </c>
      <c r="T12" s="2">
        <f>VLOOKUP(DATE(YEAR(T$2),MONTH(T$2)+3*$A12,1),quarterly!$A:$BZ,MATCH("K_s",quarterly!$2:$2,0),FALSE)-T$4</f>
        <v>-8.040671173334573</v>
      </c>
      <c r="U12" s="2">
        <f>VLOOKUP(DATE(YEAR(U$2),MONTH(U$2)+3*$A12,1),quarterly!$A:$BZ,MATCH("K_s",quarterly!$2:$2,0),FALSE)-U$4</f>
        <v>-7.0680742659237836</v>
      </c>
      <c r="V12" s="2">
        <f>VLOOKUP(DATE(YEAR(V$2),MONTH(V$2)+3*$A12,1),quarterly!$A:$BZ,MATCH("K_s",quarterly!$2:$2,0),FALSE)-V$4</f>
        <v>-8.4551523780871065</v>
      </c>
      <c r="W12" s="2">
        <f>VLOOKUP(DATE(YEAR(W$2),MONTH(W$2)+3*$A12,1),quarterly!$A:$BZ,MATCH("K_s",quarterly!$2:$2,0),FALSE)-W$4</f>
        <v>-7.6634674897369734</v>
      </c>
      <c r="X12" s="2">
        <f>VLOOKUP(DATE(YEAR(X$2),MONTH(X$2)+3*$A12,1),quarterly!$A:$BZ,MATCH("K_s",quarterly!$2:$2,0),FALSE)-X$4</f>
        <v>-7.8223706381283904</v>
      </c>
      <c r="Y12" s="2">
        <f>VLOOKUP(DATE(YEAR(Y$2),MONTH(Y$2)+3*$A12,1),quarterly!$A:$BZ,MATCH("K_s",quarterly!$2:$2,0),FALSE)-Y$4</f>
        <v>-8.7251054885391284</v>
      </c>
      <c r="Z12" s="2">
        <f>VLOOKUP(DATE(YEAR(Z$2),MONTH(Z$2)+3*$A12,1),quarterly!$A:$BZ,MATCH("K_s",quarterly!$2:$2,0),FALSE)-Z$4</f>
        <v>-5.4232278499943618</v>
      </c>
      <c r="AA12" s="2">
        <f>VLOOKUP(DATE(YEAR(AA$2),MONTH(AA$2)+3*$A12,1),quarterly!$A:$BZ,MATCH("K_s",quarterly!$2:$2,0),FALSE)-AA$4</f>
        <v>-4.9954710612081783</v>
      </c>
      <c r="AB12" s="2">
        <f>VLOOKUP(DATE(YEAR(AB$2),MONTH(AB$2)+3*$A12,1),quarterly!$A:$BZ,MATCH("K_s",quarterly!$2:$2,0),FALSE)-AB$4</f>
        <v>-3.7077122051885567</v>
      </c>
      <c r="AC12" s="2">
        <f>VLOOKUP(DATE(YEAR(AC$2),MONTH(AC$2)+3*$A12,1),quarterly!$A:$BZ,MATCH("K_s",quarterly!$2:$2,0),FALSE)-AC$4</f>
        <v>-3.7077122051885567</v>
      </c>
      <c r="AD12" s="2">
        <f t="shared" si="3"/>
        <v>-8.7251054885391284</v>
      </c>
      <c r="AE12" s="2">
        <f t="shared" si="6"/>
        <v>-4.9954710612081783</v>
      </c>
      <c r="AF12" s="2">
        <f t="shared" si="7"/>
        <v>-6.8587858191319526</v>
      </c>
      <c r="AG12" s="2"/>
      <c r="AH12" s="6"/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MATCH("K_s", quarterly!$2:$2,0),FALSE) -B$4</f>
        <v>-5.7857648114525873</v>
      </c>
      <c r="C13" s="2">
        <f>VLOOKUP(DATE(YEAR(C$2), MONTH(C$2)+3*$A13,1), quarterly!$A:$BZ, MATCH("K_s", quarterly!$2:$2,0),FALSE) -C$4</f>
        <v>-7.2314090959403998</v>
      </c>
      <c r="D13" s="2">
        <f>VLOOKUP(DATE(YEAR(D$2), MONTH(D$2)+3*$A13,1), quarterly!$A:$BZ, MATCH("K_s", quarterly!$2:$2,0),FALSE) -D$4</f>
        <v>-6.0542363256702529</v>
      </c>
      <c r="E13" s="2">
        <f>VLOOKUP(DATE(YEAR(E$2), MONTH(E$2)+3*$A13,1), quarterly!$A:$BZ, MATCH("K_s", quarterly!$2:$2,0),FALSE) -E$4</f>
        <v>-7.5891724781380674</v>
      </c>
      <c r="F13" s="2">
        <f>VLOOKUP(DATE(YEAR(F$2), MONTH(F$2)+3*$A13,1), quarterly!$A:$BZ, MATCH("K_s", quarterly!$2:$2,0),FALSE) -F$4</f>
        <v>-6.788100628705152</v>
      </c>
      <c r="G13" s="2">
        <f>VLOOKUP(DATE(YEAR(G$2), MONTH(G$2)+3*$A13,1), quarterly!$A:$BZ, MATCH("K_s", quarterly!$2:$2,0),FALSE) -G$4</f>
        <v>-6.6884439369324866</v>
      </c>
      <c r="H13" s="2">
        <f>VLOOKUP(DATE(YEAR(H$2), MONTH(H$2)+3*$A13,1), quarterly!$A:$BZ, MATCH("K_s", quarterly!$2:$2,0),FALSE) -H$4</f>
        <v>-7.0807768634397519</v>
      </c>
      <c r="I13" s="2">
        <f>VLOOKUP(DATE(YEAR(I$2), MONTH(I$2)+3*$A13,1), quarterly!$A:$BZ, MATCH("K_s", quarterly!$2:$2,0),FALSE) -I$4</f>
        <v>-4.8935246445367966</v>
      </c>
      <c r="J13" s="2">
        <f>VLOOKUP(DATE(YEAR(J$2), MONTH(J$2)+3*$A13,1), quarterly!$A:$BZ, MATCH("K_s", quarterly!$2:$2,0),FALSE) -J$4</f>
        <v>-4.3053868356522855</v>
      </c>
      <c r="K13" s="2">
        <f>VLOOKUP(DATE(YEAR(K$2), MONTH(K$2)+3*$A13,1), quarterly!$A:$BZ, MATCH("K_s", quarterly!$2:$2,0),FALSE) -K$4</f>
        <v>-2.50950796923442</v>
      </c>
      <c r="L13" s="2">
        <f>VLOOKUP(DATE(YEAR(L$2), MONTH(L$2)+3*$A13,1), quarterly!$A:$BZ, MATCH("K_s", quarterly!$2:$2,0),FALSE) -L$4</f>
        <v>-2.50950796923442</v>
      </c>
      <c r="M13" s="2">
        <f t="shared" si="0"/>
        <v>-7.5891724781380674</v>
      </c>
      <c r="N13" s="2">
        <f t="shared" si="1"/>
        <v>-4.3053868356522855</v>
      </c>
      <c r="O13" s="2">
        <f t="shared" si="4"/>
        <v>-5.6935590509484229</v>
      </c>
      <c r="P13" s="2">
        <f t="shared" si="2"/>
        <v>-4.5994557400945411</v>
      </c>
      <c r="Q13" s="2">
        <f t="shared" si="5"/>
        <v>-6.9344387460724519</v>
      </c>
      <c r="R13" s="2"/>
      <c r="S13" s="2">
        <f>VLOOKUP(DATE(YEAR(S$2),MONTH(S$2)+3*$A13,1),quarterly!$A:$BZ,MATCH("K_s",quarterly!$2:$2,0),FALSE)-S$4</f>
        <v>-5.999743657800849</v>
      </c>
      <c r="T13" s="2">
        <f>VLOOKUP(DATE(YEAR(T$2),MONTH(T$2)+3*$A13,1),quarterly!$A:$BZ,MATCH("K_s",quarterly!$2:$2,0),FALSE)-T$4</f>
        <v>-7.1325378293778101</v>
      </c>
      <c r="U13" s="2">
        <f>VLOOKUP(DATE(YEAR(U$2),MONTH(U$2)+3*$A13,1),quarterly!$A:$BZ,MATCH("K_s",quarterly!$2:$2,0),FALSE)-U$4</f>
        <v>-6.3363608229576727</v>
      </c>
      <c r="V13" s="2">
        <f>VLOOKUP(DATE(YEAR(V$2),MONTH(V$2)+3*$A13,1),quarterly!$A:$BZ,MATCH("K_s",quarterly!$2:$2,0),FALSE)-V$4</f>
        <v>-7.540914410566316</v>
      </c>
      <c r="W13" s="2">
        <f>VLOOKUP(DATE(YEAR(W$2),MONTH(W$2)+3*$A13,1),quarterly!$A:$BZ,MATCH("K_s",quarterly!$2:$2,0),FALSE)-W$4</f>
        <v>-6.8355691719814615</v>
      </c>
      <c r="X13" s="2">
        <f>VLOOKUP(DATE(YEAR(X$2),MONTH(X$2)+3*$A13,1),quarterly!$A:$BZ,MATCH("K_s",quarterly!$2:$2,0),FALSE)-X$4</f>
        <v>-7.0825416082379178</v>
      </c>
      <c r="Y13" s="2">
        <f>VLOOKUP(DATE(YEAR(Y$2),MONTH(Y$2)+3*$A13,1),quarterly!$A:$BZ,MATCH("K_s",quarterly!$2:$2,0),FALSE)-Y$4</f>
        <v>-7.9359598698860339</v>
      </c>
      <c r="Z13" s="2">
        <f>VLOOKUP(DATE(YEAR(Z$2),MONTH(Z$2)+3*$A13,1),quarterly!$A:$BZ,MATCH("K_s",quarterly!$2:$2,0),FALSE)-Z$4</f>
        <v>-4.8267739054860783</v>
      </c>
      <c r="AA13" s="2">
        <f>VLOOKUP(DATE(YEAR(AA$2),MONTH(AA$2)+3*$A13,1),quarterly!$A:$BZ,MATCH("K_s",quarterly!$2:$2,0),FALSE)-AA$4</f>
        <v>-4.5013841559393768</v>
      </c>
      <c r="AB13" s="2">
        <f>VLOOKUP(DATE(YEAR(AB$2),MONTH(AB$2)+3*$A13,1),quarterly!$A:$BZ,MATCH("K_s",quarterly!$2:$2,0),FALSE)-AB$4</f>
        <v>-3.3691321128608536</v>
      </c>
      <c r="AC13" s="2">
        <f>VLOOKUP(DATE(YEAR(AC$2),MONTH(AC$2)+3*$A13,1),quarterly!$A:$BZ,MATCH("K_s",quarterly!$2:$2,0),FALSE)-AC$4</f>
        <v>-3.3691321128608536</v>
      </c>
      <c r="AD13" s="2">
        <f t="shared" si="3"/>
        <v>-7.9359598698860339</v>
      </c>
      <c r="AE13" s="2">
        <f t="shared" si="6"/>
        <v>-4.5013841559393768</v>
      </c>
      <c r="AF13" s="2">
        <f t="shared" si="7"/>
        <v>-6.1560917545094371</v>
      </c>
      <c r="AG13" s="2"/>
      <c r="AH13" s="6"/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MATCH("K_s", quarterly!$2:$2,0),FALSE) -B$4</f>
        <v>-5.0080346159665723</v>
      </c>
      <c r="C14" s="2">
        <f>VLOOKUP(DATE(YEAR(C$2), MONTH(C$2)+3*$A14,1), quarterly!$A:$BZ, MATCH("K_s", quarterly!$2:$2,0),FALSE) -C$4</f>
        <v>-6.380426131534378</v>
      </c>
      <c r="D14" s="2">
        <f>VLOOKUP(DATE(YEAR(D$2), MONTH(D$2)+3*$A14,1), quarterly!$A:$BZ, MATCH("K_s", quarterly!$2:$2,0),FALSE) -D$4</f>
        <v>-5.3083151810532883</v>
      </c>
      <c r="E14" s="2">
        <f>VLOOKUP(DATE(YEAR(E$2), MONTH(E$2)+3*$A14,1), quarterly!$A:$BZ, MATCH("K_s", quarterly!$2:$2,0),FALSE) -E$4</f>
        <v>-6.6367137261195808</v>
      </c>
      <c r="F14" s="2">
        <f>VLOOKUP(DATE(YEAR(F$2), MONTH(F$2)+3*$A14,1), quarterly!$A:$BZ, MATCH("K_s", quarterly!$2:$2,0),FALSE) -F$4</f>
        <v>-5.9869174356046955</v>
      </c>
      <c r="G14" s="2">
        <f>VLOOKUP(DATE(YEAR(G$2), MONTH(G$2)+3*$A14,1), quarterly!$A:$BZ, MATCH("K_s", quarterly!$2:$2,0),FALSE) -G$4</f>
        <v>-6.0653795414828835</v>
      </c>
      <c r="H14" s="2">
        <f>VLOOKUP(DATE(YEAR(H$2), MONTH(H$2)+3*$A14,1), quarterly!$A:$BZ, MATCH("K_s", quarterly!$2:$2,0),FALSE) -H$4</f>
        <v>-6.1603018716784135</v>
      </c>
      <c r="I14" s="2">
        <f>VLOOKUP(DATE(YEAR(I$2), MONTH(I$2)+3*$A14,1), quarterly!$A:$BZ, MATCH("K_s", quarterly!$2:$2,0),FALSE) -I$4</f>
        <v>-4.2935384684661813</v>
      </c>
      <c r="J14" s="2">
        <f>VLOOKUP(DATE(YEAR(J$2), MONTH(J$2)+3*$A14,1), quarterly!$A:$BZ, MATCH("K_s", quarterly!$2:$2,0),FALSE) -J$4</f>
        <v>-3.8002873724379072</v>
      </c>
      <c r="K14" s="2">
        <f>VLOOKUP(DATE(YEAR(K$2), MONTH(K$2)+3*$A14,1), quarterly!$A:$BZ, MATCH("K_s", quarterly!$2:$2,0),FALSE) -K$4</f>
        <v>-2.2825307821063632</v>
      </c>
      <c r="L14" s="2">
        <f>VLOOKUP(DATE(YEAR(L$2), MONTH(L$2)+3*$A14,1), quarterly!$A:$BZ, MATCH("K_s", quarterly!$2:$2,0),FALSE) -L$4</f>
        <v>-2.2825307821063632</v>
      </c>
      <c r="M14" s="2">
        <f t="shared" si="0"/>
        <v>-6.6367137261195808</v>
      </c>
      <c r="N14" s="2">
        <f t="shared" si="1"/>
        <v>-3.8002873724379072</v>
      </c>
      <c r="O14" s="2">
        <f t="shared" si="4"/>
        <v>-5.0322384568422889</v>
      </c>
      <c r="P14" s="2">
        <f t="shared" si="2"/>
        <v>-4.0469129204520442</v>
      </c>
      <c r="Q14" s="2">
        <f t="shared" si="5"/>
        <v>-6.0736096536415545</v>
      </c>
      <c r="R14" s="2"/>
      <c r="S14" s="2">
        <f>VLOOKUP(DATE(YEAR(S$2),MONTH(S$2)+3*$A14,1),quarterly!$A:$BZ,MATCH("K_s",quarterly!$2:$2,0),FALSE)-S$4</f>
        <v>-5.3124858829423971</v>
      </c>
      <c r="T14" s="2">
        <f>VLOOKUP(DATE(YEAR(T$2),MONTH(T$2)+3*$A14,1),quarterly!$A:$BZ,MATCH("K_s",quarterly!$2:$2,0),FALSE)-T$4</f>
        <v>-6.1838830005644212</v>
      </c>
      <c r="U14" s="2">
        <f>VLOOKUP(DATE(YEAR(U$2),MONTH(U$2)+3*$A14,1),quarterly!$A:$BZ,MATCH("K_s",quarterly!$2:$2,0),FALSE)-U$4</f>
        <v>-5.6143521655460376</v>
      </c>
      <c r="V14" s="2">
        <f>VLOOKUP(DATE(YEAR(V$2),MONTH(V$2)+3*$A14,1),quarterly!$A:$BZ,MATCH("K_s",quarterly!$2:$2,0),FALSE)-V$4</f>
        <v>-6.6082686978497662</v>
      </c>
      <c r="W14" s="2">
        <f>VLOOKUP(DATE(YEAR(W$2),MONTH(W$2)+3*$A14,1),quarterly!$A:$BZ,MATCH("K_s",quarterly!$2:$2,0),FALSE)-W$4</f>
        <v>-5.964199707926781</v>
      </c>
      <c r="X14" s="2">
        <f>VLOOKUP(DATE(YEAR(X$2),MONTH(X$2)+3*$A14,1),quarterly!$A:$BZ,MATCH("K_s",quarterly!$2:$2,0),FALSE)-X$4</f>
        <v>-6.253131356708252</v>
      </c>
      <c r="Y14" s="2">
        <f>VLOOKUP(DATE(YEAR(Y$2),MONTH(Y$2)+3*$A14,1),quarterly!$A:$BZ,MATCH("K_s",quarterly!$2:$2,0),FALSE)-Y$4</f>
        <v>-7.111708392388195</v>
      </c>
      <c r="Z14" s="2">
        <f>VLOOKUP(DATE(YEAR(Z$2),MONTH(Z$2)+3*$A14,1),quarterly!$A:$BZ,MATCH("K_s",quarterly!$2:$2,0),FALSE)-Z$4</f>
        <v>-4.2098018160242816</v>
      </c>
      <c r="AA14" s="2">
        <f>VLOOKUP(DATE(YEAR(AA$2),MONTH(AA$2)+3*$A14,1),quarterly!$A:$BZ,MATCH("K_s",quarterly!$2:$2,0),FALSE)-AA$4</f>
        <v>-3.9993955550098406</v>
      </c>
      <c r="AB14" s="2">
        <f>VLOOKUP(DATE(YEAR(AB$2),MONTH(AB$2)+3*$A14,1),quarterly!$A:$BZ,MATCH("K_s",quarterly!$2:$2,0),FALSE)-AB$4</f>
        <v>-2.9772602559463337</v>
      </c>
      <c r="AC14" s="2">
        <f>VLOOKUP(DATE(YEAR(AC$2),MONTH(AC$2)+3*$A14,1),quarterly!$A:$BZ,MATCH("K_s",quarterly!$2:$2,0),FALSE)-AC$4</f>
        <v>-2.9772602559463337</v>
      </c>
      <c r="AD14" s="2">
        <f>MIN(S14:AA14)</f>
        <v>-7.111708392388195</v>
      </c>
      <c r="AE14" s="2">
        <f t="shared" si="6"/>
        <v>-3.9993955550098406</v>
      </c>
      <c r="AF14" s="2">
        <f t="shared" si="7"/>
        <v>-5.4234486830906308</v>
      </c>
      <c r="AG14" s="2"/>
      <c r="AH14" s="6"/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MATCH("K_s", quarterly!$2:$2,0),FALSE) -B$4</f>
        <v>-4.2497370516178634</v>
      </c>
      <c r="C15" s="2">
        <f>VLOOKUP(DATE(YEAR(C$2), MONTH(C$2)+3*$A15,1), quarterly!$A:$BZ, MATCH("K_s", quarterly!$2:$2,0),FALSE) -C$4</f>
        <v>-5.5056164274489561</v>
      </c>
      <c r="D15" s="2">
        <f>VLOOKUP(DATE(YEAR(D$2), MONTH(D$2)+3*$A15,1), quarterly!$A:$BZ, MATCH("K_s", quarterly!$2:$2,0),FALSE) -D$4</f>
        <v>-4.5926515305427174</v>
      </c>
      <c r="E15" s="2">
        <f>VLOOKUP(DATE(YEAR(E$2), MONTH(E$2)+3*$A15,1), quarterly!$A:$BZ, MATCH("K_s", quarterly!$2:$2,0),FALSE) -E$4</f>
        <v>-5.6682605290093164</v>
      </c>
      <c r="F15" s="2">
        <f>VLOOKUP(DATE(YEAR(F$2), MONTH(F$2)+3*$A15,1), quarterly!$A:$BZ, MATCH("K_s", quarterly!$2:$2,0),FALSE) -F$4</f>
        <v>-5.161872785805528</v>
      </c>
      <c r="G15" s="2">
        <f>VLOOKUP(DATE(YEAR(G$2), MONTH(G$2)+3*$A15,1), quarterly!$A:$BZ, MATCH("K_s", quarterly!$2:$2,0),FALSE) -G$4</f>
        <v>-5.3255505115924109</v>
      </c>
      <c r="H15" s="2">
        <f>VLOOKUP(DATE(YEAR(H$2), MONTH(H$2)+3*$A15,1), quarterly!$A:$BZ, MATCH("K_s", quarterly!$2:$2,0),FALSE) -H$4</f>
        <v>-5.2269123800284376</v>
      </c>
      <c r="I15" s="2">
        <f>VLOOKUP(DATE(YEAR(I$2), MONTH(I$2)+3*$A15,1), quarterly!$A:$BZ, MATCH("K_s", quarterly!$2:$2,0),FALSE) -I$4</f>
        <v>-3.6970845239578978</v>
      </c>
      <c r="J15" s="2">
        <f>VLOOKUP(DATE(YEAR(J$2), MONTH(J$2)+3*$A15,1), quarterly!$A:$BZ, MATCH("K_s", quarterly!$2:$2,0),FALSE) -J$4</f>
        <v>-3.3099189738059351</v>
      </c>
      <c r="K15" s="2">
        <f>VLOOKUP(DATE(YEAR(K$2), MONTH(K$2)+3*$A15,1), quarterly!$A:$BZ, MATCH("K_s", quarterly!$2:$2,0),FALSE) -K$4</f>
        <v>-2.0385304039572816</v>
      </c>
      <c r="L15" s="2">
        <f>VLOOKUP(DATE(YEAR(L$2), MONTH(L$2)+3*$A15,1), quarterly!$A:$BZ, MATCH("K_s", quarterly!$2:$2,0),FALSE) -L$4</f>
        <v>-2.0385304039572816</v>
      </c>
      <c r="M15" s="2">
        <f>MIN(B15:J15)</f>
        <v>-5.6682605290093164</v>
      </c>
      <c r="N15" s="2">
        <f t="shared" si="1"/>
        <v>-3.3099189738059351</v>
      </c>
      <c r="O15" s="2">
        <f t="shared" si="4"/>
        <v>-4.3468757297366869</v>
      </c>
      <c r="P15" s="2">
        <f>AVERAGE(I15:J15)</f>
        <v>-3.5035017488819165</v>
      </c>
      <c r="Q15" s="2">
        <f t="shared" si="5"/>
        <v>-5.1943925829169828</v>
      </c>
      <c r="R15" s="2"/>
      <c r="S15" s="2">
        <f>VLOOKUP(DATE(YEAR(S$2),MONTH(S$2)+3*$A15,1),quarterly!$A:$BZ,MATCH("K_s",quarterly!$2:$2,0),FALSE)-S$4</f>
        <v>-4.6233281303075913</v>
      </c>
      <c r="T15" s="2">
        <f>VLOOKUP(DATE(YEAR(T$2),MONTH(T$2)+3*$A15,1),quarterly!$A:$BZ,MATCH("K_s",quarterly!$2:$2,0),FALSE)-T$4</f>
        <v>-5.2402655917752554</v>
      </c>
      <c r="U15" s="2">
        <f>VLOOKUP(DATE(YEAR(U$2),MONTH(U$2)+3*$A15,1),quarterly!$A:$BZ,MATCH("K_s",quarterly!$2:$2,0),FALSE)-U$4</f>
        <v>-4.8558639141877222</v>
      </c>
      <c r="V15" s="2">
        <f>VLOOKUP(DATE(YEAR(V$2),MONTH(V$2)+3*$A15,1),quarterly!$A:$BZ,MATCH("K_s",quarterly!$2:$2,0),FALSE)-V$4</f>
        <v>-5.664819185864431</v>
      </c>
      <c r="W15" s="2">
        <f>VLOOKUP(DATE(YEAR(W$2),MONTH(W$2)+3*$A15,1),quarterly!$A:$BZ,MATCH("K_s",quarterly!$2:$2,0),FALSE)-W$4</f>
        <v>-5.0587813430606587</v>
      </c>
      <c r="X15" s="2">
        <f>VLOOKUP(DATE(YEAR(X$2),MONTH(X$2)+3*$A15,1),quarterly!$A:$BZ,MATCH("K_s",quarterly!$2:$2,0),FALSE)-X$4</f>
        <v>-5.3691059905659841</v>
      </c>
      <c r="Y15" s="2">
        <f>VLOOKUP(DATE(YEAR(Y$2),MONTH(Y$2)+3*$A15,1),quarterly!$A:$BZ,MATCH("K_s",quarterly!$2:$2,0),FALSE)-Y$4</f>
        <v>-6.2212067895063399</v>
      </c>
      <c r="Z15" s="2">
        <f>VLOOKUP(DATE(YEAR(Z$2),MONTH(Z$2)+3*$A15,1),quarterly!$A:$BZ,MATCH("K_s",quarterly!$2:$2,0),FALSE)-Z$4</f>
        <v>-3.6114695289974463</v>
      </c>
      <c r="AA15" s="2">
        <f>VLOOKUP(DATE(YEAR(AA$2),MONTH(AA$2)+3*$A15,1),quarterly!$A:$BZ,MATCH("K_s",quarterly!$2:$2,0),FALSE)-AA$4</f>
        <v>-3.4787987150241975</v>
      </c>
      <c r="AB15" s="2">
        <f>VLOOKUP(DATE(YEAR(AB$2),MONTH(AB$2)+3*$A15,1),quarterly!$A:$BZ,MATCH("K_s",quarterly!$2:$2,0),FALSE)-AB$4</f>
        <v>-2.5455225191821569</v>
      </c>
      <c r="AC15" s="2">
        <f>VLOOKUP(DATE(YEAR(AC$2),MONTH(AC$2)+3*$A15,1),quarterly!$A:$BZ,MATCH("K_s",quarterly!$2:$2,0),FALSE)-AC$4</f>
        <v>-2.5455225191821569</v>
      </c>
      <c r="AD15" s="2">
        <f t="shared" si="3"/>
        <v>-6.2212067895063399</v>
      </c>
      <c r="AE15" s="2">
        <f>MAX(S15:AA15)</f>
        <v>-3.4787987150241975</v>
      </c>
      <c r="AF15" s="2">
        <f t="shared" si="7"/>
        <v>-4.6669161708471787</v>
      </c>
      <c r="AG15" s="2"/>
      <c r="AH15" s="6"/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MATCH("K_s", quarterly!$2:$2,0),FALSE) -B$4</f>
        <v>-3.5552628191442892</v>
      </c>
      <c r="C16" s="2">
        <f>VLOOKUP(DATE(YEAR(C$2), MONTH(C$2)+3*$A16,1), quarterly!$A:$BZ, MATCH("K_s", quarterly!$2:$2,0),FALSE) -C$4</f>
        <v>-4.5974830834921931</v>
      </c>
      <c r="D16" s="2">
        <f>VLOOKUP(DATE(YEAR(D$2), MONTH(D$2)+3*$A16,1), quarterly!$A:$BZ, MATCH("K_s", quarterly!$2:$2,0),FALSE) -D$4</f>
        <v>-3.8609380875766064</v>
      </c>
      <c r="E16" s="2">
        <f>VLOOKUP(DATE(YEAR(E$2), MONTH(E$2)+3*$A16,1), quarterly!$A:$BZ, MATCH("K_s", quarterly!$2:$2,0),FALSE) -E$4</f>
        <v>-4.7294780603428705</v>
      </c>
      <c r="F16" s="2">
        <f>VLOOKUP(DATE(YEAR(F$2), MONTH(F$2)+3*$A16,1), quarterly!$A:$BZ, MATCH("K_s", quarterly!$2:$2,0),FALSE) -F$4</f>
        <v>-4.3426943850410993</v>
      </c>
      <c r="G16" s="2">
        <f>VLOOKUP(DATE(YEAR(G$2), MONTH(G$2)+3*$A16,1), quarterly!$A:$BZ, MATCH("K_s", quarterly!$2:$2,0),FALSE) -G$4</f>
        <v>-4.4961402600627451</v>
      </c>
      <c r="H16" s="2">
        <f>VLOOKUP(DATE(YEAR(H$2), MONTH(H$2)+3*$A16,1), quarterly!$A:$BZ, MATCH("K_s", quarterly!$2:$2,0),FALSE) -H$4</f>
        <v>-4.3119210364824738</v>
      </c>
      <c r="I16" s="2">
        <f>VLOOKUP(DATE(YEAR(I$2), MONTH(I$2)+3*$A16,1), quarterly!$A:$BZ, MATCH("K_s", quarterly!$2:$2,0),FALSE) -I$4</f>
        <v>-3.0801124344961011</v>
      </c>
      <c r="J16" s="2">
        <f>VLOOKUP(DATE(YEAR(J$2), MONTH(J$2)+3*$A16,1), quarterly!$A:$BZ, MATCH("K_s", quarterly!$2:$2,0),FALSE) -J$4</f>
        <v>-2.8158320685371336</v>
      </c>
      <c r="K16" s="2">
        <f>VLOOKUP(DATE(YEAR(K$2), MONTH(K$2)+3*$A16,1), quarterly!$A:$BZ, MATCH("K_s", quarterly!$2:$2,0),FALSE) -K$4</f>
        <v>-1.7627427306802019</v>
      </c>
      <c r="L16" s="2">
        <f>VLOOKUP(DATE(YEAR(L$2), MONTH(L$2)+3*$A16,1), quarterly!$A:$BZ, MATCH("K_s", quarterly!$2:$2,0),FALSE) -L$4</f>
        <v>-1.7627427306802019</v>
      </c>
      <c r="M16" s="2">
        <f t="shared" si="0"/>
        <v>-4.7294780603428705</v>
      </c>
      <c r="N16" s="2">
        <f t="shared" si="1"/>
        <v>-2.8158320685371336</v>
      </c>
      <c r="O16" s="2">
        <f t="shared" si="4"/>
        <v>-3.6484172822346608</v>
      </c>
      <c r="P16" s="2">
        <f t="shared" ref="P16:P45" si="8">AVERAGE(I16:J16)</f>
        <v>-2.9479722515166173</v>
      </c>
      <c r="Q16" s="2">
        <f t="shared" si="5"/>
        <v>-4.3273077107617866</v>
      </c>
      <c r="R16" s="2"/>
      <c r="S16" s="2">
        <f>VLOOKUP(DATE(YEAR(S$2),MONTH(S$2)+3*$A16,1),quarterly!$A:$BZ,MATCH("K_s",quarterly!$2:$2,0),FALSE)-S$4</f>
        <v>-3.8927840688479876</v>
      </c>
      <c r="T16" s="2">
        <f>VLOOKUP(DATE(YEAR(T$2),MONTH(T$2)+3*$A16,1),quarterly!$A:$BZ,MATCH("K_s",quarterly!$2:$2,0),FALSE)-T$4</f>
        <v>-4.3151719675682259</v>
      </c>
      <c r="U16" s="2">
        <f>VLOOKUP(DATE(YEAR(U$2),MONTH(U$2)+3*$A16,1),quarterly!$A:$BZ,MATCH("K_s",quarterly!$2:$2,0),FALSE)-U$4</f>
        <v>-4.0630051379309506</v>
      </c>
      <c r="V16" s="2">
        <f>VLOOKUP(DATE(YEAR(V$2),MONTH(V$2)+3*$A16,1),quarterly!$A:$BZ,MATCH("K_s",quarterly!$2:$2,0),FALSE)-V$4</f>
        <v>-4.7224792785750225</v>
      </c>
      <c r="W16" s="2">
        <f>VLOOKUP(DATE(YEAR(W$2),MONTH(W$2)+3*$A16,1),quarterly!$A:$BZ,MATCH("K_s",quarterly!$2:$2,0),FALSE)-W$4</f>
        <v>-4.1334179535319606</v>
      </c>
      <c r="X16" s="2">
        <f>VLOOKUP(DATE(YEAR(X$2),MONTH(X$2)+3*$A16,1),quarterly!$A:$BZ,MATCH("K_s",quarterly!$2:$2,0),FALSE)-X$4</f>
        <v>-4.4930477463651641</v>
      </c>
      <c r="Y16" s="2">
        <f>VLOOKUP(DATE(YEAR(Y$2),MONTH(Y$2)+3*$A16,1),quarterly!$A:$BZ,MATCH("K_s",quarterly!$2:$2,0),FALSE)-Y$4</f>
        <v>-5.2551842051561977</v>
      </c>
      <c r="Z16" s="2">
        <f>VLOOKUP(DATE(YEAR(Z$2),MONTH(Z$2)+3*$A16,1),quarterly!$A:$BZ,MATCH("K_s",quarterly!$2:$2,0),FALSE)-Z$4</f>
        <v>-2.9776214864445194</v>
      </c>
      <c r="AA16" s="2">
        <f>VLOOKUP(DATE(YEAR(AA$2),MONTH(AA$2)+3*$A16,1),quarterly!$A:$BZ,MATCH("K_s",quarterly!$2:$2,0),FALSE)-AA$4</f>
        <v>-2.9127060588423035</v>
      </c>
      <c r="AB16" s="2">
        <f>VLOOKUP(DATE(YEAR(AB$2),MONTH(AB$2)+3*$A16,1),quarterly!$A:$BZ,MATCH("K_s",quarterly!$2:$2,0),FALSE)-AB$4</f>
        <v>-2.0984627677393064</v>
      </c>
      <c r="AC16" s="2">
        <f>VLOOKUP(DATE(YEAR(AC$2),MONTH(AC$2)+3*$A16,1),quarterly!$A:$BZ,MATCH("K_s",quarterly!$2:$2,0),FALSE)-AC$4</f>
        <v>-2.0984627677393064</v>
      </c>
      <c r="AD16" s="2">
        <f t="shared" si="3"/>
        <v>-5.2551842051561977</v>
      </c>
      <c r="AE16" s="2">
        <f t="shared" si="6"/>
        <v>-2.9127060588423035</v>
      </c>
      <c r="AF16" s="2">
        <f t="shared" si="7"/>
        <v>-3.8863880671001638</v>
      </c>
      <c r="AG16" s="2"/>
      <c r="AH16" s="6"/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MATCH("K_s", quarterly!$2:$2,0),FALSE) -B$4</f>
        <v>-2.8684008357666713</v>
      </c>
      <c r="C17" s="2">
        <f>VLOOKUP(DATE(YEAR(C$2), MONTH(C$2)+3*$A17,1), quarterly!$A:$BZ, MATCH("K_s", quarterly!$2:$2,0),FALSE) -C$4</f>
        <v>-3.6488282546788042</v>
      </c>
      <c r="D17" s="2">
        <f>VLOOKUP(DATE(YEAR(D$2), MONTH(D$2)+3*$A17,1), quarterly!$A:$BZ, MATCH("K_s", quarterly!$2:$2,0),FALSE) -D$4</f>
        <v>-3.1389294301649713</v>
      </c>
      <c r="E17" s="2">
        <f>VLOOKUP(DATE(YEAR(E$2), MONTH(E$2)+3*$A17,1), quarterly!$A:$BZ, MATCH("K_s", quarterly!$2:$2,0),FALSE) -E$4</f>
        <v>-3.81524009282208</v>
      </c>
      <c r="F17" s="2">
        <f>VLOOKUP(DATE(YEAR(F$2), MONTH(F$2)+3*$A17,1), quarterly!$A:$BZ, MATCH("K_s", quarterly!$2:$2,0),FALSE) -F$4</f>
        <v>-3.5300495362050128</v>
      </c>
      <c r="G17" s="2">
        <f>VLOOKUP(DATE(YEAR(G$2), MONTH(G$2)+3*$A17,1), quarterly!$A:$BZ, MATCH("K_s", quarterly!$2:$2,0),FALSE) -G$4</f>
        <v>-3.6121148939204772</v>
      </c>
      <c r="H17" s="2">
        <f>VLOOKUP(DATE(YEAR(H$2), MONTH(H$2)+3*$A17,1), quarterly!$A:$BZ, MATCH("K_s", quarterly!$2:$2,0),FALSE) -H$4</f>
        <v>-3.4699212833829307</v>
      </c>
      <c r="I17" s="2">
        <f>VLOOKUP(DATE(YEAR(I$2), MONTH(I$2)+3*$A17,1), quarterly!$A:$BZ, MATCH("K_s", quarterly!$2:$2,0),FALSE) -I$4</f>
        <v>-2.4817801474692658</v>
      </c>
      <c r="J17" s="2">
        <f>VLOOKUP(DATE(YEAR(J$2), MONTH(J$2)+3*$A17,1), quarterly!$A:$BZ, MATCH("K_s", quarterly!$2:$2,0),FALSE) -J$4</f>
        <v>-2.3138434676075974</v>
      </c>
      <c r="K17" s="2">
        <f>VLOOKUP(DATE(YEAR(K$2), MONTH(K$2)+3*$A17,1), quarterly!$A:$BZ, MATCH("K_s", quarterly!$2:$2,0),FALSE) -K$4</f>
        <v>-1.4630677021905569</v>
      </c>
      <c r="L17" s="2">
        <f>VLOOKUP(DATE(YEAR(L$2), MONTH(L$2)+3*$A17,1), quarterly!$A:$BZ, MATCH("K_s", quarterly!$2:$2,0),FALSE) -L$4</f>
        <v>-1.4630677021905569</v>
      </c>
      <c r="M17" s="2">
        <f t="shared" si="0"/>
        <v>-3.81524009282208</v>
      </c>
      <c r="N17" s="2">
        <f t="shared" si="1"/>
        <v>-2.3138434676075974</v>
      </c>
      <c r="O17" s="2">
        <f t="shared" si="4"/>
        <v>-2.9551453033711317</v>
      </c>
      <c r="P17" s="2">
        <f t="shared" si="8"/>
        <v>-2.3978118075384316</v>
      </c>
      <c r="Q17" s="2">
        <f t="shared" si="5"/>
        <v>-3.4999854097939718</v>
      </c>
      <c r="R17" s="2"/>
      <c r="S17" s="2">
        <f>VLOOKUP(DATE(YEAR(S$2),MONTH(S$2)+3*$A17,1),quarterly!$A:$BZ,MATCH("K_s",quarterly!$2:$2,0),FALSE)-S$4</f>
        <v>-3.1313428220341777</v>
      </c>
      <c r="T17" s="2">
        <f>VLOOKUP(DATE(YEAR(T$2),MONTH(T$2)+3*$A17,1),quarterly!$A:$BZ,MATCH("K_s",quarterly!$2:$2,0),FALSE)-T$4</f>
        <v>-3.4177449883910853</v>
      </c>
      <c r="U17" s="2">
        <f>VLOOKUP(DATE(YEAR(U$2),MONTH(U$2)+3*$A17,1),quarterly!$A:$BZ,MATCH("K_s",quarterly!$2:$2,0),FALSE)-U$4</f>
        <v>-3.2913660832924023</v>
      </c>
      <c r="V17" s="2">
        <f>VLOOKUP(DATE(YEAR(V$2),MONTH(V$2)+3*$A17,1),quarterly!$A:$BZ,MATCH("K_s",quarterly!$2:$2,0),FALSE)-V$4</f>
        <v>-3.725674317744236</v>
      </c>
      <c r="W17" s="2">
        <f>VLOOKUP(DATE(YEAR(W$2),MONTH(W$2)+3*$A17,1),quarterly!$A:$BZ,MATCH("K_s",quarterly!$2:$2,0),FALSE)-W$4</f>
        <v>-3.2361622161430859</v>
      </c>
      <c r="X17" s="2">
        <f>VLOOKUP(DATE(YEAR(X$2),MONTH(X$2)+3*$A17,1),quarterly!$A:$BZ,MATCH("K_s",quarterly!$2:$2,0),FALSE)-X$4</f>
        <v>-3.6108555800568212</v>
      </c>
      <c r="Y17" s="2">
        <f>VLOOKUP(DATE(YEAR(Y$2),MONTH(Y$2)+3*$A17,1),quarterly!$A:$BZ,MATCH("K_s",quarterly!$2:$2,0),FALSE)-Y$4</f>
        <v>-4.2245922529798463</v>
      </c>
      <c r="Z17" s="2">
        <f>VLOOKUP(DATE(YEAR(Z$2),MONTH(Z$2)+3*$A17,1),quarterly!$A:$BZ,MATCH("K_s",quarterly!$2:$2,0),FALSE)-Z$4</f>
        <v>-2.3650281028452298</v>
      </c>
      <c r="AA17" s="2">
        <f>VLOOKUP(DATE(YEAR(AA$2),MONTH(AA$2)+3*$A17,1),quarterly!$A:$BZ,MATCH("K_s",quarterly!$2:$2,0),FALSE)-AA$4</f>
        <v>-2.3009076138368414</v>
      </c>
      <c r="AB17" s="2">
        <f>VLOOKUP(DATE(YEAR(AB$2),MONTH(AB$2)+3*$A17,1),quarterly!$A:$BZ,MATCH("K_s",quarterly!$2:$2,0),FALSE)-AB$4</f>
        <v>-1.6541987698072091</v>
      </c>
      <c r="AC17" s="2">
        <f>VLOOKUP(DATE(YEAR(AC$2),MONTH(AC$2)+3*$A17,1),quarterly!$A:$BZ,MATCH("K_s",quarterly!$2:$2,0),FALSE)-AC$4</f>
        <v>-1.6541987698072091</v>
      </c>
      <c r="AD17" s="2">
        <f t="shared" si="3"/>
        <v>-4.2245922529798463</v>
      </c>
      <c r="AE17" s="2">
        <f t="shared" si="6"/>
        <v>-2.3009076138368414</v>
      </c>
      <c r="AF17" s="2">
        <f t="shared" si="7"/>
        <v>-3.0957872747130937</v>
      </c>
      <c r="AG17" s="2"/>
      <c r="AH17" s="6"/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MATCH("K_s", quarterly!$2:$2,0),FALSE) -B$4</f>
        <v>-2.1811430609082194</v>
      </c>
      <c r="C18" s="2">
        <f>VLOOKUP(DATE(YEAR(C$2), MONTH(C$2)+3*$A18,1), quarterly!$A:$BZ, MATCH("K_s", quarterly!$2:$2,0),FALSE) -C$4</f>
        <v>-2.7052108458896384</v>
      </c>
      <c r="D18" s="2">
        <f>VLOOKUP(DATE(YEAR(D$2), MONTH(D$2)+3*$A18,1), quarterly!$A:$BZ, MATCH("K_s", quarterly!$2:$2,0),FALSE) -D$4</f>
        <v>-2.380441178806656</v>
      </c>
      <c r="E18" s="2">
        <f>VLOOKUP(DATE(YEAR(E$2), MONTH(E$2)+3*$A18,1), quarterly!$A:$BZ, MATCH("K_s", quarterly!$2:$2,0),FALSE) -E$4</f>
        <v>-2.8825943801055303</v>
      </c>
      <c r="F18" s="2">
        <f>VLOOKUP(DATE(YEAR(F$2), MONTH(F$2)+3*$A18,1), quarterly!$A:$BZ, MATCH("K_s", quarterly!$2:$2,0),FALSE) -F$4</f>
        <v>-2.7021512184495009</v>
      </c>
      <c r="G18" s="2">
        <f>VLOOKUP(DATE(YEAR(G$2), MONTH(G$2)+3*$A18,1), quarterly!$A:$BZ, MATCH("K_s", quarterly!$2:$2,0),FALSE) -G$4</f>
        <v>-2.7360566497196572</v>
      </c>
      <c r="H18" s="2">
        <f>VLOOKUP(DATE(YEAR(H$2), MONTH(H$2)+3*$A18,1), quarterly!$A:$BZ, MATCH("K_s", quarterly!$2:$2,0),FALSE) -H$4</f>
        <v>-2.6807756647298362</v>
      </c>
      <c r="I18" s="2">
        <f>VLOOKUP(DATE(YEAR(I$2), MONTH(I$2)+3*$A18,1), quarterly!$A:$BZ, MATCH("K_s", quarterly!$2:$2,0),FALSE) -I$4</f>
        <v>-1.8479321049163389</v>
      </c>
      <c r="J18" s="2">
        <f>VLOOKUP(DATE(YEAR(J$2), MONTH(J$2)+3*$A18,1), quarterly!$A:$BZ, MATCH("K_s", quarterly!$2:$2,0),FALSE) -J$4</f>
        <v>-1.7932466276219543</v>
      </c>
      <c r="K18" s="2">
        <f>VLOOKUP(DATE(YEAR(K$2), MONTH(K$2)+3*$A18,1), quarterly!$A:$BZ, MATCH("K_s", quarterly!$2:$2,0),FALSE) -K$4</f>
        <v>-1.1621896860063998</v>
      </c>
      <c r="L18" s="2">
        <f>VLOOKUP(DATE(YEAR(L$2), MONTH(L$2)+3*$A18,1), quarterly!$A:$BZ, MATCH("K_s", quarterly!$2:$2,0),FALSE) -L$4</f>
        <v>-1.1621896860063998</v>
      </c>
      <c r="M18" s="2">
        <f t="shared" si="0"/>
        <v>-2.8825943801055303</v>
      </c>
      <c r="N18" s="2">
        <f t="shared" si="1"/>
        <v>-1.7932466276219543</v>
      </c>
      <c r="O18" s="2">
        <f t="shared" si="4"/>
        <v>-2.2578494759356027</v>
      </c>
      <c r="P18" s="2">
        <f t="shared" si="8"/>
        <v>-1.8205893662691466</v>
      </c>
      <c r="Q18" s="2">
        <f t="shared" si="5"/>
        <v>-2.6914634415896685</v>
      </c>
      <c r="R18" s="2"/>
      <c r="S18" s="2">
        <f>VLOOKUP(DATE(YEAR(S$2),MONTH(S$2)+3*$A18,1),quarterly!$A:$BZ,MATCH("K_s",quarterly!$2:$2,0),FALSE)-S$4</f>
        <v>-2.353867505689422</v>
      </c>
      <c r="T18" s="2">
        <f>VLOOKUP(DATE(YEAR(T$2),MONTH(T$2)+3*$A18,1),quarterly!$A:$BZ,MATCH("K_s",quarterly!$2:$2,0),FALSE)-T$4</f>
        <v>-2.535054745885617</v>
      </c>
      <c r="U18" s="2">
        <f>VLOOKUP(DATE(YEAR(U$2),MONTH(U$2)+3*$A18,1),quarterly!$A:$BZ,MATCH("K_s",quarterly!$2:$2,0),FALSE)-U$4</f>
        <v>-2.4754227353810663</v>
      </c>
      <c r="V18" s="2">
        <f>VLOOKUP(DATE(YEAR(V$2),MONTH(V$2)+3*$A18,1),quarterly!$A:$BZ,MATCH("K_s",quarterly!$2:$2,0),FALSE)-V$4</f>
        <v>-2.7576039116885624</v>
      </c>
      <c r="W18" s="2">
        <f>VLOOKUP(DATE(YEAR(W$2),MONTH(W$2)+3*$A18,1),quarterly!$A:$BZ,MATCH("K_s",quarterly!$2:$2,0),FALSE)-W$4</f>
        <v>-2.3602486408587851</v>
      </c>
      <c r="X18" s="2">
        <f>VLOOKUP(DATE(YEAR(X$2),MONTH(X$2)+3*$A18,1),quarterly!$A:$BZ,MATCH("K_s",quarterly!$2:$2,0),FALSE)-X$4</f>
        <v>-2.6903805882954828</v>
      </c>
      <c r="Y18" s="2">
        <f>VLOOKUP(DATE(YEAR(Y$2),MONTH(Y$2)+3*$A18,1),quarterly!$A:$BZ,MATCH("K_s",quarterly!$2:$2,0),FALSE)-Y$4</f>
        <v>-3.0772004105414652</v>
      </c>
      <c r="Z18" s="2">
        <f>VLOOKUP(DATE(YEAR(Z$2),MONTH(Z$2)+3*$A18,1),quarterly!$A:$BZ,MATCH("K_s",quarterly!$2:$2,0),FALSE)-Z$4</f>
        <v>-1.7388063691170714</v>
      </c>
      <c r="AA18" s="2">
        <f>VLOOKUP(DATE(YEAR(AA$2),MONTH(AA$2)+3*$A18,1),quarterly!$A:$BZ,MATCH("K_s",quarterly!$2:$2,0),FALSE)-AA$4</f>
        <v>-1.6855520874022432</v>
      </c>
      <c r="AB18" s="2">
        <f>VLOOKUP(DATE(YEAR(AB$2),MONTH(AB$2)+3*$A18,1),quarterly!$A:$BZ,MATCH("K_s",quarterly!$2:$2,0),FALSE)-AB$4</f>
        <v>-1.1940227393353666</v>
      </c>
      <c r="AC18" s="2">
        <f>VLOOKUP(DATE(YEAR(AC$2),MONTH(AC$2)+3*$A18,1),quarterly!$A:$BZ,MATCH("K_s",quarterly!$2:$2,0),FALSE)-AC$4</f>
        <v>-1.1940227393353666</v>
      </c>
      <c r="AD18" s="2">
        <f t="shared" si="3"/>
        <v>-3.0772004105414652</v>
      </c>
      <c r="AE18" s="2">
        <f t="shared" si="6"/>
        <v>-1.6855520874022432</v>
      </c>
      <c r="AF18" s="2">
        <f t="shared" si="7"/>
        <v>-2.2868159734195084</v>
      </c>
      <c r="AG18" s="2"/>
      <c r="AH18" s="6"/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MATCH("K_s", quarterly!$2:$2,0),FALSE) -B$4</f>
        <v>-1.4919853082734136</v>
      </c>
      <c r="C19" s="2">
        <f>VLOOKUP(DATE(YEAR(C$2), MONTH(C$2)+3*$A19,1), quarterly!$A:$BZ, MATCH("K_s", quarterly!$2:$2,0),FALSE) -C$4</f>
        <v>-1.7801172216826089</v>
      </c>
      <c r="D19" s="2">
        <f>VLOOKUP(DATE(YEAR(D$2), MONTH(D$2)+3*$A19,1), quarterly!$A:$BZ, MATCH("K_s", quarterly!$2:$2,0),FALSE) -D$4</f>
        <v>-1.5875824025498844</v>
      </c>
      <c r="E19" s="2">
        <f>VLOOKUP(DATE(YEAR(E$2), MONTH(E$2)+3*$A19,1), quarterly!$A:$BZ, MATCH("K_s", quarterly!$2:$2,0),FALSE) -E$4</f>
        <v>-1.939144868120195</v>
      </c>
      <c r="F19" s="2">
        <f>VLOOKUP(DATE(YEAR(F$2), MONTH(F$2)+3*$A19,1), quarterly!$A:$BZ, MATCH("K_s", quarterly!$2:$2,0),FALSE) -F$4</f>
        <v>-1.8307817543948204</v>
      </c>
      <c r="G19" s="2">
        <f>VLOOKUP(DATE(YEAR(G$2), MONTH(G$2)+3*$A19,1), quarterly!$A:$BZ, MATCH("K_s", quarterly!$2:$2,0),FALSE) -G$4</f>
        <v>-1.8538644834113143</v>
      </c>
      <c r="H19" s="2">
        <f>VLOOKUP(DATE(YEAR(H$2), MONTH(H$2)+3*$A19,1), quarterly!$A:$BZ, MATCH("K_s", quarterly!$2:$2,0),FALSE) -H$4</f>
        <v>-1.8565241872319973</v>
      </c>
      <c r="I19" s="2">
        <f>VLOOKUP(DATE(YEAR(I$2), MONTH(I$2)+3*$A19,1), quarterly!$A:$BZ, MATCH("K_s", quarterly!$2:$2,0),FALSE) -I$4</f>
        <v>-1.2353387213170492</v>
      </c>
      <c r="J19" s="2">
        <f>VLOOKUP(DATE(YEAR(J$2), MONTH(J$2)+3*$A19,1), quarterly!$A:$BZ, MATCH("K_s", quarterly!$2:$2,0),FALSE) -J$4</f>
        <v>-1.2271539714400603</v>
      </c>
      <c r="K19" s="2">
        <f>VLOOKUP(DATE(YEAR(K$2), MONTH(K$2)+3*$A19,1), quarterly!$A:$BZ, MATCH("K_s", quarterly!$2:$2,0),FALSE) -K$4</f>
        <v>-0.82360959367869668</v>
      </c>
      <c r="L19" s="2">
        <f>VLOOKUP(DATE(YEAR(L$2), MONTH(L$2)+3*$A19,1), quarterly!$A:$BZ, MATCH("K_s", quarterly!$2:$2,0),FALSE) -L$4</f>
        <v>-0.82360959367869668</v>
      </c>
      <c r="M19" s="2">
        <f t="shared" si="0"/>
        <v>-1.939144868120195</v>
      </c>
      <c r="N19" s="2">
        <f t="shared" si="1"/>
        <v>-1.2271539714400603</v>
      </c>
      <c r="O19" s="2">
        <f t="shared" si="4"/>
        <v>-1.5380596542277334</v>
      </c>
      <c r="P19" s="2">
        <f t="shared" si="8"/>
        <v>-1.2312463463785548</v>
      </c>
      <c r="Q19" s="2">
        <f t="shared" si="5"/>
        <v>-1.8436529708134088</v>
      </c>
      <c r="R19" s="2"/>
      <c r="S19" s="2">
        <f>VLOOKUP(DATE(YEAR(S$2),MONTH(S$2)+3*$A19,1),quarterly!$A:$BZ,MATCH("K_s",quarterly!$2:$2,0),FALSE)-S$4</f>
        <v>-1.5795295964313283</v>
      </c>
      <c r="T19" s="2">
        <f>VLOOKUP(DATE(YEAR(T$2),MONTH(T$2)+3*$A19,1),quarterly!$A:$BZ,MATCH("K_s",quarterly!$2:$2,0),FALSE)-T$4</f>
        <v>-1.6654668479650852</v>
      </c>
      <c r="U19" s="2">
        <f>VLOOKUP(DATE(YEAR(U$2),MONTH(U$2)+3*$A19,1),quarterly!$A:$BZ,MATCH("K_s",quarterly!$2:$2,0),FALSE)-U$4</f>
        <v>-1.6587129579975795</v>
      </c>
      <c r="V19" s="2">
        <f>VLOOKUP(DATE(YEAR(V$2),MONTH(V$2)+3*$A19,1),quarterly!$A:$BZ,MATCH("K_s",quarterly!$2:$2,0),FALSE)-V$4</f>
        <v>-1.8168885769722607</v>
      </c>
      <c r="W19" s="2">
        <f>VLOOKUP(DATE(YEAR(W$2),MONTH(W$2)+3*$A19,1),quarterly!$A:$BZ,MATCH("K_s",quarterly!$2:$2,0),FALSE)-W$4</f>
        <v>-1.5091717115821268</v>
      </c>
      <c r="X19" s="2">
        <f>VLOOKUP(DATE(YEAR(X$2),MONTH(X$2)+3*$A19,1),quarterly!$A:$BZ,MATCH("K_s",quarterly!$2:$2,0),FALSE)-X$4</f>
        <v>-1.7569910966455069</v>
      </c>
      <c r="Y19" s="2">
        <f>VLOOKUP(DATE(YEAR(Y$2),MONTH(Y$2)+3*$A19,1),quarterly!$A:$BZ,MATCH("K_s",quarterly!$2:$2,0),FALSE)-Y$4</f>
        <v>-1.9837391189971925</v>
      </c>
      <c r="Z19" s="2">
        <f>VLOOKUP(DATE(YEAR(Z$2),MONTH(Z$2)+3*$A19,1),quarterly!$A:$BZ,MATCH("K_s",quarterly!$2:$2,0),FALSE)-Z$4</f>
        <v>-1.1296893815281805</v>
      </c>
      <c r="AA19" s="2">
        <f>VLOOKUP(DATE(YEAR(AA$2),MONTH(AA$2)+3*$A19,1),quarterly!$A:$BZ,MATCH("K_s",quarterly!$2:$2,0),FALSE)-AA$4</f>
        <v>-1.1201097879392705</v>
      </c>
      <c r="AB19" s="2">
        <f>VLOOKUP(DATE(YEAR(AB$2),MONTH(AB$2)+3*$A19,1),quarterly!$A:$BZ,MATCH("K_s",quarterly!$2:$2,0),FALSE)-AB$4</f>
        <v>-0.74324095898461451</v>
      </c>
      <c r="AC19" s="2">
        <f>VLOOKUP(DATE(YEAR(AC$2),MONTH(AC$2)+3*$A19,1),quarterly!$A:$BZ,MATCH("K_s",quarterly!$2:$2,0),FALSE)-AC$4</f>
        <v>-0.74324095898461451</v>
      </c>
      <c r="AD19" s="2">
        <f t="shared" si="3"/>
        <v>-1.9837391189971925</v>
      </c>
      <c r="AE19" s="2">
        <f t="shared" si="6"/>
        <v>-1.1201097879392705</v>
      </c>
      <c r="AF19" s="2">
        <f t="shared" si="7"/>
        <v>-1.4963540035043146</v>
      </c>
      <c r="AG19" s="2"/>
      <c r="AH19" s="6"/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MATCH("K_s", quarterly!$2:$2,0),FALSE) -B$4</f>
        <v>-0.76144124681380987</v>
      </c>
      <c r="C20" s="2">
        <f>VLOOKUP(DATE(YEAR(C$2), MONTH(C$2)+3*$A20,1), quarterly!$A:$BZ, MATCH("K_s", quarterly!$2:$2,0),FALSE) -C$4</f>
        <v>-0.88269024250546835</v>
      </c>
      <c r="D20" s="2">
        <f>VLOOKUP(DATE(YEAR(D$2), MONTH(D$2)+3*$A20,1), quarterly!$A:$BZ, MATCH("K_s", quarterly!$2:$2,0),FALSE) -D$4</f>
        <v>-0.81594334791133605</v>
      </c>
      <c r="E20" s="2">
        <f>VLOOKUP(DATE(YEAR(E$2), MONTH(E$2)+3*$A20,1), quarterly!$A:$BZ, MATCH("K_s", quarterly!$2:$2,0),FALSE) -E$4</f>
        <v>-0.99680496083078651</v>
      </c>
      <c r="F20" s="2">
        <f>VLOOKUP(DATE(YEAR(F$2), MONTH(F$2)+3*$A20,1), quarterly!$A:$BZ, MATCH("K_s", quarterly!$2:$2,0),FALSE) -F$4</f>
        <v>-0.92536338952869812</v>
      </c>
      <c r="G20" s="2">
        <f>VLOOKUP(DATE(YEAR(G$2), MONTH(G$2)+3*$A20,1), quarterly!$A:$BZ, MATCH("K_s", quarterly!$2:$2,0),FALSE) -G$4</f>
        <v>-0.93338949164997587</v>
      </c>
      <c r="H20" s="2">
        <f>VLOOKUP(DATE(YEAR(H$2), MONTH(H$2)+3*$A20,1), quarterly!$A:$BZ, MATCH("K_s", quarterly!$2:$2,0),FALSE) -H$4</f>
        <v>-0.96602258435014221</v>
      </c>
      <c r="I20" s="2">
        <f>VLOOKUP(DATE(YEAR(I$2), MONTH(I$2)+3*$A20,1), quarterly!$A:$BZ, MATCH("K_s", quarterly!$2:$2,0),FALSE) -I$4</f>
        <v>-0.60911698758889088</v>
      </c>
      <c r="J20" s="2">
        <f>VLOOKUP(DATE(YEAR(J$2), MONTH(J$2)+3*$A20,1), quarterly!$A:$BZ, MATCH("K_s", quarterly!$2:$2,0),FALSE) -J$4</f>
        <v>-0.61535552643459823</v>
      </c>
      <c r="K20" s="2">
        <f>VLOOKUP(DATE(YEAR(K$2), MONTH(K$2)+3*$A20,1), quarterly!$A:$BZ, MATCH("K_s", quarterly!$2:$2,0),FALSE) -K$4</f>
        <v>-0.43173773676417682</v>
      </c>
      <c r="L20" s="2">
        <f>VLOOKUP(DATE(YEAR(L$2), MONTH(L$2)+3*$A20,1), quarterly!$A:$BZ, MATCH("K_s", quarterly!$2:$2,0),FALSE) -L$4</f>
        <v>-0.43173773676417682</v>
      </c>
      <c r="M20" s="2">
        <f t="shared" si="0"/>
        <v>-0.99680496083078651</v>
      </c>
      <c r="N20" s="2">
        <f t="shared" si="1"/>
        <v>-0.60911698758889088</v>
      </c>
      <c r="O20" s="2">
        <f t="shared" si="4"/>
        <v>-0.78254152530675269</v>
      </c>
      <c r="P20" s="2">
        <f t="shared" si="8"/>
        <v>-0.61223625701174456</v>
      </c>
      <c r="Q20" s="2">
        <f t="shared" si="5"/>
        <v>-0.94569298693942017</v>
      </c>
      <c r="R20" s="2"/>
      <c r="S20" s="2">
        <f>VLOOKUP(DATE(YEAR(S$2),MONTH(S$2)+3*$A20,1),quarterly!$A:$BZ,MATCH("K_s",quarterly!$2:$2,0),FALSE)-S$4</f>
        <v>-0.79137444604100438</v>
      </c>
      <c r="T20" s="2">
        <f>VLOOKUP(DATE(YEAR(T$2),MONTH(T$2)+3*$A20,1),quarterly!$A:$BZ,MATCH("K_s",quarterly!$2:$2,0),FALSE)-T$4</f>
        <v>-0.81739538499669351</v>
      </c>
      <c r="U20" s="2">
        <f>VLOOKUP(DATE(YEAR(U$2),MONTH(U$2)+3*$A20,1),quarterly!$A:$BZ,MATCH("K_s",quarterly!$2:$2,0),FALSE)-U$4</f>
        <v>-0.85177595068267919</v>
      </c>
      <c r="V20" s="2">
        <f>VLOOKUP(DATE(YEAR(V$2),MONTH(V$2)+3*$A20,1),quarterly!$A:$BZ,MATCH("K_s",quarterly!$2:$2,0),FALSE)-V$4</f>
        <v>-0.90328775818879592</v>
      </c>
      <c r="W20" s="2">
        <f>VLOOKUP(DATE(YEAR(W$2),MONTH(W$2)+3*$A20,1),quarterly!$A:$BZ,MATCH("K_s",quarterly!$2:$2,0),FALSE)-W$4</f>
        <v>-0.74267295697728741</v>
      </c>
      <c r="X20" s="2">
        <f>VLOOKUP(DATE(YEAR(X$2),MONTH(X$2)+3*$A20,1),quarterly!$A:$BZ,MATCH("K_s",quarterly!$2:$2,0),FALSE)-X$4</f>
        <v>-0.84199975309954311</v>
      </c>
      <c r="Y20" s="2">
        <f>VLOOKUP(DATE(YEAR(Y$2),MONTH(Y$2)+3*$A20,1),quarterly!$A:$BZ,MATCH("K_s",quarterly!$2:$2,0),FALSE)-Y$4</f>
        <v>-0.9453394265876085</v>
      </c>
      <c r="Z20" s="2">
        <f>VLOOKUP(DATE(YEAR(Z$2),MONTH(Z$2)+3*$A20,1),quarterly!$A:$BZ,MATCH("K_s",quarterly!$2:$2,0),FALSE)-Z$4</f>
        <v>-0.53378903324528437</v>
      </c>
      <c r="AA20" s="2">
        <f>VLOOKUP(DATE(YEAR(AA$2),MONTH(AA$2)+3*$A20,1),quarterly!$A:$BZ,MATCH("K_s",quarterly!$2:$2,0),FALSE)-AA$4</f>
        <v>-0.55761977828706222</v>
      </c>
      <c r="AB20" s="2">
        <f>VLOOKUP(DATE(YEAR(AB$2),MONTH(AB$2)+3*$A20,1),quarterly!$A:$BZ,MATCH("K_s",quarterly!$2:$2,0),FALSE)-AB$4</f>
        <v>-0.32543067388323266</v>
      </c>
      <c r="AC20" s="2">
        <f>VLOOKUP(DATE(YEAR(AC$2),MONTH(AC$2)+3*$A20,1),quarterly!$A:$BZ,MATCH("K_s",quarterly!$2:$2,0),FALSE)-AC$4</f>
        <v>-0.32543067388323266</v>
      </c>
      <c r="AD20" s="2">
        <f t="shared" si="3"/>
        <v>-0.9453394265876085</v>
      </c>
      <c r="AE20" s="2">
        <f t="shared" si="6"/>
        <v>-0.53378903324528437</v>
      </c>
      <c r="AF20" s="2">
        <f t="shared" si="7"/>
        <v>-0.7310685161989191</v>
      </c>
      <c r="AG20" s="2"/>
      <c r="AH20" s="6"/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MATCH("K_s", quarterly!$2:$2,0),FALSE) -B$4</f>
        <v>0</v>
      </c>
      <c r="C21" s="2">
        <f>VLOOKUP(DATE(YEAR(C$2), MONTH(C$2)+3*$A21,1), quarterly!$A:$BZ, MATCH("K_s", quarterly!$2:$2,0),FALSE) -C$4</f>
        <v>0</v>
      </c>
      <c r="D21" s="2">
        <f>VLOOKUP(DATE(YEAR(D$2), MONTH(D$2)+3*$A21,1), quarterly!$A:$BZ, MATCH("K_s", quarterly!$2:$2,0),FALSE) -D$4</f>
        <v>0</v>
      </c>
      <c r="E21" s="2">
        <f>VLOOKUP(DATE(YEAR(E$2), MONTH(E$2)+3*$A21,1), quarterly!$A:$BZ, MATCH("K_s", quarterly!$2:$2,0),FALSE) -E$4</f>
        <v>0</v>
      </c>
      <c r="F21" s="2">
        <f>VLOOKUP(DATE(YEAR(F$2), MONTH(F$2)+3*$A21,1), quarterly!$A:$BZ, MATCH("K_s", quarterly!$2:$2,0),FALSE) -F$4</f>
        <v>0</v>
      </c>
      <c r="G21" s="2">
        <f>VLOOKUP(DATE(YEAR(G$2), MONTH(G$2)+3*$A21,1), quarterly!$A:$BZ, MATCH("K_s", quarterly!$2:$2,0),FALSE) -G$4</f>
        <v>0</v>
      </c>
      <c r="H21" s="2">
        <f>VLOOKUP(DATE(YEAR(H$2), MONTH(H$2)+3*$A21,1), quarterly!$A:$BZ, MATCH("K_s", quarterly!$2:$2,0),FALSE) -H$4</f>
        <v>0</v>
      </c>
      <c r="I21" s="2">
        <f>VLOOKUP(DATE(YEAR(I$2), MONTH(I$2)+3*$A21,1), quarterly!$A:$BZ, MATCH("K_s", quarterly!$2:$2,0),FALSE) -I$4</f>
        <v>0</v>
      </c>
      <c r="J21" s="2">
        <f>VLOOKUP(DATE(YEAR(J$2), MONTH(J$2)+3*$A21,1), quarterly!$A:$BZ, MATCH("K_s", quarterly!$2:$2,0),FALSE) -J$4</f>
        <v>0</v>
      </c>
      <c r="K21" s="2">
        <f>VLOOKUP(DATE(YEAR(K$2), MONTH(K$2)+3*$A21,1), quarterly!$A:$BZ, MATCH("K_s", quarterly!$2:$2,0),FALSE) -K$4</f>
        <v>0</v>
      </c>
      <c r="L21" s="2">
        <f>VLOOKUP(DATE(YEAR(L$2), MONTH(L$2)+3*$A21,1), quarterly!$A:$BZ, MATCH("K_s",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8"/>
        <v>0</v>
      </c>
      <c r="Q21" s="2">
        <f t="shared" si="5"/>
        <v>0</v>
      </c>
      <c r="R21" s="2"/>
      <c r="S21" s="2">
        <f>VLOOKUP(DATE(YEAR(S$2),MONTH(S$2)+3*$A21,1),quarterly!$A:$BZ,MATCH("K_s",quarterly!$2:$2,0),FALSE)-S$4</f>
        <v>0</v>
      </c>
      <c r="T21" s="2">
        <f>VLOOKUP(DATE(YEAR(T$2),MONTH(T$2)+3*$A21,1),quarterly!$A:$BZ,MATCH("K_s",quarterly!$2:$2,0),FALSE)-T$4</f>
        <v>0</v>
      </c>
      <c r="U21" s="2">
        <f>VLOOKUP(DATE(YEAR(U$2),MONTH(U$2)+3*$A21,1),quarterly!$A:$BZ,MATCH("K_s",quarterly!$2:$2,0),FALSE)-U$4</f>
        <v>0</v>
      </c>
      <c r="V21" s="2">
        <f>VLOOKUP(DATE(YEAR(V$2),MONTH(V$2)+3*$A21,1),quarterly!$A:$BZ,MATCH("K_s",quarterly!$2:$2,0),FALSE)-V$4</f>
        <v>0</v>
      </c>
      <c r="W21" s="2">
        <f>VLOOKUP(DATE(YEAR(W$2),MONTH(W$2)+3*$A21,1),quarterly!$A:$BZ,MATCH("K_s",quarterly!$2:$2,0),FALSE)-W$4</f>
        <v>0</v>
      </c>
      <c r="X21" s="2">
        <f>VLOOKUP(DATE(YEAR(X$2),MONTH(X$2)+3*$A21,1),quarterly!$A:$BZ,MATCH("K_s",quarterly!$2:$2,0),FALSE)-X$4</f>
        <v>0</v>
      </c>
      <c r="Y21" s="2">
        <f>VLOOKUP(DATE(YEAR(Y$2),MONTH(Y$2)+3*$A21,1),quarterly!$A:$BZ,MATCH("K_s",quarterly!$2:$2,0),FALSE)-Y$4</f>
        <v>0</v>
      </c>
      <c r="Z21" s="2">
        <f>VLOOKUP(DATE(YEAR(Z$2),MONTH(Z$2)+3*$A21,1),quarterly!$A:$BZ,MATCH("K_s",quarterly!$2:$2,0),FALSE)-Z$4</f>
        <v>0</v>
      </c>
      <c r="AA21" s="2">
        <f>VLOOKUP(DATE(YEAR(AA$2),MONTH(AA$2)+3*$A21,1),quarterly!$A:$BZ,MATCH("K_s",quarterly!$2:$2,0),FALSE)-AA$4</f>
        <v>0</v>
      </c>
      <c r="AB21" s="2">
        <f>VLOOKUP(DATE(YEAR(AB$2),MONTH(AB$2)+3*$A21,1),quarterly!$A:$BZ,MATCH("K_s",quarterly!$2:$2,0),FALSE)-AB$4</f>
        <v>0</v>
      </c>
      <c r="AC21" s="2">
        <f>VLOOKUP(DATE(YEAR(AC$2),MONTH(AC$2)+3*$A21,1),quarterly!$A:$BZ,MATCH("K_s",quarterly!$2:$2,0),FALSE)-AC$4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/>
      <c r="AH21" s="6"/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MATCH("K_s", quarterly!$2:$2,0),FALSE) -B$4</f>
        <v>0.77747531634475564</v>
      </c>
      <c r="C22" s="2">
        <f>VLOOKUP(DATE(YEAR(C$2), MONTH(C$2)+3*$A22,1), quarterly!$A:$BZ, MATCH("K_s", quarterly!$2:$2,0),FALSE) -C$4</f>
        <v>0.86958789792053182</v>
      </c>
      <c r="D22" s="2">
        <f>VLOOKUP(DATE(YEAR(D$2), MONTH(D$2)+3*$A22,1), quarterly!$A:$BZ, MATCH("K_s", quarterly!$2:$2,0),FALSE) -D$4</f>
        <v>0.81670977738348682</v>
      </c>
      <c r="E22" s="2">
        <f>VLOOKUP(DATE(YEAR(E$2), MONTH(E$2)+3*$A22,1), quarterly!$A:$BZ, MATCH("K_s", quarterly!$2:$2,0),FALSE) -E$4</f>
        <v>0.96807040605567352</v>
      </c>
      <c r="F22" s="2">
        <f>VLOOKUP(DATE(YEAR(F$2), MONTH(F$2)+3*$A22,1), quarterly!$A:$BZ, MATCH("K_s", quarterly!$2:$2,0),FALSE) -F$4</f>
        <v>0.89725573738887476</v>
      </c>
      <c r="G22" s="2">
        <f>VLOOKUP(DATE(YEAR(G$2), MONTH(G$2)+3*$A22,1), quarterly!$A:$BZ, MATCH("K_s", quarterly!$2:$2,0),FALSE) -G$4</f>
        <v>0.91499134354596379</v>
      </c>
      <c r="H22" s="2">
        <f>VLOOKUP(DATE(YEAR(H$2), MONTH(H$2)+3*$A22,1), quarterly!$A:$BZ, MATCH("K_s", quarterly!$2:$2,0),FALSE) -H$4</f>
        <v>1.0305919521763514</v>
      </c>
      <c r="I22" s="2">
        <f>VLOOKUP(DATE(YEAR(I$2), MONTH(I$2)+3*$A22,1), quarterly!$A:$BZ, MATCH("K_s", quarterly!$2:$2,0),FALSE) -I$4</f>
        <v>0.59590034828289618</v>
      </c>
      <c r="J22" s="2">
        <f>VLOOKUP(DATE(YEAR(J$2), MONTH(J$2)+3*$A22,1), quarterly!$A:$BZ, MATCH("K_s", quarterly!$2:$2,0),FALSE) -J$4</f>
        <v>0.56544229946297264</v>
      </c>
      <c r="K22" s="2">
        <f>VLOOKUP(DATE(YEAR(K$2), MONTH(K$2)+3*$A22,1), quarterly!$A:$BZ, MATCH("K_s", quarterly!$2:$2,0),FALSE) -K$4</f>
        <v>0.44705975144285048</v>
      </c>
      <c r="L22" s="2">
        <f>VLOOKUP(DATE(YEAR(L$2), MONTH(L$2)+3*$A22,1), quarterly!$A:$BZ, MATCH("K_s", quarterly!$2:$2,0),FALSE) -L$4</f>
        <v>0.44705975144285048</v>
      </c>
      <c r="M22" s="2">
        <f t="shared" ref="M22:M45" si="9">MIN(B22:J22)</f>
        <v>0.56544229946297264</v>
      </c>
      <c r="N22" s="2">
        <f t="shared" ref="N22:N45" si="10">MAX(B22:J22)</f>
        <v>1.0305919521763514</v>
      </c>
      <c r="O22" s="2">
        <f t="shared" si="4"/>
        <v>0.77418740547936893</v>
      </c>
      <c r="P22" s="2">
        <f t="shared" si="8"/>
        <v>0.58067132387293441</v>
      </c>
      <c r="Q22" s="2">
        <f t="shared" si="5"/>
        <v>0.96392384478261306</v>
      </c>
      <c r="R22" s="2"/>
      <c r="S22" s="2">
        <f>VLOOKUP(DATE(YEAR(S$2),MONTH(S$2)+3*$A22,1),quarterly!$A:$BZ,MATCH("K_s",quarterly!$2:$2,0),FALSE)-S$4</f>
        <v>0.78996203860217662</v>
      </c>
      <c r="T22" s="2">
        <f>VLOOKUP(DATE(YEAR(T$2),MONTH(T$2)+3*$A22,1),quarterly!$A:$BZ,MATCH("K_s",quarterly!$2:$2,0),FALSE)-T$4</f>
        <v>0.74592114461696468</v>
      </c>
      <c r="U22" s="2">
        <f>VLOOKUP(DATE(YEAR(U$2),MONTH(U$2)+3*$A22,1),quarterly!$A:$BZ,MATCH("K_s",quarterly!$2:$2,0),FALSE)-U$4</f>
        <v>0.83754392564956248</v>
      </c>
      <c r="V22" s="2">
        <f>VLOOKUP(DATE(YEAR(V$2),MONTH(V$2)+3*$A22,1),quarterly!$A:$BZ,MATCH("K_s",quarterly!$2:$2,0),FALSE)-V$4</f>
        <v>0.87135217175089963</v>
      </c>
      <c r="W22" s="2">
        <f>VLOOKUP(DATE(YEAR(W$2),MONTH(W$2)+3*$A22,1),quarterly!$A:$BZ,MATCH("K_s",quarterly!$2:$2,0),FALSE)-W$4</f>
        <v>0.64607046859183015</v>
      </c>
      <c r="X22" s="2">
        <f>VLOOKUP(DATE(YEAR(X$2),MONTH(X$2)+3*$A22,1),quarterly!$A:$BZ,MATCH("K_s",quarterly!$2:$2,0),FALSE)-X$4</f>
        <v>0.78914561865309452</v>
      </c>
      <c r="Y22" s="2">
        <f>VLOOKUP(DATE(YEAR(Y$2),MONTH(Y$2)+3*$A22,1),quarterly!$A:$BZ,MATCH("K_s",quarterly!$2:$2,0),FALSE)-Y$4</f>
        <v>0.90380014030696998</v>
      </c>
      <c r="Z22" s="2">
        <f>VLOOKUP(DATE(YEAR(Z$2),MONTH(Z$2)+3*$A22,1),quarterly!$A:$BZ,MATCH("K_s",quarterly!$2:$2,0),FALSE)-Z$4</f>
        <v>0.5034834412516318</v>
      </c>
      <c r="AA22" s="2">
        <f>VLOOKUP(DATE(YEAR(AA$2),MONTH(AA$2)+3*$A22,1),quarterly!$A:$BZ,MATCH("K_s",quarterly!$2:$2,0),FALSE)-AA$4</f>
        <v>0.45233136980593258</v>
      </c>
      <c r="AB22" s="2">
        <f>VLOOKUP(DATE(YEAR(AB$2),MONTH(AB$2)+3*$A22,1),quarterly!$A:$BZ,MATCH("K_s",quarterly!$2:$2,0),FALSE)-AB$4</f>
        <v>0.23944096580333962</v>
      </c>
      <c r="AC22" s="2">
        <f>VLOOKUP(DATE(YEAR(AC$2),MONTH(AC$2)+3*$A22,1),quarterly!$A:$BZ,MATCH("K_s",quarterly!$2:$2,0),FALSE)-AC$4</f>
        <v>0.23944096580333962</v>
      </c>
      <c r="AD22" s="2">
        <f t="shared" ref="AD22:AD36" si="11">MIN(S22:AA22)</f>
        <v>0.45233136980593258</v>
      </c>
      <c r="AE22" s="2">
        <f t="shared" si="6"/>
        <v>0.90380014030696998</v>
      </c>
      <c r="AF22" s="2">
        <f t="shared" si="7"/>
        <v>0.67790512850324025</v>
      </c>
      <c r="AG22" s="2"/>
      <c r="AH22" s="6"/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MATCH("K_s", quarterly!$2:$2,0),FALSE) -B$4</f>
        <v>1.5518132256028494</v>
      </c>
      <c r="C23" s="2">
        <f>VLOOKUP(DATE(YEAR(C$2), MONTH(C$2)+3*$A23,1), quarterly!$A:$BZ, MATCH("K_s", quarterly!$2:$2,0),FALSE) -C$4</f>
        <v>1.7176593608889235</v>
      </c>
      <c r="D23" s="2">
        <f>VLOOKUP(DATE(YEAR(D$2), MONTH(D$2)+3*$A23,1), quarterly!$A:$BZ, MATCH("K_s", quarterly!$2:$2,0),FALSE) -D$4</f>
        <v>1.6236467846983871</v>
      </c>
      <c r="E23" s="2">
        <f>VLOOKUP(DATE(YEAR(E$2), MONTH(E$2)+3*$A23,1), quarterly!$A:$BZ, MATCH("K_s", quarterly!$2:$2,0),FALSE) -E$4</f>
        <v>1.9087857407719753</v>
      </c>
      <c r="F23" s="2">
        <f>VLOOKUP(DATE(YEAR(F$2), MONTH(F$2)+3*$A23,1), quarterly!$A:$BZ, MATCH("K_s", quarterly!$2:$2,0),FALSE) -F$4</f>
        <v>1.7731693126731756</v>
      </c>
      <c r="G23" s="2">
        <f>VLOOKUP(DATE(YEAR(G$2), MONTH(G$2)+3*$A23,1), quarterly!$A:$BZ, MATCH("K_s", quarterly!$2:$2,0),FALSE) -G$4</f>
        <v>1.7569910966455069</v>
      </c>
      <c r="H23" s="2">
        <f>VLOOKUP(DATE(YEAR(H$2), MONTH(H$2)+3*$A23,1), quarterly!$A:$BZ, MATCH("K_s", quarterly!$2:$2,0),FALSE) -H$4</f>
        <v>2.1779837946147325</v>
      </c>
      <c r="I23" s="2">
        <f>VLOOKUP(DATE(YEAR(I$2), MONTH(I$2)+3*$A23,1), quarterly!$A:$BZ, MATCH("K_s", quarterly!$2:$2,0),FALSE) -I$4</f>
        <v>1.1296893815281805</v>
      </c>
      <c r="J23" s="2">
        <f>VLOOKUP(DATE(YEAR(J$2), MONTH(J$2)+3*$A23,1), quarterly!$A:$BZ, MATCH("K_s", quarterly!$2:$2,0),FALSE) -J$4</f>
        <v>1.1279323091151809</v>
      </c>
      <c r="K23" s="2">
        <f>VLOOKUP(DATE(YEAR(K$2), MONTH(K$2)+3*$A23,1), quarterly!$A:$BZ, MATCH("K_s", quarterly!$2:$2,0),FALSE) -K$4</f>
        <v>0.89132374937494774</v>
      </c>
      <c r="L23" s="2">
        <f>VLOOKUP(DATE(YEAR(L$2), MONTH(L$2)+3*$A23,1), quarterly!$A:$BZ, MATCH("K_s", quarterly!$2:$2,0),FALSE) -L$4</f>
        <v>0.89132374937494774</v>
      </c>
      <c r="M23" s="2">
        <f t="shared" si="9"/>
        <v>1.1279323091151809</v>
      </c>
      <c r="N23" s="2">
        <f t="shared" si="10"/>
        <v>2.1779837946147325</v>
      </c>
      <c r="O23" s="2">
        <f t="shared" si="4"/>
        <v>1.5379821978176713</v>
      </c>
      <c r="P23" s="2">
        <f t="shared" si="8"/>
        <v>1.1288108453216807</v>
      </c>
      <c r="Q23" s="2">
        <f t="shared" si="5"/>
        <v>1.975576553643954</v>
      </c>
      <c r="R23" s="2"/>
      <c r="S23" s="2">
        <f>VLOOKUP(DATE(YEAR(S$2),MONTH(S$2)+3*$A23,1),quarterly!$A:$BZ,MATCH("K_s",quarterly!$2:$2,0),FALSE)-S$4</f>
        <v>1.5655830876193377</v>
      </c>
      <c r="T23" s="2">
        <f>VLOOKUP(DATE(YEAR(T$2),MONTH(T$2)+3*$A23,1),quarterly!$A:$BZ,MATCH("K_s",quarterly!$2:$2,0),FALSE)-T$4</f>
        <v>1.4615847951275356</v>
      </c>
      <c r="U23" s="2">
        <f>VLOOKUP(DATE(YEAR(U$2),MONTH(U$2)+3*$A23,1),quarterly!$A:$BZ,MATCH("K_s",quarterly!$2:$2,0),FALSE)-U$4</f>
        <v>1.6431543116420784</v>
      </c>
      <c r="V23" s="2">
        <f>VLOOKUP(DATE(YEAR(V$2),MONTH(V$2)+3*$A23,1),quarterly!$A:$BZ,MATCH("K_s",quarterly!$2:$2,0),FALSE)-V$4</f>
        <v>1.7255442831345249</v>
      </c>
      <c r="W23" s="2">
        <f>VLOOKUP(DATE(YEAR(W$2),MONTH(W$2)+3*$A23,1),quarterly!$A:$BZ,MATCH("K_s",quarterly!$2:$2,0),FALSE)-W$4</f>
        <v>1.2271102761275756</v>
      </c>
      <c r="X23" s="2">
        <f>VLOOKUP(DATE(YEAR(X$2),MONTH(X$2)+3*$A23,1),quarterly!$A:$BZ,MATCH("K_s",quarterly!$2:$2,0),FALSE)-X$4</f>
        <v>1.6133970961509334</v>
      </c>
      <c r="Y23" s="2">
        <f>VLOOKUP(DATE(YEAR(Y$2),MONTH(Y$2)+3*$A23,1),quarterly!$A:$BZ,MATCH("K_s",quarterly!$2:$2,0),FALSE)-Y$4</f>
        <v>1.7538661039263275</v>
      </c>
      <c r="Z23" s="2">
        <f>VLOOKUP(DATE(YEAR(Z$2),MONTH(Z$2)+3*$A23,1),quarterly!$A:$BZ,MATCH("K_s",quarterly!$2:$2,0),FALSE)-Z$4</f>
        <v>0.97021797689873779</v>
      </c>
      <c r="AA23" s="2">
        <f>VLOOKUP(DATE(YEAR(AA$2),MONTH(AA$2)+3*$A23,1),quarterly!$A:$BZ,MATCH("K_s",quarterly!$2:$2,0),FALSE)-AA$4</f>
        <v>0.87273797007992471</v>
      </c>
      <c r="AB23" s="2">
        <f>VLOOKUP(DATE(YEAR(AB$2),MONTH(AB$2)+3*$A23,1),quarterly!$A:$BZ,MATCH("K_s",quarterly!$2:$2,0),FALSE)-AB$4</f>
        <v>0.40957947111331805</v>
      </c>
      <c r="AC23" s="2">
        <f>VLOOKUP(DATE(YEAR(AC$2),MONTH(AC$2)+3*$A23,1),quarterly!$A:$BZ,MATCH("K_s",quarterly!$2:$2,0),FALSE)-AC$4</f>
        <v>0.40957947111331805</v>
      </c>
      <c r="AD23" s="2">
        <f t="shared" si="11"/>
        <v>0.87273797007992471</v>
      </c>
      <c r="AE23" s="2">
        <f t="shared" si="6"/>
        <v>1.7538661039263275</v>
      </c>
      <c r="AF23" s="2">
        <f t="shared" si="7"/>
        <v>1.3242775371820295</v>
      </c>
      <c r="AG23" s="2"/>
      <c r="AH23" s="6"/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MATCH("K_s", quarterly!$2:$2,0),FALSE) -B$4</f>
        <v>2.3399683759931733</v>
      </c>
      <c r="C24" s="2">
        <f>VLOOKUP(DATE(YEAR(C$2), MONTH(C$2)+3*$A24,1), quarterly!$A:$BZ, MATCH("K_s", quarterly!$2:$2,0),FALSE) -C$4</f>
        <v>2.535054745885617</v>
      </c>
      <c r="D24" s="2">
        <f>VLOOKUP(DATE(YEAR(D$2), MONTH(D$2)+3*$A24,1), quarterly!$A:$BZ, MATCH("K_s", quarterly!$2:$2,0),FALSE) -D$4</f>
        <v>2.4754227353810663</v>
      </c>
      <c r="E24" s="2">
        <f>VLOOKUP(DATE(YEAR(E$2), MONTH(E$2)+3*$A24,1), quarterly!$A:$BZ, MATCH("K_s", quarterly!$2:$2,0),FALSE) -E$4</f>
        <v>2.82238655955544</v>
      </c>
      <c r="F24" s="2">
        <f>VLOOKUP(DATE(YEAR(F$2), MONTH(F$2)+3*$A24,1), quarterly!$A:$BZ, MATCH("K_s", quarterly!$2:$2,0),FALSE) -F$4</f>
        <v>2.6242462419498338</v>
      </c>
      <c r="G24" s="2">
        <f>VLOOKUP(DATE(YEAR(G$2), MONTH(G$2)+3*$A24,1), quarterly!$A:$BZ, MATCH("K_s", quarterly!$2:$2,0),FALSE) -G$4</f>
        <v>2.5461367152986014</v>
      </c>
      <c r="H24" s="2">
        <f>VLOOKUP(DATE(YEAR(H$2), MONTH(H$2)+3*$A24,1), quarterly!$A:$BZ, MATCH("K_s", quarterly!$2:$2,0),FALSE) -H$4</f>
        <v>3.2714450861590052</v>
      </c>
      <c r="I24" s="2">
        <f>VLOOKUP(DATE(YEAR(I$2), MONTH(I$2)+3*$A24,1), quarterly!$A:$BZ, MATCH("K_s", quarterly!$2:$2,0),FALSE) -I$4</f>
        <v>1.6331728227798123</v>
      </c>
      <c r="J24" s="2">
        <f>VLOOKUP(DATE(YEAR(J$2), MONTH(J$2)+3*$A24,1), quarterly!$A:$BZ, MATCH("K_s", quarterly!$2:$2,0),FALSE) -J$4</f>
        <v>1.6855520874022432</v>
      </c>
      <c r="K24" s="2">
        <f>VLOOKUP(DATE(YEAR(K$2), MONTH(K$2)+3*$A24,1), quarterly!$A:$BZ, MATCH("K_s", quarterly!$2:$2,0),FALSE) -K$4</f>
        <v>1.3514997798467903</v>
      </c>
      <c r="L24" s="2">
        <f>VLOOKUP(DATE(YEAR(L$2), MONTH(L$2)+3*$A24,1), quarterly!$A:$BZ, MATCH("K_s", quarterly!$2:$2,0),FALSE) -L$4</f>
        <v>1.3514997798467903</v>
      </c>
      <c r="M24" s="2">
        <f t="shared" si="9"/>
        <v>1.6331728227798123</v>
      </c>
      <c r="N24" s="2">
        <f t="shared" si="10"/>
        <v>3.2714450861590052</v>
      </c>
      <c r="O24" s="2">
        <f t="shared" si="4"/>
        <v>2.2763484704273895</v>
      </c>
      <c r="P24" s="2">
        <f t="shared" si="8"/>
        <v>1.6593624550910278</v>
      </c>
      <c r="Q24" s="2">
        <f t="shared" si="5"/>
        <v>2.9478456640544195</v>
      </c>
      <c r="R24" s="2"/>
      <c r="S24" s="2">
        <f>VLOOKUP(DATE(YEAR(S$2),MONTH(S$2)+3*$A24,1),quarterly!$A:$BZ,MATCH("K_s",quarterly!$2:$2,0),FALSE)-S$4</f>
        <v>2.3243577966965745</v>
      </c>
      <c r="T24" s="2">
        <f>VLOOKUP(DATE(YEAR(T$2),MONTH(T$2)+3*$A24,1),quarterly!$A:$BZ,MATCH("K_s",quarterly!$2:$2,0),FALSE)-T$4</f>
        <v>2.1932982380936465</v>
      </c>
      <c r="U24" s="2">
        <f>VLOOKUP(DATE(YEAR(U$2),MONTH(U$2)+3*$A24,1),quarterly!$A:$BZ,MATCH("K_s",quarterly!$2:$2,0),FALSE)-U$4</f>
        <v>2.4396661189511306</v>
      </c>
      <c r="V24" s="2">
        <f>VLOOKUP(DATE(YEAR(V$2),MONTH(V$2)+3*$A24,1),quarterly!$A:$BZ,MATCH("K_s",quarterly!$2:$2,0),FALSE)-V$4</f>
        <v>2.562114515501122</v>
      </c>
      <c r="W24" s="2">
        <f>VLOOKUP(DATE(YEAR(W$2),MONTH(W$2)+3*$A24,1),quarterly!$A:$BZ,MATCH("K_s",quarterly!$2:$2,0),FALSE)-W$4</f>
        <v>1.8017641247689795</v>
      </c>
      <c r="X24" s="2">
        <f>VLOOKUP(DATE(YEAR(X$2),MONTH(X$2)+3*$A24,1),quarterly!$A:$BZ,MATCH("K_s",quarterly!$2:$2,0),FALSE)-X$4</f>
        <v>2.5038986990327885</v>
      </c>
      <c r="Y24" s="2">
        <f>VLOOKUP(DATE(YEAR(Y$2),MONTH(Y$2)+3*$A24,1),quarterly!$A:$BZ,MATCH("K_s",quarterly!$2:$2,0),FALSE)-Y$4</f>
        <v>2.5033299184826063</v>
      </c>
      <c r="Z24" s="2">
        <f>VLOOKUP(DATE(YEAR(Z$2),MONTH(Z$2)+3*$A24,1),quarterly!$A:$BZ,MATCH("K_s",quarterly!$2:$2,0),FALSE)-Z$4</f>
        <v>1.3597999893432302</v>
      </c>
      <c r="AA24" s="2">
        <f>VLOOKUP(DATE(YEAR(AA$2),MONTH(AA$2)+3*$A24,1),quarterly!$A:$BZ,MATCH("K_s",quarterly!$2:$2,0),FALSE)-AA$4</f>
        <v>1.2266522657374992</v>
      </c>
      <c r="AB24" s="2">
        <f>VLOOKUP(DATE(YEAR(AB$2),MONTH(AB$2)+3*$A24,1),quarterly!$A:$BZ,MATCH("K_s",quarterly!$2:$2,0),FALSE)-AB$4</f>
        <v>0.51500976429130674</v>
      </c>
      <c r="AC24" s="2">
        <f>VLOOKUP(DATE(YEAR(AC$2),MONTH(AC$2)+3*$A24,1),quarterly!$A:$BZ,MATCH("K_s",quarterly!$2:$2,0),FALSE)-AC$4</f>
        <v>0.51500976429130674</v>
      </c>
      <c r="AD24" s="2">
        <f t="shared" si="11"/>
        <v>1.2266522657374992</v>
      </c>
      <c r="AE24" s="2">
        <f t="shared" si="6"/>
        <v>2.562114515501122</v>
      </c>
      <c r="AF24" s="2">
        <f t="shared" si="7"/>
        <v>1.9429891430898885</v>
      </c>
      <c r="AG24" s="2"/>
      <c r="AH24" s="6"/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MATCH("K_s", quarterly!$2:$2,0),FALSE) -B$4</f>
        <v>3.1313428220341777</v>
      </c>
      <c r="C25" s="2">
        <f>VLOOKUP(DATE(YEAR(C$2), MONTH(C$2)+3*$A25,1), quarterly!$A:$BZ, MATCH("K_s", quarterly!$2:$2,0),FALSE) -C$4</f>
        <v>3.2809758905025816</v>
      </c>
      <c r="D25" s="2">
        <f>VLOOKUP(DATE(YEAR(D$2), MONTH(D$2)+3*$A25,1), quarterly!$A:$BZ, MATCH("K_s", quarterly!$2:$2,0),FALSE) -D$4</f>
        <v>3.3129666610306288</v>
      </c>
      <c r="E25" s="2">
        <f>VLOOKUP(DATE(YEAR(E$2), MONTH(E$2)+3*$A25,1), quarterly!$A:$BZ, MATCH("K_s", quarterly!$2:$2,0),FALSE) -E$4</f>
        <v>3.725674317744236</v>
      </c>
      <c r="F25" s="2">
        <f>VLOOKUP(DATE(YEAR(F$2), MONTH(F$2)+3*$A25,1), quarterly!$A:$BZ, MATCH("K_s", quarterly!$2:$2,0),FALSE) -F$4</f>
        <v>3.3907449965546732</v>
      </c>
      <c r="G25" s="2">
        <f>VLOOKUP(DATE(YEAR(G$2), MONTH(G$2)+3*$A25,1), quarterly!$A:$BZ, MATCH("K_s", quarterly!$2:$2,0),FALSE) -G$4</f>
        <v>3.3703881927964403</v>
      </c>
      <c r="H25" s="2">
        <f>VLOOKUP(DATE(YEAR(H$2), MONTH(H$2)+3*$A25,1), quarterly!$A:$BZ, MATCH("K_s", quarterly!$2:$2,0),FALSE) -H$4</f>
        <v>4.3098447785685892</v>
      </c>
      <c r="I25" s="2">
        <f>VLOOKUP(DATE(YEAR(I$2), MONTH(I$2)+3*$A25,1), quarterly!$A:$BZ, MATCH("K_s", quarterly!$2:$2,0),FALSE) -I$4</f>
        <v>2.0999073584269183</v>
      </c>
      <c r="J25" s="2">
        <f>VLOOKUP(DATE(YEAR(J$2), MONTH(J$2)+3*$A25,1), quarterly!$A:$BZ, MATCH("K_s", quarterly!$2:$2,0),FALSE) -J$4</f>
        <v>2.1378834572081757</v>
      </c>
      <c r="K25" s="2">
        <f>VLOOKUP(DATE(YEAR(K$2), MONTH(K$2)+3*$A25,1), quarterly!$A:$BZ, MATCH("K_s", quarterly!$2:$2,0),FALSE) -K$4</f>
        <v>1.8022815601975424</v>
      </c>
      <c r="L25" s="2">
        <f>VLOOKUP(DATE(YEAR(L$2), MONTH(L$2)+3*$A25,1), quarterly!$A:$BZ, MATCH("K_s", quarterly!$2:$2,0),FALSE) -L$4</f>
        <v>1.8022815601975424</v>
      </c>
      <c r="M25" s="2">
        <f t="shared" si="9"/>
        <v>2.0999073584269183</v>
      </c>
      <c r="N25" s="2">
        <f t="shared" si="10"/>
        <v>4.3098447785685892</v>
      </c>
      <c r="O25" s="2">
        <f t="shared" si="4"/>
        <v>2.9766749516423681</v>
      </c>
      <c r="P25" s="2">
        <f t="shared" si="8"/>
        <v>2.118895407817547</v>
      </c>
      <c r="Q25" s="2">
        <f t="shared" si="5"/>
        <v>3.8502948875616312</v>
      </c>
      <c r="R25" s="2"/>
      <c r="S25" s="2">
        <f>VLOOKUP(DATE(YEAR(S$2),MONTH(S$2)+3*$A25,1),quarterly!$A:$BZ,MATCH("K_s",quarterly!$2:$2,0),FALSE)-S$4</f>
        <v>3.1154584905959126</v>
      </c>
      <c r="T25" s="2">
        <f>VLOOKUP(DATE(YEAR(T$2),MONTH(T$2)+3*$A25,1),quarterly!$A:$BZ,MATCH("K_s",quarterly!$2:$2,0),FALSE)-T$4</f>
        <v>2.9153068955052817</v>
      </c>
      <c r="U25" s="2">
        <f>VLOOKUP(DATE(YEAR(U$2),MONTH(U$2)+3*$A25,1),quarterly!$A:$BZ,MATCH("K_s",quarterly!$2:$2,0),FALSE)-U$4</f>
        <v>3.2194042787580983</v>
      </c>
      <c r="V25" s="2">
        <f>VLOOKUP(DATE(YEAR(V$2),MONTH(V$2)+3*$A25,1),quarterly!$A:$BZ,MATCH("K_s",quarterly!$2:$2,0),FALSE)-V$4</f>
        <v>3.3796751319488578</v>
      </c>
      <c r="W25" s="2">
        <f>VLOOKUP(DATE(YEAR(W$2),MONTH(W$2)+3*$A25,1),quarterly!$A:$BZ,MATCH("K_s",quarterly!$2:$2,0),FALSE)-W$4</f>
        <v>2.3671757012466799</v>
      </c>
      <c r="X25" s="2"/>
      <c r="Y25" s="2">
        <f>VLOOKUP(DATE(YEAR(Y$2),MONTH(Y$2)+3*$A25,1),quarterly!$A:$BZ,MATCH("K_s",quarterly!$2:$2,0),FALSE)-Y$4</f>
        <v>3.2783777849071782</v>
      </c>
      <c r="Z25" s="2">
        <f>VLOOKUP(DATE(YEAR(Z$2),MONTH(Z$2)+3*$A25,1),quarterly!$A:$BZ,MATCH("K_s",quarterly!$2:$2,0),FALSE)-Z$4</f>
        <v>1.7268768885111285</v>
      </c>
      <c r="AA25" s="2">
        <f>VLOOKUP(DATE(YEAR(AA$2),MONTH(AA$2)+3*$A25,1),quarterly!$A:$BZ,MATCH("K_s",quarterly!$2:$2,0),FALSE)-AA$4</f>
        <v>1.5079985341704116</v>
      </c>
      <c r="AB25" s="2">
        <f>VLOOKUP(DATE(YEAR(AB$2),MONTH(AB$2)+3*$A25,1),quarterly!$A:$BZ,MATCH("K_s",quarterly!$2:$2,0),FALSE)-AB$4</f>
        <v>0.58673568028694945</v>
      </c>
      <c r="AC25" s="2">
        <f>VLOOKUP(DATE(YEAR(AC$2),MONTH(AC$2)+3*$A25,1),quarterly!$A:$BZ,MATCH("K_s",quarterly!$2:$2,0),FALSE)-AC$4</f>
        <v>0.58673568028694945</v>
      </c>
      <c r="AD25" s="2">
        <f t="shared" si="11"/>
        <v>1.5079985341704116</v>
      </c>
      <c r="AE25" s="2">
        <f t="shared" si="6"/>
        <v>3.3796751319488578</v>
      </c>
      <c r="AF25" s="2">
        <f t="shared" si="7"/>
        <v>2.4552232651033887</v>
      </c>
      <c r="AG25" s="2"/>
      <c r="AH25" s="6"/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MATCH("K_s", quarterly!$2:$2,0),FALSE) -B$4</f>
        <v>3.9213048606363543</v>
      </c>
      <c r="C26" s="2">
        <f>VLOOKUP(DATE(YEAR(C$2), MONTH(C$2)+3*$A26,1), quarterly!$A:$BZ, MATCH("K_s", quarterly!$2:$2,0),FALSE) -C$4</f>
        <v>3.9966395410131526</v>
      </c>
      <c r="D26" s="2">
        <f>VLOOKUP(DATE(YEAR(D$2), MONTH(D$2)+3*$A26,1), quarterly!$A:$BZ, MATCH("K_s", quarterly!$2:$2,0),FALSE) -D$4</f>
        <v>4.1185770470231446</v>
      </c>
      <c r="E26" s="2">
        <f>VLOOKUP(DATE(YEAR(E$2), MONTH(E$2)+3*$A26,1), quarterly!$A:$BZ, MATCH("K_s", quarterly!$2:$2,0),FALSE) -E$4</f>
        <v>4.5970264894951356</v>
      </c>
      <c r="F26" s="2">
        <f>VLOOKUP(DATE(YEAR(F$2), MONTH(F$2)+3*$A26,1), quarterly!$A:$BZ, MATCH("K_s", quarterly!$2:$2,0),FALSE) -F$4</f>
        <v>4.1334179535319606</v>
      </c>
      <c r="G26" s="2">
        <f>VLOOKUP(DATE(YEAR(G$2), MONTH(G$2)+3*$A26,1), quarterly!$A:$BZ, MATCH("K_s", quarterly!$2:$2,0),FALSE) -G$4</f>
        <v>4.2608897956782954</v>
      </c>
      <c r="H26" s="2">
        <f>VLOOKUP(DATE(YEAR(H$2), MONTH(H$2)+3*$A26,1), quarterly!$A:$BZ, MATCH("K_s", quarterly!$2:$2,0),FALSE) -H$4</f>
        <v>5.2551842051561977</v>
      </c>
      <c r="I26" s="2">
        <f>VLOOKUP(DATE(YEAR(I$2), MONTH(I$2)+3*$A26,1), quarterly!$A:$BZ, MATCH("K_s", quarterly!$2:$2,0),FALSE) -I$4</f>
        <v>2.4894893708714108</v>
      </c>
      <c r="J26" s="2">
        <f>VLOOKUP(DATE(YEAR(J$2), MONTH(J$2)+3*$A26,1), quarterly!$A:$BZ, MATCH("K_s", quarterly!$2:$2,0),FALSE) -J$4</f>
        <v>2.5582900574821679</v>
      </c>
      <c r="K26" s="2">
        <f>VLOOKUP(DATE(YEAR(K$2), MONTH(K$2)+3*$A26,1), quarterly!$A:$BZ, MATCH("K_s", quarterly!$2:$2,0),FALSE) -K$4</f>
        <v>2.2200918452989242</v>
      </c>
      <c r="L26" s="2">
        <f>VLOOKUP(DATE(YEAR(L$2), MONTH(L$2)+3*$A26,1), quarterly!$A:$BZ, MATCH("K_s", quarterly!$2:$2,0),FALSE) -L$4</f>
        <v>2.2200918452989242</v>
      </c>
      <c r="M26" s="2">
        <f t="shared" si="9"/>
        <v>2.4894893708714108</v>
      </c>
      <c r="N26" s="2">
        <f t="shared" si="10"/>
        <v>5.2551842051561977</v>
      </c>
      <c r="O26" s="2">
        <f t="shared" si="4"/>
        <v>3.6449128167877274</v>
      </c>
      <c r="P26" s="2">
        <f t="shared" si="8"/>
        <v>2.5238897141767893</v>
      </c>
      <c r="Q26" s="2">
        <f t="shared" si="5"/>
        <v>4.6943010793440791</v>
      </c>
      <c r="R26" s="2"/>
      <c r="S26" s="2">
        <f>VLOOKUP(DATE(YEAR(S$2),MONTH(S$2)+3*$A26,1),quarterly!$A:$BZ,MATCH("K_s",quarterly!$2:$2,0),FALSE)-S$4</f>
        <v>3.9304813783248349</v>
      </c>
      <c r="T26" s="2">
        <f>VLOOKUP(DATE(YEAR(T$2),MONTH(T$2)+3*$A26,1),quarterly!$A:$BZ,MATCH("K_s",quarterly!$2:$2,0),FALSE)-T$4</f>
        <v>3.673795146863597</v>
      </c>
      <c r="U26" s="2">
        <f>VLOOKUP(DATE(YEAR(U$2),MONTH(U$2)+3*$A26,1),quarterly!$A:$BZ,MATCH("K_s",quarterly!$2:$2,0),FALSE)-U$4</f>
        <v>4.0144233384996326</v>
      </c>
      <c r="V26" s="2">
        <f>VLOOKUP(DATE(YEAR(V$2),MONTH(V$2)+3*$A26,1),quarterly!$A:$BZ,MATCH("K_s",quarterly!$2:$2,0),FALSE)-V$4</f>
        <v>4.1808583250493143</v>
      </c>
      <c r="W26" s="2">
        <f>VLOOKUP(DATE(YEAR(W$2),MONTH(W$2)+3*$A26,1),quarterly!$A:$BZ,MATCH("K_s",quarterly!$2:$2,0),FALSE)-W$4</f>
        <v>2.9622270532604773</v>
      </c>
      <c r="X26" s="2"/>
      <c r="Y26" s="2">
        <f>VLOOKUP(DATE(YEAR(Y$2),MONTH(Y$2)+3*$A26,1),quarterly!$A:$BZ,MATCH("K_s",quarterly!$2:$2,0),FALSE)-Y$4</f>
        <v>4.0898155841408794</v>
      </c>
      <c r="Z26" s="2">
        <f>VLOOKUP(DATE(YEAR(Z$2),MONTH(Z$2)+3*$A26,1),quarterly!$A:$BZ,MATCH("K_s",quarterly!$2:$2,0),FALSE)-Z$4</f>
        <v>2.0748320237248947</v>
      </c>
      <c r="AA26" s="2">
        <f>VLOOKUP(DATE(YEAR(AA$2),MONTH(AA$2)+3*$A26,1),quarterly!$A:$BZ,MATCH("K_s",quarterly!$2:$2,0),FALSE)-AA$4</f>
        <v>1.768877661480218</v>
      </c>
      <c r="AB26" s="2">
        <f>VLOOKUP(DATE(YEAR(AB$2),MONTH(AB$2)+3*$A26,1),quarterly!$A:$BZ,MATCH("K_s",quarterly!$2:$2,0),FALSE)-AB$4</f>
        <v>0.68017952170438889</v>
      </c>
      <c r="AC26" s="2">
        <f>VLOOKUP(DATE(YEAR(AC$2),MONTH(AC$2)+3*$A26,1),quarterly!$A:$BZ,MATCH("K_s",quarterly!$2:$2,0),FALSE)-AC$4</f>
        <v>0.68017952170438889</v>
      </c>
      <c r="AD26" s="2">
        <f t="shared" si="11"/>
        <v>1.768877661480218</v>
      </c>
      <c r="AE26" s="2">
        <f t="shared" si="6"/>
        <v>4.1808583250493143</v>
      </c>
      <c r="AF26" s="2">
        <f t="shared" si="7"/>
        <v>3.0417211147831376</v>
      </c>
      <c r="AG26" s="2"/>
      <c r="AH26" s="6"/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MATCH("K_s", quarterly!$2:$2,0),FALSE) -B$4</f>
        <v>4.6969259096535154</v>
      </c>
      <c r="C27" s="2">
        <f>VLOOKUP(DATE(YEAR(C$2), MONTH(C$2)+3*$A27,1), quarterly!$A:$BZ, MATCH("K_s", quarterly!$2:$2,0),FALSE) -C$4</f>
        <v>4.7283529839792635</v>
      </c>
      <c r="D27" s="2">
        <f>VLOOKUP(DATE(YEAR(D$2), MONTH(D$2)+3*$A27,1), quarterly!$A:$BZ, MATCH("K_s", quarterly!$2:$2,0),FALSE) -D$4</f>
        <v>4.9150888543321969</v>
      </c>
      <c r="E27" s="2">
        <f>VLOOKUP(DATE(YEAR(E$2), MONTH(E$2)+3*$A27,1), quarterly!$A:$BZ, MATCH("K_s", quarterly!$2:$2,0),FALSE) -E$4</f>
        <v>5.4512186008787609</v>
      </c>
      <c r="F27" s="2">
        <f>VLOOKUP(DATE(YEAR(F$2), MONTH(F$2)+3*$A27,1), quarterly!$A:$BZ, MATCH("K_s", quarterly!$2:$2,0),FALSE) -F$4</f>
        <v>4.7794884221237908</v>
      </c>
      <c r="G27" s="2"/>
      <c r="H27" s="2">
        <f>VLOOKUP(DATE(YEAR(H$2), MONTH(H$2)+3*$A27,1), quarterly!$A:$BZ, MATCH("K_s", quarterly!$2:$2,0),FALSE) -H$4</f>
        <v>6.1589843454631676</v>
      </c>
      <c r="I27" s="2">
        <f>VLOOKUP(DATE(YEAR(I$2), MONTH(I$2)+3*$A27,1), quarterly!$A:$BZ, MATCH("K_s", quarterly!$2:$2,0),FALSE) -I$4</f>
        <v>2.8565662700393091</v>
      </c>
      <c r="J27" s="2">
        <f>VLOOKUP(DATE(YEAR(J$2), MONTH(J$2)+3*$A27,1), quarterly!$A:$BZ, MATCH("K_s", quarterly!$2:$2,0),FALSE) -J$4</f>
        <v>2.9122043531397424</v>
      </c>
      <c r="K27" s="2">
        <f>VLOOKUP(DATE(YEAR(K$2), MONTH(K$2)+3*$A27,1), quarterly!$A:$BZ, MATCH("K_s", quarterly!$2:$2,0),FALSE) -K$4</f>
        <v>2.5455225191821569</v>
      </c>
      <c r="L27" s="2">
        <f>VLOOKUP(DATE(YEAR(L$2), MONTH(L$2)+3*$A27,1), quarterly!$A:$BZ, MATCH("K_s", quarterly!$2:$2,0),FALSE) -L$4</f>
        <v>2.5455225191821569</v>
      </c>
      <c r="M27" s="2">
        <f t="shared" si="9"/>
        <v>2.8565662700393091</v>
      </c>
      <c r="N27" s="2">
        <f t="shared" si="10"/>
        <v>6.1589843454631676</v>
      </c>
      <c r="O27" s="2">
        <f t="shared" si="4"/>
        <v>4.1173307518044879</v>
      </c>
      <c r="P27" s="2">
        <f t="shared" si="8"/>
        <v>2.8843853115895257</v>
      </c>
      <c r="Q27" s="2">
        <f t="shared" si="5"/>
        <v>5.4692363837934792</v>
      </c>
      <c r="R27" s="2"/>
      <c r="S27" s="2">
        <f>VLOOKUP(DATE(YEAR(S$2),MONTH(S$2)+3*$A27,1),quarterly!$A:$BZ,MATCH("K_s",quarterly!$2:$2,0),FALSE)-S$4</f>
        <v>4.7814643427308567</v>
      </c>
      <c r="T27" s="2">
        <f>VLOOKUP(DATE(YEAR(T$2),MONTH(T$2)+3*$A27,1),quarterly!$A:$BZ,MATCH("K_s",quarterly!$2:$2,0),FALSE)-T$4</f>
        <v>4.4666539231203686</v>
      </c>
      <c r="U27" s="2">
        <f>VLOOKUP(DATE(YEAR(U$2),MONTH(U$2)+3*$A27,1),quarterly!$A:$BZ,MATCH("K_s",quarterly!$2:$2,0),FALSE)-U$4</f>
        <v>4.8455433776366448</v>
      </c>
      <c r="V27" s="2">
        <f>VLOOKUP(DATE(YEAR(V$2),MONTH(V$2)+3*$A27,1),quarterly!$A:$BZ,MATCH("K_s",quarterly!$2:$2,0),FALSE)-V$4</f>
        <v>5.0059029748484818</v>
      </c>
      <c r="W27" s="2">
        <f>VLOOKUP(DATE(YEAR(W$2),MONTH(W$2)+3*$A27,1),quarterly!$A:$BZ,MATCH("K_s",quarterly!$2:$2,0),FALSE)-W$4</f>
        <v>3.5466545422990521</v>
      </c>
      <c r="X27" s="2"/>
      <c r="Y27" s="2">
        <f>VLOOKUP(DATE(YEAR(Y$2),MONTH(Y$2)+3*$A27,1),quarterly!$A:$BZ,MATCH("K_s",quarterly!$2:$2,0),FALSE)-Y$4</f>
        <v>4.9650185959293793</v>
      </c>
      <c r="Z27" s="2">
        <f>VLOOKUP(DATE(YEAR(Z$2),MONTH(Z$2)+3*$A27,1),quarterly!$A:$BZ,MATCH("K_s",quarterly!$2:$2,0),FALSE)-Z$4</f>
        <v>2.4156775665448436</v>
      </c>
      <c r="AA27" s="2">
        <f>VLOOKUP(DATE(YEAR(AA$2),MONTH(AA$2)+3*$A27,1),quarterly!$A:$BZ,MATCH("K_s",quarterly!$2:$2,0),FALSE)-AA$4</f>
        <v>2.0124632914069025</v>
      </c>
      <c r="AB27" s="2">
        <f>VLOOKUP(DATE(YEAR(AB$2),MONTH(AB$2)+3*$A27,1),quarterly!$A:$BZ,MATCH("K_s",quarterly!$2:$2,0),FALSE)-AB$4</f>
        <v>0.76161400106215638</v>
      </c>
      <c r="AC27" s="2">
        <f>VLOOKUP(DATE(YEAR(AC$2),MONTH(AC$2)+3*$A27,1),quarterly!$A:$BZ,MATCH("K_s",quarterly!$2:$2,0),FALSE)-AC$4</f>
        <v>0.76161400106215638</v>
      </c>
      <c r="AD27" s="2">
        <f t="shared" si="11"/>
        <v>2.0124632914069025</v>
      </c>
      <c r="AE27" s="2">
        <f t="shared" si="6"/>
        <v>5.0059029748484818</v>
      </c>
      <c r="AF27" s="2">
        <f t="shared" si="7"/>
        <v>3.6445547350642986</v>
      </c>
      <c r="AG27" s="2"/>
      <c r="AH27" s="6"/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MATCH("K_s", quarterly!$2:$2,0),FALSE) -B$4</f>
        <v>5.4557006187307522</v>
      </c>
      <c r="C28" s="2">
        <f>VLOOKUP(DATE(YEAR(C$2), MONTH(C$2)+3*$A28,1), quarterly!$A:$BZ, MATCH("K_s", quarterly!$2:$2,0),FALSE) -C$4</f>
        <v>5.4503616413908986</v>
      </c>
      <c r="D28" s="2">
        <f>VLOOKUP(DATE(YEAR(D$2), MONTH(D$2)+3*$A28,1), quarterly!$A:$BZ, MATCH("K_s", quarterly!$2:$2,0),FALSE) -D$4</f>
        <v>5.6948270141391646</v>
      </c>
      <c r="E28" s="2">
        <f>VLOOKUP(DATE(YEAR(E$2), MONTH(E$2)+3*$A28,1), quarterly!$A:$BZ, MATCH("K_s", quarterly!$2:$2,0),FALSE) -E$4</f>
        <v>6.287788833245358</v>
      </c>
      <c r="F28" s="2">
        <f>VLOOKUP(DATE(YEAR(F$2), MONTH(F$2)+3*$A28,1), quarterly!$A:$BZ, MATCH("K_s", quarterly!$2:$2,0),FALSE) -F$4</f>
        <v>5.3605282296595362</v>
      </c>
      <c r="G28" s="2"/>
      <c r="H28" s="2">
        <f>VLOOKUP(DATE(YEAR(H$2), MONTH(H$2)+3*$A28,1), quarterly!$A:$BZ, MATCH("K_s", quarterly!$2:$2,0),FALSE) -H$4</f>
        <v>7.0090503090825251</v>
      </c>
      <c r="I28" s="2">
        <f>VLOOKUP(DATE(YEAR(I$2), MONTH(I$2)+3*$A28,1), quarterly!$A:$BZ, MATCH("K_s", quarterly!$2:$2,0),FALSE) -I$4</f>
        <v>3.2045214052530753</v>
      </c>
      <c r="J28" s="2">
        <f>VLOOKUP(DATE(YEAR(J$2), MONTH(J$2)+3*$A28,1), quarterly!$A:$BZ, MATCH("K_s", quarterly!$2:$2,0),FALSE) -J$4</f>
        <v>3.1935506215726548</v>
      </c>
      <c r="K28" s="2">
        <f>VLOOKUP(DATE(YEAR(K$2), MONTH(K$2)+3*$A28,1), quarterly!$A:$BZ, MATCH("K_s", quarterly!$2:$2,0),FALSE) -K$4</f>
        <v>2.7849634849854965</v>
      </c>
      <c r="L28" s="2">
        <f>VLOOKUP(DATE(YEAR(L$2), MONTH(L$2)+3*$A28,1), quarterly!$A:$BZ, MATCH("K_s", quarterly!$2:$2,0),FALSE) -L$4</f>
        <v>2.7849634849854965</v>
      </c>
      <c r="M28" s="2">
        <f t="shared" si="9"/>
        <v>3.1935506215726548</v>
      </c>
      <c r="N28" s="2">
        <f t="shared" si="10"/>
        <v>7.0090503090825251</v>
      </c>
      <c r="O28" s="2">
        <f t="shared" si="4"/>
        <v>4.6400671472997743</v>
      </c>
      <c r="P28" s="2">
        <f t="shared" si="8"/>
        <v>3.199036013412865</v>
      </c>
      <c r="Q28" s="2">
        <f t="shared" si="5"/>
        <v>6.1847892693710307</v>
      </c>
      <c r="R28" s="2"/>
      <c r="S28" s="2">
        <f>VLOOKUP(DATE(YEAR(S$2),MONTH(S$2)+3*$A28,1),quarterly!$A:$BZ,MATCH("K_s",quarterly!$2:$2,0),FALSE)-S$4</f>
        <v>5.6562740468162787</v>
      </c>
      <c r="T28" s="2">
        <f>VLOOKUP(DATE(YEAR(T$2),MONTH(T$2)+3*$A28,1),quarterly!$A:$BZ,MATCH("K_s",quarterly!$2:$2,0),FALSE)-T$4</f>
        <v>5.2382929777589169</v>
      </c>
      <c r="U28" s="2">
        <f>VLOOKUP(DATE(YEAR(U$2),MONTH(U$2)+3*$A28,1),quarterly!$A:$BZ,MATCH("K_s",quarterly!$2:$2,0),FALSE)-U$4</f>
        <v>5.6956099115626984</v>
      </c>
      <c r="V28" s="2">
        <f>VLOOKUP(DATE(YEAR(V$2),MONTH(V$2)+3*$A28,1),quarterly!$A:$BZ,MATCH("K_s",quarterly!$2:$2,0),FALSE)-V$4</f>
        <v>5.8250813756129105</v>
      </c>
      <c r="W28" s="2">
        <f>VLOOKUP(DATE(YEAR(W$2),MONTH(W$2)+3*$A28,1),quarterly!$A:$BZ,MATCH("K_s",quarterly!$2:$2,0),FALSE)-W$4</f>
        <v>4.1335518327088607</v>
      </c>
      <c r="X28" s="2"/>
      <c r="Y28" s="2">
        <f>VLOOKUP(DATE(YEAR(Y$2),MONTH(Y$2)+3*$A28,1),quarterly!$A:$BZ,MATCH("K_s",quarterly!$2:$2,0),FALSE)-Y$4</f>
        <v>5.8716904610970602</v>
      </c>
      <c r="Z28" s="2">
        <f>VLOOKUP(DATE(YEAR(Z$2),MONTH(Z$2)+3*$A28,1),quarterly!$A:$BZ,MATCH("K_s",quarterly!$2:$2,0),FALSE)-Z$4</f>
        <v>2.759599504058059</v>
      </c>
      <c r="AA28" s="2">
        <f>VLOOKUP(DATE(YEAR(AA$2),MONTH(AA$2)+3*$A28,1),quarterly!$A:$BZ,MATCH("K_s",quarterly!$2:$2,0),FALSE)-AA$4</f>
        <v>2.2733966605291016</v>
      </c>
      <c r="AB28" s="2">
        <f>VLOOKUP(DATE(YEAR(AB$2),MONTH(AB$2)+3*$A28,1),quarterly!$A:$BZ,MATCH("K_s",quarterly!$2:$2,0),FALSE)-AB$4</f>
        <v>0.84202771889201244</v>
      </c>
      <c r="AC28" s="2">
        <f>VLOOKUP(DATE(YEAR(AC$2),MONTH(AC$2)+3*$A28,1),quarterly!$A:$BZ,MATCH("K_s",quarterly!$2:$2,0),FALSE)-AC$4</f>
        <v>0.84202771889201244</v>
      </c>
      <c r="AD28" s="2">
        <f t="shared" si="11"/>
        <v>2.2733966605291016</v>
      </c>
      <c r="AE28" s="2">
        <f t="shared" si="6"/>
        <v>5.8716904610970602</v>
      </c>
      <c r="AF28" s="2">
        <f t="shared" si="7"/>
        <v>4.2550582765595442</v>
      </c>
      <c r="AG28" s="2"/>
      <c r="AH28" s="6"/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MATCH("K_s", quarterly!$2:$2,0),FALSE) -B$4</f>
        <v>6.2468013126300903</v>
      </c>
      <c r="C29" s="2">
        <f>VLOOKUP(DATE(YEAR(C$2), MONTH(C$2)+3*$A29,1), quarterly!$A:$BZ, MATCH("K_s", quarterly!$2:$2,0),FALSE) -C$4</f>
        <v>6.208849892749214</v>
      </c>
      <c r="D29" s="2">
        <f>VLOOKUP(DATE(YEAR(D$2), MONTH(D$2)+3*$A29,1), quarterly!$A:$BZ, MATCH("K_s", quarterly!$2:$2,0),FALSE) -D$4</f>
        <v>6.4898460738806989</v>
      </c>
      <c r="E29" s="2">
        <f>VLOOKUP(DATE(YEAR(E$2), MONTH(E$2)+3*$A29,1), quarterly!$A:$BZ, MATCH("K_s", quarterly!$2:$2,0),FALSE) -E$4</f>
        <v>7.1053494496930938</v>
      </c>
      <c r="F29" s="2">
        <f>VLOOKUP(DATE(YEAR(F$2), MONTH(F$2)+3*$A29,1), quarterly!$A:$BZ, MATCH("K_s", quarterly!$2:$2,0),FALSE) -F$4</f>
        <v>5.9351820783009401</v>
      </c>
      <c r="G29" s="2"/>
      <c r="H29" s="2">
        <f>VLOOKUP(DATE(YEAR(H$2), MONTH(H$2)+3*$A29,1), quarterly!$A:$BZ, MATCH("K_s", quarterly!$2:$2,0),FALSE) -H$4</f>
        <v>7.758514123638804</v>
      </c>
      <c r="I29" s="2">
        <f>VLOOKUP(DATE(YEAR(I$2), MONTH(I$2)+3*$A29,1), quarterly!$A:$BZ, MATCH("K_s", quarterly!$2:$2,0),FALSE) -I$4</f>
        <v>3.5453669480730241</v>
      </c>
      <c r="J29" s="2">
        <f>VLOOKUP(DATE(YEAR(J$2), MONTH(J$2)+3*$A29,1), quarterly!$A:$BZ, MATCH("K_s", quarterly!$2:$2,0),FALSE) -J$4</f>
        <v>3.4544297488824611</v>
      </c>
      <c r="K29" s="2">
        <f>VLOOKUP(DATE(YEAR(K$2), MONTH(K$2)+3*$A29,1), quarterly!$A:$BZ, MATCH("K_s", quarterly!$2:$2,0),FALSE) -K$4</f>
        <v>2.9551019902954749</v>
      </c>
      <c r="L29" s="2">
        <f>VLOOKUP(DATE(YEAR(L$2), MONTH(L$2)+3*$A29,1), quarterly!$A:$BZ, MATCH("K_s", quarterly!$2:$2,0),FALSE) -L$4</f>
        <v>2.9551019902954749</v>
      </c>
      <c r="M29" s="2">
        <f t="shared" si="9"/>
        <v>3.4544297488824611</v>
      </c>
      <c r="N29" s="2">
        <f t="shared" si="10"/>
        <v>7.758514123638804</v>
      </c>
      <c r="O29" s="2">
        <f t="shared" si="4"/>
        <v>5.1256573898139663</v>
      </c>
      <c r="P29" s="2">
        <f t="shared" si="8"/>
        <v>3.4998983484777426</v>
      </c>
      <c r="Q29" s="2">
        <f t="shared" si="5"/>
        <v>6.8468481009698721</v>
      </c>
      <c r="R29" s="2"/>
      <c r="S29" s="2">
        <f>VLOOKUP(DATE(YEAR(S$2),MONTH(S$2)+3*$A29,1),quarterly!$A:$BZ,MATCH("K_s",quarterly!$2:$2,0),FALSE)-S$4</f>
        <v>6.5644073907730416</v>
      </c>
      <c r="T29" s="2">
        <f>VLOOKUP(DATE(YEAR(T$2),MONTH(T$2)+3*$A29,1),quarterly!$A:$BZ,MATCH("K_s",quarterly!$2:$2,0),FALSE)-T$4</f>
        <v>6.0542363256702529</v>
      </c>
      <c r="U29" s="2">
        <f>VLOOKUP(DATE(YEAR(U$2),MONTH(U$2)+3*$A29,1),quarterly!$A:$BZ,MATCH("K_s",quarterly!$2:$2,0),FALSE)-U$4</f>
        <v>6.4988119415276842</v>
      </c>
      <c r="V29" s="2">
        <f>VLOOKUP(DATE(YEAR(V$2),MONTH(V$2)+3*$A29,1),quarterly!$A:$BZ,MATCH("K_s",quarterly!$2:$2,0),FALSE)-V$4</f>
        <v>6.637726224448997</v>
      </c>
      <c r="W29" s="2">
        <f>VLOOKUP(DATE(YEAR(W$2),MONTH(W$2)+3*$A29,1),quarterly!$A:$BZ,MATCH("K_s",quarterly!$2:$2,0),FALSE)-W$4</f>
        <v>4.7155008165735239</v>
      </c>
      <c r="X29" s="2"/>
      <c r="Y29" s="2">
        <f>VLOOKUP(DATE(YEAR(Y$2),MONTH(Y$2)+3*$A29,1),quarterly!$A:$BZ,MATCH("K_s",quarterly!$2:$2,0),FALSE)-Y$4</f>
        <v>6.8047639675519775</v>
      </c>
      <c r="Z29" s="2">
        <f>VLOOKUP(DATE(YEAR(Z$2),MONTH(Z$2)+3*$A29,1),quarterly!$A:$BZ,MATCH("K_s",quarterly!$2:$2,0),FALSE)-Z$4</f>
        <v>3.1152237381618022</v>
      </c>
      <c r="AA29" s="2">
        <f>VLOOKUP(DATE(YEAR(AA$2),MONTH(AA$2)+3*$A29,1),quarterly!$A:$BZ,MATCH("K_s",quarterly!$2:$2,0),FALSE)-AA$4</f>
        <v>2.5279164895598001</v>
      </c>
      <c r="AB29" s="2">
        <f>VLOOKUP(DATE(YEAR(AB$2),MONTH(AB$2)+3*$A29,1),quarterly!$A:$BZ,MATCH("K_s",quarterly!$2:$2,0),FALSE)-AB$4</f>
        <v>0.87238228575350263</v>
      </c>
      <c r="AC29" s="2">
        <f>VLOOKUP(DATE(YEAR(AC$2),MONTH(AC$2)+3*$A29,1),quarterly!$A:$BZ,MATCH("K_s",quarterly!$2:$2,0),FALSE)-AC$4</f>
        <v>0.87238228575350263</v>
      </c>
      <c r="AD29" s="2">
        <f t="shared" si="11"/>
        <v>2.5279164895598001</v>
      </c>
      <c r="AE29" s="2">
        <f t="shared" si="6"/>
        <v>6.8047639675519775</v>
      </c>
      <c r="AF29" s="2">
        <f t="shared" si="7"/>
        <v>4.8656632422245094</v>
      </c>
      <c r="AG29" s="2"/>
      <c r="AH29" s="6"/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MATCH("K_s", quarterly!$2:$2,0),FALSE) -B$4</f>
        <v>7.0618242003590126</v>
      </c>
      <c r="C30" s="2">
        <f>VLOOKUP(DATE(YEAR(C$2), MONTH(C$2)+3*$A30,1), quarterly!$A:$BZ, MATCH("K_s", quarterly!$2:$2,0),FALSE) -C$4</f>
        <v>7.0017086690059855</v>
      </c>
      <c r="D30" s="2">
        <f>VLOOKUP(DATE(YEAR(D$2), MONTH(D$2)+3*$A30,1), quarterly!$A:$BZ, MATCH("K_s", quarterly!$2:$2,0),FALSE) -D$4</f>
        <v>7.3209661130177111</v>
      </c>
      <c r="E30" s="2">
        <f>VLOOKUP(DATE(YEAR(E$2), MONTH(E$2)+3*$A30,1), quarterly!$A:$BZ, MATCH("K_s", quarterly!$2:$2,0),FALSE) -E$4</f>
        <v>7.9065326427935503</v>
      </c>
      <c r="F30" s="2">
        <f>VLOOKUP(DATE(YEAR(F$2), MONTH(F$2)+3*$A30,1), quarterly!$A:$BZ, MATCH("K_s", quarterly!$2:$2,0),FALSE) -F$4</f>
        <v>6.5005936547786405</v>
      </c>
      <c r="G30" s="2"/>
      <c r="H30" s="2">
        <f>VLOOKUP(DATE(YEAR(H$2), MONTH(H$2)+3*$A30,1), quarterly!$A:$BZ, MATCH("K_s", quarterly!$2:$2,0),FALSE) -H$4</f>
        <v>8.5335619900633759</v>
      </c>
      <c r="I30" s="2">
        <f>VLOOKUP(DATE(YEAR(I$2), MONTH(I$2)+3*$A30,1), quarterly!$A:$BZ, MATCH("K_s", quarterly!$2:$2,0),FALSE) -I$4</f>
        <v>3.8892888855862395</v>
      </c>
      <c r="J30" s="2">
        <f>VLOOKUP(DATE(YEAR(J$2), MONTH(J$2)+3*$A30,1), quarterly!$A:$BZ, MATCH("K_s", quarterly!$2:$2,0),FALSE) -J$4</f>
        <v>3.6980153788091457</v>
      </c>
      <c r="K30" s="2">
        <f>VLOOKUP(DATE(YEAR(K$2), MONTH(K$2)+3*$A30,1), quarterly!$A:$BZ, MATCH("K_s", quarterly!$2:$2,0),FALSE) -K$4</f>
        <v>3.0605322834734636</v>
      </c>
      <c r="L30" s="2">
        <f>VLOOKUP(DATE(YEAR(L$2), MONTH(L$2)+3*$A30,1), quarterly!$A:$BZ, MATCH("K_s", quarterly!$2:$2,0),FALSE) -L$4</f>
        <v>3.0605322834734636</v>
      </c>
      <c r="M30" s="2">
        <f t="shared" si="9"/>
        <v>3.6980153788091457</v>
      </c>
      <c r="N30" s="2">
        <f t="shared" si="10"/>
        <v>8.5335619900633759</v>
      </c>
      <c r="O30" s="2">
        <f t="shared" si="4"/>
        <v>5.5980874725840692</v>
      </c>
      <c r="P30" s="2">
        <f t="shared" si="8"/>
        <v>3.7936521321976926</v>
      </c>
      <c r="Q30" s="2">
        <f t="shared" si="5"/>
        <v>7.5170778224210082</v>
      </c>
      <c r="R30" s="2"/>
      <c r="S30" s="2">
        <f>VLOOKUP(DATE(YEAR(S$2),MONTH(S$2)+3*$A30,1),quarterly!$A:$BZ,MATCH("K_s",quarterly!$2:$2,0),FALSE)-S$4</f>
        <v>7.5130622195864305</v>
      </c>
      <c r="T30" s="2">
        <f>VLOOKUP(DATE(YEAR(T$2),MONTH(T$2)+3*$A30,1),quarterly!$A:$BZ,MATCH("K_s",quarterly!$2:$2,0),FALSE)-T$4</f>
        <v>6.8709461030537398</v>
      </c>
      <c r="U30" s="2">
        <f>VLOOKUP(DATE(YEAR(U$2),MONTH(U$2)+3*$A30,1),quarterly!$A:$BZ,MATCH("K_s",quarterly!$2:$2,0),FALSE)-U$4</f>
        <v>7.2420343106132634</v>
      </c>
      <c r="V30" s="2">
        <f>VLOOKUP(DATE(YEAR(V$2),MONTH(V$2)+3*$A30,1),quarterly!$A:$BZ,MATCH("K_s",quarterly!$2:$2,0),FALSE)-V$4</f>
        <v>7.4656245422045089</v>
      </c>
      <c r="W30" s="2">
        <f>VLOOKUP(DATE(YEAR(W$2),MONTH(W$2)+3*$A30,1),quarterly!$A:$BZ,MATCH("K_s",quarterly!$2:$2,0),FALSE)-W$4</f>
        <v>5.2817984966606986</v>
      </c>
      <c r="X30" s="2"/>
      <c r="Y30" s="2">
        <f>VLOOKUP(DATE(YEAR(Y$2),MONTH(Y$2)+3*$A30,1),quarterly!$A:$BZ,MATCH("K_s",quarterly!$2:$2,0),FALSE)-Y$4</f>
        <v>7.7153420574581446</v>
      </c>
      <c r="Z30" s="2">
        <f>VLOOKUP(DATE(YEAR(Z$2),MONTH(Z$2)+3*$A30,1),quarterly!$A:$BZ,MATCH("K_s",quarterly!$2:$2,0),FALSE)-Z$4</f>
        <v>3.4555782514326552</v>
      </c>
      <c r="AA30" s="2">
        <f>VLOOKUP(DATE(YEAR(AA$2),MONTH(AA$2)+3*$A30,1),quarterly!$A:$BZ,MATCH("K_s",quarterly!$2:$2,0),FALSE)-AA$4</f>
        <v>2.7763058329377941</v>
      </c>
      <c r="AB30" s="2">
        <f>VLOOKUP(DATE(YEAR(AB$2),MONTH(AB$2)+3*$A30,1),quarterly!$A:$BZ,MATCH("K_s",quarterly!$2:$2,0),FALSE)-AB$4</f>
        <v>0.95273262177610718</v>
      </c>
      <c r="AC30" s="2">
        <f>VLOOKUP(DATE(YEAR(AC$2),MONTH(AC$2)+3*$A30,1),quarterly!$A:$BZ,MATCH("K_s",quarterly!$2:$2,0),FALSE)-AC$4</f>
        <v>0.95273262177610718</v>
      </c>
      <c r="AD30" s="2">
        <f t="shared" si="11"/>
        <v>2.7763058329377941</v>
      </c>
      <c r="AE30" s="2">
        <f t="shared" si="6"/>
        <v>7.7153420574581446</v>
      </c>
      <c r="AF30" s="2">
        <f t="shared" si="7"/>
        <v>5.4748249373025937</v>
      </c>
      <c r="AG30" s="2"/>
      <c r="AH30" s="6"/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MATCH("K_s", quarterly!$2:$2,0),FALSE) -B$4</f>
        <v>7.9128071647650344</v>
      </c>
      <c r="C31" s="2">
        <f>VLOOKUP(DATE(YEAR(C$2), MONTH(C$2)+3*$A31,1), quarterly!$A:$BZ, MATCH("K_s", quarterly!$2:$2,0),FALSE) -C$4</f>
        <v>7.7733477236445339</v>
      </c>
      <c r="D31" s="2">
        <f>VLOOKUP(DATE(YEAR(D$2), MONTH(D$2)+3*$A31,1), quarterly!$A:$BZ, MATCH("K_s", quarterly!$2:$2,0),FALSE) -D$4</f>
        <v>8.1710326469437646</v>
      </c>
      <c r="E31" s="2">
        <f>VLOOKUP(DATE(YEAR(E$2), MONTH(E$2)+3*$A31,1), quarterly!$A:$BZ, MATCH("K_s", quarterly!$2:$2,0),FALSE) -E$4</f>
        <v>8.7315772925927178</v>
      </c>
      <c r="F31" s="2">
        <f>VLOOKUP(DATE(YEAR(F$2), MONTH(F$2)+3*$A31,1), quarterly!$A:$BZ, MATCH("K_s", quarterly!$2:$2,0),FALSE) -F$4</f>
        <v>7.0956450067924379</v>
      </c>
      <c r="G31" s="2"/>
      <c r="H31" s="2">
        <f>VLOOKUP(DATE(YEAR(H$2), MONTH(H$2)+3*$A31,1), quarterly!$A:$BZ, MATCH("K_s", quarterly!$2:$2,0),FALSE) -H$4</f>
        <v>9.3449997892970771</v>
      </c>
      <c r="I31" s="2">
        <f>VLOOKUP(DATE(YEAR(I$2), MONTH(I$2)+3*$A31,1), quarterly!$A:$BZ, MATCH("K_s", quarterly!$2:$2,0),FALSE) -I$4</f>
        <v>4.2449131196899828</v>
      </c>
      <c r="J31" s="2">
        <f>VLOOKUP(DATE(YEAR(J$2), MONTH(J$2)+3*$A31,1), quarterly!$A:$BZ, MATCH("K_s", quarterly!$2:$2,0),FALSE) -J$4</f>
        <v>3.9589487479313448</v>
      </c>
      <c r="K31" s="2">
        <f>VLOOKUP(DATE(YEAR(K$2), MONTH(K$2)+3*$A31,1), quarterly!$A:$BZ, MATCH("K_s", quarterly!$2:$2,0),FALSE) -K$4</f>
        <v>3.1322581994691063</v>
      </c>
      <c r="L31" s="2">
        <f>VLOOKUP(DATE(YEAR(L$2), MONTH(L$2)+3*$A31,1), quarterly!$A:$BZ, MATCH("K_s", quarterly!$2:$2,0),FALSE) -L$4</f>
        <v>3.1322581994691063</v>
      </c>
      <c r="M31" s="2">
        <f t="shared" si="9"/>
        <v>3.9589487479313448</v>
      </c>
      <c r="N31" s="2">
        <f t="shared" si="10"/>
        <v>9.3449997892970771</v>
      </c>
      <c r="O31" s="2">
        <f t="shared" si="4"/>
        <v>6.0847236926287778</v>
      </c>
      <c r="P31" s="2">
        <f t="shared" si="8"/>
        <v>4.1019309338106638</v>
      </c>
      <c r="Q31" s="2">
        <f t="shared" si="5"/>
        <v>8.2203223980447575</v>
      </c>
      <c r="R31" s="2"/>
      <c r="S31" s="2">
        <f>VLOOKUP(DATE(YEAR(S$2),MONTH(S$2)+3*$A31,1),quarterly!$A:$BZ,MATCH("K_s",quarterly!$2:$2,0),FALSE)-S$4</f>
        <v>8.4566796283755963</v>
      </c>
      <c r="T31" s="2">
        <f>VLOOKUP(DATE(YEAR(T$2),MONTH(T$2)+3*$A31,1),quarterly!$A:$BZ,MATCH("K_s",quarterly!$2:$2,0),FALSE)-T$4</f>
        <v>7.67788311036864</v>
      </c>
      <c r="U31" s="2">
        <f>VLOOKUP(DATE(YEAR(U$2),MONTH(U$2)+3*$A31,1),quarterly!$A:$BZ,MATCH("K_s",quarterly!$2:$2,0),FALSE)-U$4</f>
        <v>8.0371834627609431</v>
      </c>
      <c r="V31" s="2">
        <f>VLOOKUP(DATE(YEAR(V$2),MONTH(V$2)+3*$A31,1),quarterly!$A:$BZ,MATCH("K_s",quarterly!$2:$2,0),FALSE)-V$4</f>
        <v>8.3369940062591894</v>
      </c>
      <c r="W31" s="2">
        <f>VLOOKUP(DATE(YEAR(W$2),MONTH(W$2)+3*$A31,1),quarterly!$A:$BZ,MATCH("K_s",quarterly!$2:$2,0),FALSE)-W$4</f>
        <v>5.8852525533225872</v>
      </c>
      <c r="X31" s="2"/>
      <c r="Y31" s="2">
        <f>VLOOKUP(DATE(YEAR(Y$2),MONTH(Y$2)+3*$A31,1),quarterly!$A:$BZ,MATCH("K_s",quarterly!$2:$2,0),FALSE)-Y$4</f>
        <v>8.6612748729113491</v>
      </c>
      <c r="Z31" s="2">
        <f>VLOOKUP(DATE(YEAR(Z$2),MONTH(Z$2)+3*$A31,1),quarterly!$A:$BZ,MATCH("K_s",quarterly!$2:$2,0),FALSE)-Z$4</f>
        <v>3.7773617863642244</v>
      </c>
      <c r="AA31" s="2">
        <f>VLOOKUP(DATE(YEAR(AA$2),MONTH(AA$2)+3*$A31,1),quarterly!$A:$BZ,MATCH("K_s",quarterly!$2:$2,0),FALSE)-AA$4</f>
        <v>3.001908564892716</v>
      </c>
      <c r="AB31" s="2">
        <f>VLOOKUP(DATE(YEAR(AB$2),MONTH(AB$2)+3*$A31,1),quarterly!$A:$BZ,MATCH("K_s",quarterly!$2:$2,0),FALSE)-AB$4</f>
        <v>1.0791078175907387</v>
      </c>
      <c r="AC31" s="2">
        <f>VLOOKUP(DATE(YEAR(AC$2),MONTH(AC$2)+3*$A31,1),quarterly!$A:$BZ,MATCH("K_s",quarterly!$2:$2,0),FALSE)-AC$4</f>
        <v>1.0791078175907387</v>
      </c>
      <c r="AD31" s="2">
        <f t="shared" si="11"/>
        <v>3.001908564892716</v>
      </c>
      <c r="AE31" s="2">
        <f t="shared" si="6"/>
        <v>8.6612748729113491</v>
      </c>
      <c r="AF31" s="2">
        <f t="shared" si="7"/>
        <v>6.1015162003162207</v>
      </c>
      <c r="AG31" s="2"/>
      <c r="AH31" s="6"/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MATCH("K_s", quarterly!$2:$2,0),FALSE) -B$4</f>
        <v>8.7876168688504563</v>
      </c>
      <c r="C32" s="2">
        <f>VLOOKUP(DATE(YEAR(C$2), MONTH(C$2)+3*$A32,1), quarterly!$A:$BZ, MATCH("K_s", quarterly!$2:$2,0),FALSE) -C$4</f>
        <v>8.5892910715558699</v>
      </c>
      <c r="D32" s="2">
        <f>VLOOKUP(DATE(YEAR(D$2), MONTH(D$2)+3*$A32,1), quarterly!$A:$BZ, MATCH("K_s", quarterly!$2:$2,0),FALSE) -D$4</f>
        <v>8.9742346769087504</v>
      </c>
      <c r="E32" s="2">
        <f>VLOOKUP(DATE(YEAR(E$2), MONTH(E$2)+3*$A32,1), quarterly!$A:$BZ, MATCH("K_s", quarterly!$2:$2,0),FALSE) -E$4</f>
        <v>9.5507556933571465</v>
      </c>
      <c r="F32" s="2">
        <f>VLOOKUP(DATE(YEAR(F$2), MONTH(F$2)+3*$A32,1), quarterly!$A:$BZ, MATCH("K_s", quarterly!$2:$2,0),FALSE) -F$4</f>
        <v>7.6800724958310127</v>
      </c>
      <c r="G32" s="2"/>
      <c r="H32" s="2">
        <f>VLOOKUP(DATE(YEAR(H$2), MONTH(H$2)+3*$A32,1), quarterly!$A:$BZ, MATCH("K_s", quarterly!$2:$2,0),FALSE) -H$4</f>
        <v>10.220202801085577</v>
      </c>
      <c r="I32" s="2">
        <f>VLOOKUP(DATE(YEAR(I$2), MONTH(I$2)+3*$A32,1), quarterly!$A:$BZ, MATCH("K_s", quarterly!$2:$2,0),FALSE) -I$4</f>
        <v>4.5852676329608357</v>
      </c>
      <c r="J32" s="2">
        <f>VLOOKUP(DATE(YEAR(J$2), MONTH(J$2)+3*$A32,1), quarterly!$A:$BZ, MATCH("K_s", quarterly!$2:$2,0),FALSE) -J$4</f>
        <v>4.2134685769620432</v>
      </c>
      <c r="K32" s="2">
        <f>VLOOKUP(DATE(YEAR(K$2), MONTH(K$2)+3*$A32,1), quarterly!$A:$BZ, MATCH("K_s", quarterly!$2:$2,0),FALSE) -K$4</f>
        <v>3.2257020408865458</v>
      </c>
      <c r="L32" s="2">
        <f>VLOOKUP(DATE(YEAR(L$2), MONTH(L$2)+3*$A32,1), quarterly!$A:$BZ, MATCH("K_s", quarterly!$2:$2,0),FALSE) -L$4</f>
        <v>3.2257020408865458</v>
      </c>
      <c r="M32" s="2">
        <f t="shared" si="9"/>
        <v>4.2134685769620432</v>
      </c>
      <c r="N32" s="2">
        <f t="shared" si="10"/>
        <v>10.220202801085577</v>
      </c>
      <c r="O32" s="2">
        <f t="shared" si="4"/>
        <v>6.5792448735138604</v>
      </c>
      <c r="P32" s="2">
        <f t="shared" si="8"/>
        <v>4.3993681049614395</v>
      </c>
      <c r="Q32" s="2">
        <f t="shared" si="5"/>
        <v>8.9501376484582948</v>
      </c>
      <c r="R32" s="2"/>
      <c r="S32" s="2">
        <f>VLOOKUP(DATE(YEAR(S$2),MONTH(S$2)+3*$A32,1),quarterly!$A:$BZ,MATCH("K_s",quarterly!$2:$2,0),FALSE)-S$4</f>
        <v>9.3817732525826258</v>
      </c>
      <c r="T32" s="2">
        <f>VLOOKUP(DATE(YEAR(T$2),MONTH(T$2)+3*$A32,1),quarterly!$A:$BZ,MATCH("K_s",quarterly!$2:$2,0),FALSE)-T$4</f>
        <v>8.5296590610513192</v>
      </c>
      <c r="U32" s="2">
        <f>VLOOKUP(DATE(YEAR(U$2),MONTH(U$2)+3*$A32,1),quarterly!$A:$BZ,MATCH("K_s",quarterly!$2:$2,0),FALSE)-U$4</f>
        <v>8.8308915239360388</v>
      </c>
      <c r="V32" s="2">
        <f>VLOOKUP(DATE(YEAR(V$2),MONTH(V$2)+3*$A32,1),quarterly!$A:$BZ,MATCH("K_s",quarterly!$2:$2,0),FALSE)-V$4</f>
        <v>9.2424123711253117</v>
      </c>
      <c r="W32" s="2">
        <f>VLOOKUP(DATE(YEAR(W$2),MONTH(W$2)+3*$A32,1),quarterly!$A:$BZ,MATCH("K_s",quarterly!$2:$2,0),FALSE)-W$4</f>
        <v>6.4995017458831512</v>
      </c>
      <c r="X32" s="2"/>
      <c r="Y32" s="2">
        <f>VLOOKUP(DATE(YEAR(Y$2),MONTH(Y$2)+3*$A32,1),quarterly!$A:$BZ,MATCH("K_s",quarterly!$2:$2,0),FALSE)-Y$4</f>
        <v>9.5673262577743401</v>
      </c>
      <c r="Z32" s="2">
        <f>VLOOKUP(DATE(YEAR(Z$2),MONTH(Z$2)+3*$A32,1),quarterly!$A:$BZ,MATCH("K_s",quarterly!$2:$2,0),FALSE)-Z$4</f>
        <v>4.100316393285965</v>
      </c>
      <c r="AA32" s="2">
        <f>VLOOKUP(DATE(YEAR(AA$2),MONTH(AA$2)+3*$A32,1),quarterly!$A:$BZ,MATCH("K_s",quarterly!$2:$2,0),FALSE)-AA$4</f>
        <v>3.2281373789708425</v>
      </c>
      <c r="AB32" s="2">
        <f>VLOOKUP(DATE(YEAR(AB$2),MONTH(AB$2)+3*$A32,1),quarterly!$A:$BZ,MATCH("K_s",quarterly!$2:$2,0),FALSE)-AB$4</f>
        <v>1.2352543490627568</v>
      </c>
      <c r="AC32" s="2">
        <f>VLOOKUP(DATE(YEAR(AC$2),MONTH(AC$2)+3*$A32,1),quarterly!$A:$BZ,MATCH("K_s",quarterly!$2:$2,0),FALSE)-AC$4</f>
        <v>1.2352543490627568</v>
      </c>
      <c r="AD32" s="2">
        <f t="shared" si="11"/>
        <v>3.2281373789708425</v>
      </c>
      <c r="AE32" s="2">
        <f t="shared" si="6"/>
        <v>9.5673262577743401</v>
      </c>
      <c r="AF32" s="2">
        <f t="shared" si="7"/>
        <v>6.735030259296928</v>
      </c>
      <c r="AG32" s="2"/>
      <c r="AH32" s="6"/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MATCH("K_s", quarterly!$2:$2,0),FALSE) -B$4</f>
        <v>9.6957502128072193</v>
      </c>
      <c r="C33" s="2">
        <f>VLOOKUP(DATE(YEAR(C$2), MONTH(C$2)+3*$A33,1), quarterly!$A:$BZ, MATCH("K_s", quarterly!$2:$2,0),FALSE) -C$4</f>
        <v>9.4060008489393567</v>
      </c>
      <c r="D33" s="2">
        <f>VLOOKUP(DATE(YEAR(D$2), MONTH(D$2)+3*$A33,1), quarterly!$A:$BZ, MATCH("K_s", quarterly!$2:$2,0),FALSE) -D$4</f>
        <v>9.7174570459943297</v>
      </c>
      <c r="E33" s="2">
        <f>VLOOKUP(DATE(YEAR(E$2), MONTH(E$2)+3*$A33,1), quarterly!$A:$BZ, MATCH("K_s", quarterly!$2:$2,0),FALSE) -E$4</f>
        <v>10.363400542193233</v>
      </c>
      <c r="F33" s="2">
        <f>VLOOKUP(DATE(YEAR(F$2), MONTH(F$2)+3*$A33,1), quarterly!$A:$BZ, MATCH("K_s", quarterly!$2:$2,0),FALSE) -F$4</f>
        <v>8.2669697862408213</v>
      </c>
      <c r="G33" s="2"/>
      <c r="H33" s="2">
        <f>VLOOKUP(DATE(YEAR(H$2), MONTH(H$2)+3*$A33,1), quarterly!$A:$BZ, MATCH("K_s", quarterly!$2:$2,0),FALSE) -H$4</f>
        <v>11.126874666253258</v>
      </c>
      <c r="I33" s="2">
        <f>VLOOKUP(DATE(YEAR(I$2), MONTH(I$2)+3*$A33,1), quarterly!$A:$BZ, MATCH("K_s", quarterly!$2:$2,0),FALSE) -I$4</f>
        <v>4.9070511678924049</v>
      </c>
      <c r="J33" s="2">
        <f>VLOOKUP(DATE(YEAR(J$2), MONTH(J$2)+3*$A33,1), quarterly!$A:$BZ, MATCH("K_s", quarterly!$2:$2,0),FALSE) -J$4</f>
        <v>4.4618579203400373</v>
      </c>
      <c r="K33" s="2">
        <f>VLOOKUP(DATE(YEAR(K$2), MONTH(K$2)+3*$A33,1), quarterly!$A:$BZ, MATCH("K_s", quarterly!$2:$2,0),FALSE) -K$4</f>
        <v>3.3071365202443133</v>
      </c>
      <c r="L33" s="2">
        <f>VLOOKUP(DATE(YEAR(L$2), MONTH(L$2)+3*$A33,1), quarterly!$A:$BZ, MATCH("K_s", quarterly!$2:$2,0),FALSE) -L$4</f>
        <v>3.3071365202443133</v>
      </c>
      <c r="M33" s="2">
        <f t="shared" si="9"/>
        <v>4.4618579203400373</v>
      </c>
      <c r="N33" s="2">
        <f t="shared" si="10"/>
        <v>11.126874666253258</v>
      </c>
      <c r="O33" s="2">
        <f t="shared" si="4"/>
        <v>7.0722151005273446</v>
      </c>
      <c r="P33" s="2">
        <f t="shared" si="8"/>
        <v>4.6844545441162211</v>
      </c>
      <c r="Q33" s="2">
        <f t="shared" si="5"/>
        <v>9.6969222262470396</v>
      </c>
      <c r="R33" s="2"/>
      <c r="S33" s="2">
        <f>VLOOKUP(DATE(YEAR(S$2),MONTH(S$2)+3*$A33,1),quarterly!$A:$BZ,MATCH("K_s",quarterly!$2:$2,0),FALSE)-S$4</f>
        <v>10.279200231759766</v>
      </c>
      <c r="T33" s="2">
        <f>VLOOKUP(DATE(YEAR(T$2),MONTH(T$2)+3*$A33,1),quarterly!$A:$BZ,MATCH("K_s",quarterly!$2:$2,0),FALSE)-T$4</f>
        <v>9.3672029867008817</v>
      </c>
      <c r="U33" s="2">
        <f>VLOOKUP(DATE(YEAR(U$2),MONTH(U$2)+3*$A33,1),quarterly!$A:$BZ,MATCH("K_s",quarterly!$2:$2,0),FALSE)-U$4</f>
        <v>9.6410218894116895</v>
      </c>
      <c r="V33" s="2">
        <f>VLOOKUP(DATE(YEAR(V$2),MONTH(V$2)+3*$A33,1),quarterly!$A:$BZ,MATCH("K_s",quarterly!$2:$2,0),FALSE)-V$4</f>
        <v>10.16777576065401</v>
      </c>
      <c r="W33" s="2">
        <f>VLOOKUP(DATE(YEAR(W$2),MONTH(W$2)+3*$A33,1),quarterly!$A:$BZ,MATCH("K_s",quarterly!$2:$2,0),FALSE)-W$4</f>
        <v>7.1152172973339702</v>
      </c>
      <c r="X33" s="2"/>
      <c r="Y33" s="2">
        <f>VLOOKUP(DATE(YEAR(Y$2),MONTH(Y$2)+3*$A33,1),quarterly!$A:$BZ,MATCH("K_s",quarterly!$2:$2,0),FALSE)-Y$4</f>
        <v>10.421414611767858</v>
      </c>
      <c r="Z33" s="2">
        <f>VLOOKUP(DATE(YEAR(Z$2),MONTH(Z$2)+3*$A33,1),quarterly!$A:$BZ,MATCH("K_s",quarterly!$2:$2,0),FALSE)-Z$4</f>
        <v>4.449678353994301</v>
      </c>
      <c r="AA33" s="2">
        <f>VLOOKUP(DATE(YEAR(AA$2),MONTH(AA$2)+3*$A33,1),quarterly!$A:$BZ,MATCH("K_s",quarterly!$2:$2,0),FALSE)-AA$4</f>
        <v>3.4642871768359669</v>
      </c>
      <c r="AB33" s="2">
        <f>VLOOKUP(DATE(YEAR(AB$2),MONTH(AB$2)+3*$A33,1),quarterly!$A:$BZ,MATCH("K_s",quarterly!$2:$2,0),FALSE)-AB$4</f>
        <v>1.406921016950605</v>
      </c>
      <c r="AC33" s="2">
        <f>VLOOKUP(DATE(YEAR(AC$2),MONTH(AC$2)+3*$A33,1),quarterly!$A:$BZ,MATCH("K_s",quarterly!$2:$2,0),FALSE)-AC$4</f>
        <v>1.406921016950605</v>
      </c>
      <c r="AD33" s="2">
        <f t="shared" si="11"/>
        <v>3.4642871768359669</v>
      </c>
      <c r="AE33" s="2">
        <f t="shared" si="6"/>
        <v>10.421414611767858</v>
      </c>
      <c r="AF33" s="2">
        <f t="shared" si="7"/>
        <v>7.3680799250454498</v>
      </c>
      <c r="AG33" s="2"/>
      <c r="AH33" s="6"/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MATCH("K_s", quarterly!$2:$2,0),FALSE) -B$4</f>
        <v>10.644405041620608</v>
      </c>
      <c r="C34" s="2">
        <f>VLOOKUP(DATE(YEAR(C$2), MONTH(C$2)+3*$A34,1), quarterly!$A:$BZ, MATCH("K_s", quarterly!$2:$2,0),FALSE) -C$4</f>
        <v>10.212937856254257</v>
      </c>
      <c r="D34" s="2">
        <f>VLOOKUP(DATE(YEAR(D$2), MONTH(D$2)+3*$A34,1), quarterly!$A:$BZ, MATCH("K_s", quarterly!$2:$2,0),FALSE) -D$4</f>
        <v>10.512606198142009</v>
      </c>
      <c r="E34" s="2">
        <f>VLOOKUP(DATE(YEAR(E$2), MONTH(E$2)+3*$A34,1), quarterly!$A:$BZ, MATCH("K_s", quarterly!$2:$2,0),FALSE) -E$4</f>
        <v>11.191298859948745</v>
      </c>
      <c r="F34" s="2">
        <f>VLOOKUP(DATE(YEAR(F$2), MONTH(F$2)+3*$A34,1), quarterly!$A:$BZ, MATCH("K_s", quarterly!$2:$2,0),FALSE) -F$4</f>
        <v>8.8489187701054846</v>
      </c>
      <c r="G34" s="2"/>
      <c r="H34" s="2">
        <f>VLOOKUP(DATE(YEAR(H$2), MONTH(H$2)+3*$A34,1), quarterly!$A:$BZ, MATCH("K_s", quarterly!$2:$2,0),FALSE) -H$4</f>
        <v>12.059948172708175</v>
      </c>
      <c r="I34" s="2">
        <f>VLOOKUP(DATE(YEAR(I$2), MONTH(I$2)+3*$A34,1), quarterly!$A:$BZ, MATCH("K_s", quarterly!$2:$2,0),FALSE) -I$4</f>
        <v>5.2300057748141455</v>
      </c>
      <c r="J34" s="2">
        <f>VLOOKUP(DATE(YEAR(J$2), MONTH(J$2)+3*$A34,1), quarterly!$A:$BZ, MATCH("K_s", quarterly!$2:$2,0),FALSE) -J$4</f>
        <v>4.6874606522949591</v>
      </c>
      <c r="K34" s="2">
        <f>VLOOKUP(DATE(YEAR(K$2), MONTH(K$2)+3*$A34,1), quarterly!$A:$BZ, MATCH("K_s", quarterly!$2:$2,0),FALSE) -K$4</f>
        <v>3.3875502380741693</v>
      </c>
      <c r="L34" s="2">
        <f>VLOOKUP(DATE(YEAR(L$2), MONTH(L$2)+3*$A34,1), quarterly!$A:$BZ, MATCH("K_s", quarterly!$2:$2,0),FALSE) -L$4</f>
        <v>3.3875502380741693</v>
      </c>
      <c r="M34" s="2">
        <f t="shared" si="9"/>
        <v>4.6874606522949591</v>
      </c>
      <c r="N34" s="2">
        <f t="shared" si="10"/>
        <v>12.059948172708175</v>
      </c>
      <c r="O34" s="2">
        <f t="shared" si="4"/>
        <v>7.5675304113242801</v>
      </c>
      <c r="P34" s="2">
        <f t="shared" si="8"/>
        <v>4.9587332135545523</v>
      </c>
      <c r="Q34" s="2">
        <f t="shared" si="5"/>
        <v>10.45443347140683</v>
      </c>
      <c r="R34" s="2"/>
      <c r="S34" s="2">
        <f>VLOOKUP(DATE(YEAR(S$2),MONTH(S$2)+3*$A34,1),quarterly!$A:$BZ,MATCH("K_s",quarterly!$2:$2,0),FALSE)-S$4</f>
        <v>11.161890474265235</v>
      </c>
      <c r="T34" s="2">
        <f>VLOOKUP(DATE(YEAR(T$2),MONTH(T$2)+3*$A34,1),quarterly!$A:$BZ,MATCH("K_s",quarterly!$2:$2,0),FALSE)-T$4</f>
        <v>10.172813372693398</v>
      </c>
      <c r="U34" s="2">
        <f>VLOOKUP(DATE(YEAR(U$2),MONTH(U$2)+3*$A34,1),quarterly!$A:$BZ,MATCH("K_s",quarterly!$2:$2,0),FALSE)-U$4</f>
        <v>10.475979107136098</v>
      </c>
      <c r="V34" s="2">
        <f>VLOOKUP(DATE(YEAR(V$2),MONTH(V$2)+3*$A34,1),quarterly!$A:$BZ,MATCH("K_s",quarterly!$2:$2,0),FALSE)-V$4</f>
        <v>11.065031498042885</v>
      </c>
      <c r="W34" s="2">
        <f>VLOOKUP(DATE(YEAR(W$2),MONTH(W$2)+3*$A34,1),quarterly!$A:$BZ,MATCH("K_s",quarterly!$2:$2,0),FALSE)-W$4</f>
        <v>7.7382816927835734</v>
      </c>
      <c r="X34" s="2"/>
      <c r="Y34" s="2">
        <f>VLOOKUP(DATE(YEAR(Y$2),MONTH(Y$2)+3*$A34,1),quarterly!$A:$BZ,MATCH("K_s",quarterly!$2:$2,0),FALSE)-Y$4</f>
        <v>11.277633411800466</v>
      </c>
      <c r="Z34" s="2">
        <f>VLOOKUP(DATE(YEAR(Z$2),MONTH(Z$2)+3*$A34,1),quarterly!$A:$BZ,MATCH("K_s",quarterly!$2:$2,0),FALSE)-Z$4</f>
        <v>4.7661505094220615</v>
      </c>
      <c r="AA34" s="2">
        <f>VLOOKUP(DATE(YEAR(AA$2),MONTH(AA$2)+3*$A34,1),quarterly!$A:$BZ,MATCH("K_s",quarterly!$2:$2,0),FALSE)-AA$4</f>
        <v>3.6989119275012001</v>
      </c>
      <c r="AB34" s="2">
        <f>VLOOKUP(DATE(YEAR(AB$2),MONTH(AB$2)+3*$A34,1),quarterly!$A:$BZ,MATCH("K_s",quarterly!$2:$2,0),FALSE)-AB$4</f>
        <v>1.5927794265821831</v>
      </c>
      <c r="AC34" s="2">
        <f>VLOOKUP(DATE(YEAR(AC$2),MONTH(AC$2)+3*$A34,1),quarterly!$A:$BZ,MATCH("K_s",quarterly!$2:$2,0),FALSE)-AC$4</f>
        <v>1.5927794265821831</v>
      </c>
      <c r="AD34" s="2">
        <f t="shared" si="11"/>
        <v>3.6989119275012001</v>
      </c>
      <c r="AE34" s="2">
        <f t="shared" si="6"/>
        <v>11.277633411800466</v>
      </c>
      <c r="AF34" s="2">
        <f t="shared" si="7"/>
        <v>7.9943857133585663</v>
      </c>
      <c r="AG34" s="2"/>
      <c r="AH34" s="6"/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MATCH("K_s", quarterly!$2:$2,0),FALSE) -B$4</f>
        <v>11.588022450409774</v>
      </c>
      <c r="C35" s="2">
        <f>VLOOKUP(DATE(YEAR(C$2), MONTH(C$2)+3*$A35,1), quarterly!$A:$BZ, MATCH("K_s", quarterly!$2:$2,0),FALSE) -C$4</f>
        <v>11.064713806936936</v>
      </c>
      <c r="D35" s="2">
        <f>VLOOKUP(DATE(YEAR(D$2), MONTH(D$2)+3*$A35,1), quarterly!$A:$BZ, MATCH("K_s", quarterly!$2:$2,0),FALSE) -D$4</f>
        <v>11.306314259317105</v>
      </c>
      <c r="E35" s="2">
        <f>VLOOKUP(DATE(YEAR(E$2), MONTH(E$2)+3*$A35,1), quarterly!$A:$BZ, MATCH("K_s", quarterly!$2:$2,0),FALSE) -E$4</f>
        <v>12.062668324003425</v>
      </c>
      <c r="F35" s="2">
        <f>VLOOKUP(DATE(YEAR(F$2), MONTH(F$2)+3*$A35,1), quarterly!$A:$BZ, MATCH("K_s", quarterly!$2:$2,0),FALSE) -F$4</f>
        <v>9.4152164501926592</v>
      </c>
      <c r="G35" s="2"/>
      <c r="H35" s="2">
        <f>VLOOKUP(DATE(YEAR(H$2), MONTH(H$2)+3*$A35,1), quarterly!$A:$BZ, MATCH("K_s", quarterly!$2:$2,0),FALSE) -H$4</f>
        <v>12.970526262614342</v>
      </c>
      <c r="I35" s="2">
        <f>VLOOKUP(DATE(YEAR(I$2), MONTH(I$2)+3*$A35,1), quarterly!$A:$BZ, MATCH("K_s", quarterly!$2:$2,0),FALSE) -I$4</f>
        <v>5.5793677355224816</v>
      </c>
      <c r="J35" s="2">
        <f>VLOOKUP(DATE(YEAR(J$2), MONTH(J$2)+3*$A35,1), quarterly!$A:$BZ, MATCH("K_s", quarterly!$2:$2,0),FALSE) -J$4</f>
        <v>4.9136894663730857</v>
      </c>
      <c r="K35" s="2">
        <f>VLOOKUP(DATE(YEAR(K$2), MONTH(K$2)+3*$A35,1), quarterly!$A:$BZ, MATCH("K_s", quarterly!$2:$2,0),FALSE) -K$4</f>
        <v>3.4179048049356595</v>
      </c>
      <c r="L35" s="2">
        <f>VLOOKUP(DATE(YEAR(L$2), MONTH(L$2)+3*$A35,1), quarterly!$A:$BZ, MATCH("K_s", quarterly!$2:$2,0),FALSE) -L$4</f>
        <v>3.4179048049356595</v>
      </c>
      <c r="M35" s="2">
        <f t="shared" si="9"/>
        <v>4.9136894663730857</v>
      </c>
      <c r="N35" s="2">
        <f t="shared" si="10"/>
        <v>12.970526262614342</v>
      </c>
      <c r="O35" s="2">
        <f t="shared" si="4"/>
        <v>8.0598955072736089</v>
      </c>
      <c r="P35" s="2">
        <f t="shared" si="8"/>
        <v>5.2465286009477836</v>
      </c>
      <c r="Q35" s="2">
        <f t="shared" si="5"/>
        <v>11.192871356403501</v>
      </c>
      <c r="R35" s="2"/>
      <c r="S35" s="2">
        <f>VLOOKUP(DATE(YEAR(S$2),MONTH(S$2)+3*$A35,1),quarterly!$A:$BZ,MATCH("K_s",quarterly!$2:$2,0),FALSE)-S$4</f>
        <v>12.031478372185767</v>
      </c>
      <c r="T35" s="2">
        <f>VLOOKUP(DATE(YEAR(T$2),MONTH(T$2)+3*$A35,1),quarterly!$A:$BZ,MATCH("K_s",quarterly!$2:$2,0),FALSE)-T$4</f>
        <v>10.96932518000245</v>
      </c>
      <c r="U35" s="2">
        <f>VLOOKUP(DATE(YEAR(U$2),MONTH(U$2)+3*$A35,1),quarterly!$A:$BZ,MATCH("K_s",quarterly!$2:$2,0),FALSE)-U$4</f>
        <v>11.347246497533781</v>
      </c>
      <c r="V35" s="2">
        <f>VLOOKUP(DATE(YEAR(V$2),MONTH(V$2)+3*$A35,1),quarterly!$A:$BZ,MATCH("K_s",quarterly!$2:$2,0),FALSE)-V$4</f>
        <v>11.940945073327185</v>
      </c>
      <c r="W35" s="2">
        <f>VLOOKUP(DATE(YEAR(W$2),MONTH(W$2)+3*$A35,1),quarterly!$A:$BZ,MATCH("K_s",quarterly!$2:$2,0),FALSE)-W$4</f>
        <v>8.478110722674046</v>
      </c>
      <c r="X35" s="2"/>
      <c r="Y35" s="2">
        <f>VLOOKUP(DATE(YEAR(Y$2),MONTH(Y$2)+3*$A35,1),quarterly!$A:$BZ,MATCH("K_s",quarterly!$2:$2,0),FALSE)-Y$4</f>
        <v>12.082571079268789</v>
      </c>
      <c r="Z35" s="2">
        <f>VLOOKUP(DATE(YEAR(Z$2),MONTH(Z$2)+3*$A35,1),quarterly!$A:$BZ,MATCH("K_s",quarterly!$2:$2,0),FALSE)-Z$4</f>
        <v>5.1203248316225825</v>
      </c>
      <c r="AA35" s="2">
        <f>VLOOKUP(DATE(YEAR(AA$2),MONTH(AA$2)+3*$A35,1),quarterly!$A:$BZ,MATCH("K_s",quarterly!$2:$2,0),FALSE)-AA$4</f>
        <v>3.9292376264665165</v>
      </c>
      <c r="AB35" s="2">
        <f>VLOOKUP(DATE(YEAR(AB$2),MONTH(AB$2)+3*$A35,1),quarterly!$A:$BZ,MATCH("K_s",quarterly!$2:$2,0),FALSE)-AB$4</f>
        <v>1.7899472116528443</v>
      </c>
      <c r="AC35" s="2">
        <f>VLOOKUP(DATE(YEAR(AC$2),MONTH(AC$2)+3*$A35,1),quarterly!$A:$BZ,MATCH("K_s",quarterly!$2:$2,0),FALSE)-AC$4</f>
        <v>1.7899472116528443</v>
      </c>
      <c r="AD35" s="2">
        <f t="shared" si="11"/>
        <v>3.9292376264665165</v>
      </c>
      <c r="AE35" s="2">
        <f t="shared" si="6"/>
        <v>12.082571079268789</v>
      </c>
      <c r="AF35" s="2">
        <f t="shared" si="7"/>
        <v>8.6321318438593302</v>
      </c>
      <c r="AG35" s="2"/>
      <c r="AH35" s="6"/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MATCH("K_s", quarterly!$2:$2,0),FALSE) -B$4</f>
        <v>12.513116074616804</v>
      </c>
      <c r="C36" s="2">
        <f>VLOOKUP(DATE(YEAR(C$2), MONTH(C$2)+3*$A36,1), quarterly!$A:$BZ, MATCH("K_s", quarterly!$2:$2,0),FALSE) -C$4</f>
        <v>11.902257732586499</v>
      </c>
      <c r="D36" s="2">
        <f>VLOOKUP(DATE(YEAR(D$2), MONTH(D$2)+3*$A36,1), quarterly!$A:$BZ, MATCH("K_s", quarterly!$2:$2,0),FALSE) -D$4</f>
        <v>12.116444624792756</v>
      </c>
      <c r="E36" s="2">
        <f>VLOOKUP(DATE(YEAR(E$2), MONTH(E$2)+3*$A36,1), quarterly!$A:$BZ, MATCH("K_s", quarterly!$2:$2,0),FALSE) -E$4</f>
        <v>12.968086688869548</v>
      </c>
      <c r="F36" s="2">
        <f>VLOOKUP(DATE(YEAR(F$2), MONTH(F$2)+3*$A36,1), quarterly!$A:$BZ, MATCH("K_s", quarterly!$2:$2,0),FALSE) -F$4</f>
        <v>10.018670506854548</v>
      </c>
      <c r="G36" s="2"/>
      <c r="H36" s="2">
        <f>VLOOKUP(DATE(YEAR(H$2), MONTH(H$2)+3*$A36,1), quarterly!$A:$BZ, MATCH("K_s", quarterly!$2:$2,0),FALSE) -H$4</f>
        <v>13.916459078067547</v>
      </c>
      <c r="I36" s="2">
        <f>VLOOKUP(DATE(YEAR(I$2), MONTH(I$2)+3*$A36,1), quarterly!$A:$BZ, MATCH("K_s", quarterly!$2:$2,0),FALSE) -I$4</f>
        <v>5.8958398909502421</v>
      </c>
      <c r="J36" s="2">
        <f>VLOOKUP(DATE(YEAR(J$2), MONTH(J$2)+3*$A36,1), quarterly!$A:$BZ, MATCH("K_s", quarterly!$2:$2,0),FALSE) -J$4</f>
        <v>5.14983926423821</v>
      </c>
      <c r="K36" s="2">
        <f>VLOOKUP(DATE(YEAR(K$2), MONTH(K$2)+3*$A36,1), quarterly!$A:$BZ, MATCH("K_s", quarterly!$2:$2,0),FALSE) -K$4</f>
        <v>3.4982551409582641</v>
      </c>
      <c r="L36" s="2">
        <f>VLOOKUP(DATE(YEAR(L$2), MONTH(L$2)+3*$A36,1), quarterly!$A:$BZ, MATCH("K_s", quarterly!$2:$2,0),FALSE) -L$4</f>
        <v>3.4982551409582641</v>
      </c>
      <c r="M36" s="2">
        <f t="shared" si="9"/>
        <v>5.14983926423821</v>
      </c>
      <c r="N36" s="2">
        <f t="shared" si="10"/>
        <v>13.916459078067547</v>
      </c>
      <c r="O36" s="2">
        <f t="shared" si="4"/>
        <v>8.5745250949897258</v>
      </c>
      <c r="P36" s="2">
        <f t="shared" si="8"/>
        <v>5.5228395775942261</v>
      </c>
      <c r="Q36" s="2">
        <f t="shared" si="5"/>
        <v>11.967564792461047</v>
      </c>
      <c r="R36" s="2"/>
      <c r="S36" s="2">
        <f>VLOOKUP(DATE(YEAR(S$2),MONTH(S$2)+3*$A36,1),quarterly!$A:$BZ,MATCH("K_s",quarterly!$2:$2,0),FALSE)-S$4</f>
        <v>12.879549835154158</v>
      </c>
      <c r="T36" s="2">
        <f>VLOOKUP(DATE(YEAR(T$2),MONTH(T$2)+3*$A36,1),quarterly!$A:$BZ,MATCH("K_s",quarterly!$2:$2,0),FALSE)-T$4</f>
        <v>11.749063339809418</v>
      </c>
      <c r="U36" s="2">
        <f>VLOOKUP(DATE(YEAR(U$2),MONTH(U$2)+3*$A36,1),quarterly!$A:$BZ,MATCH("K_s",quarterly!$2:$2,0),FALSE)-U$4</f>
        <v>12.250390632942</v>
      </c>
      <c r="V36" s="2">
        <f>VLOOKUP(DATE(YEAR(V$2),MONTH(V$2)+3*$A36,1),quarterly!$A:$BZ,MATCH("K_s",quarterly!$2:$2,0),FALSE)-V$4</f>
        <v>12.792022002603844</v>
      </c>
      <c r="W36" s="2">
        <f>VLOOKUP(DATE(YEAR(W$2),MONTH(W$2)+3*$A36,1),quarterly!$A:$BZ,MATCH("K_s",quarterly!$2:$2,0),FALSE)-W$4</f>
        <v>9.3075209742037117</v>
      </c>
      <c r="X36" s="2"/>
      <c r="Y36" s="2">
        <f>VLOOKUP(DATE(YEAR(Y$2),MONTH(Y$2)+3*$A36,1),quarterly!$A:$BZ,MATCH("K_s",quarterly!$2:$2,0),FALSE)-Y$4</f>
        <v>12.70529465955785</v>
      </c>
      <c r="Z36" s="2">
        <f>VLOOKUP(DATE(YEAR(Z$2),MONTH(Z$2)+3*$A36,1),quarterly!$A:$BZ,MATCH("K_s",quarterly!$2:$2,0),FALSE)-Z$4</f>
        <v>5.465000456545738</v>
      </c>
      <c r="AA36" s="2">
        <f>VLOOKUP(DATE(YEAR(AA$2),MONTH(AA$2)+3*$A36,1),quarterly!$A:$BZ,MATCH("K_s",quarterly!$2:$2,0),FALSE)-AA$4</f>
        <v>4.1443712907839654</v>
      </c>
      <c r="AB36" s="2">
        <f>VLOOKUP(DATE(YEAR(AB$2),MONTH(AB$2)+3*$A36,1),quarterly!$A:$BZ,MATCH("K_s",quarterly!$2:$2,0),FALSE)-AB$4</f>
        <v>2.0212208221047092</v>
      </c>
      <c r="AC36" s="2">
        <f>VLOOKUP(DATE(YEAR(AC$2),MONTH(AC$2)+3*$A36,1),quarterly!$A:$BZ,MATCH("K_s",quarterly!$2:$2,0),FALSE)-AC$4</f>
        <v>2.0212208221047092</v>
      </c>
      <c r="AD36" s="2">
        <f t="shared" si="11"/>
        <v>4.1443712907839654</v>
      </c>
      <c r="AE36" s="2">
        <f t="shared" si="6"/>
        <v>12.879549835154158</v>
      </c>
      <c r="AF36" s="2">
        <f t="shared" si="7"/>
        <v>9.2571593348561549</v>
      </c>
      <c r="AG36" s="2"/>
      <c r="AH36" s="6"/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MATCH("K_s", quarterly!$2:$2,0),FALSE) -B$4</f>
        <v>13.410543053793944</v>
      </c>
      <c r="C37" s="2">
        <f>VLOOKUP(DATE(YEAR(C$2), MONTH(C$2)+3*$A37,1), quarterly!$A:$BZ, MATCH("K_s", quarterly!$2:$2,0),FALSE) -C$4</f>
        <v>12.707868118579015</v>
      </c>
      <c r="D37" s="2">
        <f>VLOOKUP(DATE(YEAR(D$2), MONTH(D$2)+3*$A37,1), quarterly!$A:$BZ, MATCH("K_s", quarterly!$2:$2,0),FALSE) -D$4</f>
        <v>12.951401842517164</v>
      </c>
      <c r="E37" s="2">
        <f>VLOOKUP(DATE(YEAR(E$2), MONTH(E$2)+3*$A37,1), quarterly!$A:$BZ, MATCH("K_s", quarterly!$2:$2,0),FALSE) -E$4</f>
        <v>13.893450078398246</v>
      </c>
      <c r="F37" s="2">
        <f>VLOOKUP(DATE(YEAR(F$2), MONTH(F$2)+3*$A37,1), quarterly!$A:$BZ, MATCH("K_s", quarterly!$2:$2,0),FALSE) -F$4</f>
        <v>10.632919699415112</v>
      </c>
      <c r="G37" s="2"/>
      <c r="H37" s="2">
        <f>VLOOKUP(DATE(YEAR(H$2), MONTH(H$2)+3*$A37,1), quarterly!$A:$BZ, MATCH("K_s", quarterly!$2:$2,0),FALSE) -H$4</f>
        <v>14.822510462930538</v>
      </c>
      <c r="I37" s="2">
        <f>VLOOKUP(DATE(YEAR(I$2), MONTH(I$2)+3*$A37,1), quarterly!$A:$BZ, MATCH("K_s", quarterly!$2:$2,0),FALSE) -I$4</f>
        <v>6.250014213150763</v>
      </c>
      <c r="J37" s="2">
        <f>VLOOKUP(DATE(YEAR(J$2), MONTH(J$2)+3*$A37,1), quarterly!$A:$BZ, MATCH("K_s", quarterly!$2:$2,0),FALSE) -J$4</f>
        <v>5.3844640149034433</v>
      </c>
      <c r="K37" s="2">
        <f>VLOOKUP(DATE(YEAR(K$2), MONTH(K$2)+3*$A37,1), quarterly!$A:$BZ, MATCH("K_s", quarterly!$2:$2,0),FALSE) -K$4</f>
        <v>3.6246303367728956</v>
      </c>
      <c r="L37" s="2">
        <f>VLOOKUP(DATE(YEAR(L$2), MONTH(L$2)+3*$A37,1), quarterly!$A:$BZ, MATCH("K_s", quarterly!$2:$2,0),FALSE) -L$4</f>
        <v>3.6246303367728956</v>
      </c>
      <c r="M37" s="2">
        <f t="shared" si="9"/>
        <v>5.3844640149034433</v>
      </c>
      <c r="N37" s="2">
        <f t="shared" si="10"/>
        <v>14.822510462930538</v>
      </c>
      <c r="O37" s="2">
        <f t="shared" si="4"/>
        <v>9.1013314675951662</v>
      </c>
      <c r="P37" s="2">
        <f t="shared" si="8"/>
        <v>5.8172391140271031</v>
      </c>
      <c r="Q37" s="2">
        <f t="shared" si="5"/>
        <v>12.727715081172825</v>
      </c>
      <c r="R37" s="2"/>
      <c r="S37" s="2">
        <f>VLOOKUP(DATE(YEAR(S$2),MONTH(S$2)+3*$A37,1),quarterly!$A:$BZ,MATCH("K_s",quarterly!$2:$2,0),FALSE)-S$4</f>
        <v>13.696945220150852</v>
      </c>
      <c r="T37" s="2">
        <f>VLOOKUP(DATE(YEAR(T$2),MONTH(T$2)+3*$A37,1),quarterly!$A:$BZ,MATCH("K_s",quarterly!$2:$2,0),FALSE)-T$4</f>
        <v>12.544082399550952</v>
      </c>
      <c r="U37" s="2">
        <f>VLOOKUP(DATE(YEAR(U$2),MONTH(U$2)+3*$A37,1),quarterly!$A:$BZ,MATCH("K_s",quarterly!$2:$2,0),FALSE)-U$4</f>
        <v>13.14997924589526</v>
      </c>
      <c r="V37" s="2">
        <f>VLOOKUP(DATE(YEAR(V$2),MONTH(V$2)+3*$A37,1),quarterly!$A:$BZ,MATCH("K_s",quarterly!$2:$2,0),FALSE)-V$4</f>
        <v>13.558520757208683</v>
      </c>
      <c r="W37" s="2">
        <f>VLOOKUP(DATE(YEAR(W$2),MONTH(W$2)+3*$A37,1),quarterly!$A:$BZ,MATCH("K_s",quarterly!$2:$2,0),FALSE)-W$4</f>
        <v>10.19154634034598</v>
      </c>
      <c r="X37" s="2"/>
      <c r="Y37" s="2">
        <f>VLOOKUP(DATE(YEAR(Y$2),MONTH(Y$2)+3*$A37,1),quarterly!$A:$BZ,MATCH("K_s",quarterly!$2:$2,0),FALSE)-Y$4</f>
        <v>13.276076955615807</v>
      </c>
      <c r="Z37" s="2">
        <f>VLOOKUP(DATE(YEAR(Z$2),MONTH(Z$2)+3*$A37,1),quarterly!$A:$BZ,MATCH("K_s",quarterly!$2:$2,0),FALSE)-Z$4</f>
        <v>5.8205730123121384</v>
      </c>
      <c r="AA37" s="2">
        <f>VLOOKUP(DATE(YEAR(AA$2),MONTH(AA$2)+3*$A37,1),quarterly!$A:$BZ,MATCH("K_s",quarterly!$2:$2,0),FALSE)-AA$4</f>
        <v>4.3557835052397138</v>
      </c>
      <c r="AB37" s="2">
        <f>VLOOKUP(DATE(YEAR(AB$2),MONTH(AB$2)+3*$A37,1),quarterly!$A:$BZ,MATCH("K_s",quarterly!$2:$2,0),FALSE)-AB$4</f>
        <v>2.1945879219550193</v>
      </c>
      <c r="AC37" s="2">
        <f>VLOOKUP(DATE(YEAR(AC$2),MONTH(AC$2)+3*$A37,1),quarterly!$A:$BZ,MATCH("K_s",quarterly!$2:$2,0),FALSE)-AC$4</f>
        <v>2.1945879219550193</v>
      </c>
      <c r="AD37" s="2">
        <f>MIN(S37:AA37)</f>
        <v>4.3557835052397138</v>
      </c>
      <c r="AE37" s="2">
        <f t="shared" si="6"/>
        <v>13.696945220150852</v>
      </c>
      <c r="AF37" s="2">
        <f t="shared" si="7"/>
        <v>9.8653439286971558</v>
      </c>
      <c r="AG37" s="2"/>
      <c r="AH37" s="6"/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MATCH("K_s", quarterly!$2:$2,0),FALSE) -D$4</f>
        <v>13.822669232914848</v>
      </c>
      <c r="F38" s="2">
        <f>VLOOKUP(DATE(YEAR(F$2), MONTH(F$2)+3*$A38,1), quarterly!$A:$BZ, MATCH("K_s", quarterly!$2:$2,0),FALSE) -F$4</f>
        <v>11.248635250865931</v>
      </c>
      <c r="H38" s="2">
        <f>VLOOKUP(DATE(YEAR(H$2), MONTH(H$2)+3*$A38,1), quarterly!$A:$BZ, MATCH("K_s", quarterly!$2:$2,0),FALSE) -H$4</f>
        <v>15.676598816924056</v>
      </c>
      <c r="I38" s="2">
        <f>VLOOKUP(DATE(YEAR(I$2), MONTH(I$2)+3*$A38,1), quarterly!$A:$BZ, MATCH("K_s", quarterly!$2:$2,0),FALSE) -I$4</f>
        <v>6.5946898380739185</v>
      </c>
      <c r="J38" s="2">
        <f>VLOOKUP(DATE(YEAR(J$2), MONTH(J$2)+3*$A38,1), quarterly!$A:$BZ, MATCH("K_s", quarterly!$2:$2,0),FALSE) -J$4</f>
        <v>5.6147897138687597</v>
      </c>
      <c r="K38" s="2">
        <f>VLOOKUP(DATE(YEAR(K$2), MONTH(K$2)+3*$A38,1), quarterly!$A:$BZ, MATCH("K_s", quarterly!$2:$2,0),FALSE) -K$4</f>
        <v>3.7807768682449137</v>
      </c>
      <c r="L38" s="2">
        <f>VLOOKUP(DATE(YEAR(L$2), MONTH(L$2)+3*$A38,1), quarterly!$A:$BZ, MATCH("K_s", quarterly!$2:$2,0),FALSE) -L$4</f>
        <v>3.7807768682449137</v>
      </c>
      <c r="M38" s="2">
        <f t="shared" si="9"/>
        <v>5.6147897138687597</v>
      </c>
      <c r="N38" s="2">
        <f t="shared" si="10"/>
        <v>15.676598816924056</v>
      </c>
      <c r="O38" s="2">
        <f t="shared" si="4"/>
        <v>8.5830980975955153</v>
      </c>
      <c r="P38" s="2">
        <f t="shared" si="8"/>
        <v>6.1047397759713391</v>
      </c>
      <c r="Q38" s="2">
        <f t="shared" si="5"/>
        <v>13.462617033894993</v>
      </c>
      <c r="R38" s="2"/>
      <c r="U38" s="2">
        <f>VLOOKUP(DATE(YEAR(U$2),MONTH(U$2)+3*$A38,1),quarterly!$A:$BZ,MATCH("K_s",quarterly!$2:$2,0),FALSE)-U$4</f>
        <v>14.108728173055077</v>
      </c>
      <c r="V38" s="2"/>
      <c r="W38" s="2">
        <f>VLOOKUP(DATE(YEAR(W$2),MONTH(W$2)+3*$A38,1),quarterly!$A:$BZ,MATCH("K_s",quarterly!$2:$2,0),FALSE)-W$4</f>
        <v>11.0676045845468</v>
      </c>
      <c r="Y38" s="2">
        <f>VLOOKUP(DATE(YEAR(Y$2),MONTH(Y$2)+3*$A38,1),quarterly!$A:$BZ,MATCH("K_s",quarterly!$2:$2,0),FALSE)-Y$4</f>
        <v>13.860268173388121</v>
      </c>
      <c r="Z38" s="2">
        <f>VLOOKUP(DATE(YEAR(Z$2),MONTH(Z$2)+3*$A38,1),quarterly!$A:$BZ,MATCH("K_s",quarterly!$2:$2,0),FALSE)-Z$4</f>
        <v>6.2015268580608733</v>
      </c>
      <c r="AA38" s="2">
        <f>VLOOKUP(DATE(YEAR(AA$2),MONTH(AA$2)+3*$A38,1),quarterly!$A:$BZ,MATCH("K_s",quarterly!$2:$2,0),FALSE)-AA$4</f>
        <v>4.5827606923677706</v>
      </c>
      <c r="AB38" s="2"/>
      <c r="AC38" s="2"/>
      <c r="AD38" s="2">
        <f t="shared" ref="AD38:AD45" si="12">MIN(S38:AA38)</f>
        <v>4.5827606923677706</v>
      </c>
      <c r="AE38" s="2">
        <f t="shared" si="6"/>
        <v>14.108728173055077</v>
      </c>
      <c r="AF38" s="2">
        <f t="shared" si="7"/>
        <v>9.9641776962837287</v>
      </c>
      <c r="AG38" s="2"/>
      <c r="AH38" s="6"/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MATCH("K_s", quarterly!$2:$2,0),FALSE) -D$4</f>
        <v>14.725813368323067</v>
      </c>
      <c r="F39" s="2">
        <f>VLOOKUP(DATE(YEAR(F$2), MONTH(F$2)+3*$A39,1), quarterly!$A:$BZ, MATCH("K_s", quarterly!$2:$2,0),FALSE) -F$4</f>
        <v>11.871699646315534</v>
      </c>
      <c r="H39" s="2">
        <f>VLOOKUP(DATE(YEAR(H$2), MONTH(H$2)+3*$A39,1), quarterly!$A:$BZ, MATCH("K_s", quarterly!$2:$2,0),FALSE) -H$4</f>
        <v>16.532817616956663</v>
      </c>
      <c r="I39" s="2">
        <f>VLOOKUP(DATE(YEAR(I$2), MONTH(I$2)+3*$A39,1), quarterly!$A:$BZ, MATCH("K_s", quarterly!$2:$2,0),FALSE) -I$4</f>
        <v>6.950262393840319</v>
      </c>
      <c r="J39" s="2">
        <f>VLOOKUP(DATE(YEAR(J$2), MONTH(J$2)+3*$A39,1), quarterly!$A:$BZ, MATCH("K_s", quarterly!$2:$2,0),FALSE) -J$4</f>
        <v>5.8299233781862085</v>
      </c>
      <c r="K39" s="2">
        <f>VLOOKUP(DATE(YEAR(K$2), MONTH(K$2)+3*$A39,1), quarterly!$A:$BZ, MATCH("K_s", quarterly!$2:$2,0),FALSE) -K$4</f>
        <v>3.9524435361327619</v>
      </c>
      <c r="L39" s="2">
        <f>VLOOKUP(DATE(YEAR(L$2), MONTH(L$2)+3*$A39,1), quarterly!$A:$BZ, MATCH("K_s", quarterly!$2:$2,0),FALSE) -L$4</f>
        <v>3.9524435361327619</v>
      </c>
      <c r="M39" s="2">
        <f t="shared" si="9"/>
        <v>5.8299233781862085</v>
      </c>
      <c r="N39" s="2">
        <f t="shared" si="10"/>
        <v>16.532817616956663</v>
      </c>
      <c r="O39" s="2">
        <f t="shared" si="4"/>
        <v>9.027429314286298</v>
      </c>
      <c r="P39" s="2">
        <f t="shared" si="8"/>
        <v>6.3900928860132638</v>
      </c>
      <c r="Q39" s="2">
        <f t="shared" si="5"/>
        <v>14.202258631636099</v>
      </c>
      <c r="R39" s="2"/>
      <c r="U39" s="2">
        <f>VLOOKUP(DATE(YEAR(U$2),MONTH(U$2)+3*$A39,1),quarterly!$A:$BZ,MATCH("K_s",quarterly!$2:$2,0),FALSE)-U$4</f>
        <v>15.157136921588588</v>
      </c>
      <c r="W39" s="2">
        <f>VLOOKUP(DATE(YEAR(W$2),MONTH(W$2)+3*$A39,1),quarterly!$A:$BZ,MATCH("K_s",quarterly!$2:$2,0),FALSE)-W$4</f>
        <v>11.949796750855143</v>
      </c>
      <c r="Y39" s="2">
        <f>VLOOKUP(DATE(YEAR(Y$2),MONTH(Y$2)+3*$A39,1),quarterly!$A:$BZ,MATCH("K_s",quarterly!$2:$2,0),FALSE)-Y$4</f>
        <v>14.419981609731892</v>
      </c>
      <c r="Z39" s="2">
        <f>VLOOKUP(DATE(YEAR(Z$2),MONTH(Z$2)+3*$A39,1),quarterly!$A:$BZ,MATCH("K_s",quarterly!$2:$2,0),FALSE)-Z$4</f>
        <v>6.6061816194362848</v>
      </c>
      <c r="AA39" s="2">
        <f>VLOOKUP(DATE(YEAR(AA$2),MONTH(AA$2)+3*$A39,1),quarterly!$A:$BZ,MATCH("K_s",quarterly!$2:$2,0),FALSE)-AA$4</f>
        <v>4.8267610705168522</v>
      </c>
      <c r="AB39" s="2"/>
      <c r="AC39" s="2"/>
      <c r="AD39" s="2">
        <f t="shared" si="12"/>
        <v>4.8267610705168522</v>
      </c>
      <c r="AE39" s="2">
        <f t="shared" si="6"/>
        <v>15.157136921588588</v>
      </c>
      <c r="AF39" s="2">
        <f t="shared" si="7"/>
        <v>10.591971594425752</v>
      </c>
      <c r="AG39" s="2"/>
      <c r="AH39" s="6"/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MATCH("K_s", quarterly!$2:$2,0),FALSE) -D$4</f>
        <v>15.625401981276326</v>
      </c>
      <c r="F40" s="2">
        <f>VLOOKUP(DATE(YEAR(F$2), MONTH(F$2)+3*$A40,1), quarterly!$A:$BZ, MATCH("K_s", quarterly!$2:$2,0),FALSE) -F$4</f>
        <v>12.611528676206007</v>
      </c>
      <c r="H40" s="2">
        <f>VLOOKUP(DATE(YEAR(H$2), MONTH(H$2)+3*$A40,1), quarterly!$A:$BZ, MATCH("K_s", quarterly!$2:$2,0),FALSE) -H$4</f>
        <v>17.337755284424986</v>
      </c>
      <c r="I40" s="2">
        <f>VLOOKUP(DATE(YEAR(I$2), MONTH(I$2)+3*$A40,1), quarterly!$A:$BZ, MATCH("K_s", quarterly!$2:$2,0),FALSE) -I$4</f>
        <v>7.3312162395890539</v>
      </c>
      <c r="J40" s="2">
        <f>VLOOKUP(DATE(YEAR(J$2), MONTH(J$2)+3*$A40,1), quarterly!$A:$BZ, MATCH("K_s", quarterly!$2:$2,0),FALSE) -J$4</f>
        <v>6.041335592641957</v>
      </c>
      <c r="K40" s="2">
        <f>VLOOKUP(DATE(YEAR(K$2), MONTH(K$2)+3*$A40,1), quarterly!$A:$BZ, MATCH("K_s", quarterly!$2:$2,0),FALSE) -K$4</f>
        <v>4.13830194576434</v>
      </c>
      <c r="L40" s="2">
        <f>VLOOKUP(DATE(YEAR(L$2), MONTH(L$2)+3*$A40,1), quarterly!$A:$BZ, MATCH("K_s", quarterly!$2:$2,0),FALSE) -L$4</f>
        <v>4.13830194576434</v>
      </c>
      <c r="M40" s="2">
        <f>MIN(B40:J40)</f>
        <v>6.041335592641957</v>
      </c>
      <c r="N40" s="2">
        <f t="shared" si="10"/>
        <v>17.337755284424986</v>
      </c>
      <c r="O40" s="2">
        <f t="shared" si="4"/>
        <v>9.492027547725268</v>
      </c>
      <c r="P40" s="2">
        <f t="shared" si="8"/>
        <v>6.6862759161155054</v>
      </c>
      <c r="Q40" s="2">
        <f t="shared" si="5"/>
        <v>14.974641980315496</v>
      </c>
      <c r="R40" s="2"/>
      <c r="U40" s="2">
        <f>VLOOKUP(DATE(YEAR(U$2),MONTH(U$2)+3*$A40,1),quarterly!$A:$BZ,MATCH("K_s",quarterly!$2:$2,0),FALSE)-U$4</f>
        <v>16.206203181192954</v>
      </c>
      <c r="W40" s="2">
        <f>VLOOKUP(DATE(YEAR(W$2),MONTH(W$2)+3*$A40,1),quarterly!$A:$BZ,MATCH("K_s",quarterly!$2:$2,0),FALSE)-W$4</f>
        <v>12.870271742616481</v>
      </c>
      <c r="Y40" s="2">
        <f>VLOOKUP(DATE(YEAR(Y$2),MONTH(Y$2)+3*$A40,1),quarterly!$A:$BZ,MATCH("K_s",quarterly!$2:$2,0),FALSE)-Y$4</f>
        <v>14.989971678062616</v>
      </c>
      <c r="Z40" s="2">
        <f>VLOOKUP(DATE(YEAR(Z$2),MONTH(Z$2)+3*$A40,1),quarterly!$A:$BZ,MATCH("K_s",quarterly!$2:$2,0),FALSE)-Z$4</f>
        <v>7.0118789438271847</v>
      </c>
      <c r="AA40" s="2">
        <f>VLOOKUP(DATE(YEAR(AA$2),MONTH(AA$2)+3*$A40,1),quarterly!$A:$BZ,MATCH("K_s",quarterly!$2:$2,0),FALSE)-AA$4</f>
        <v>5.1025487437939319</v>
      </c>
      <c r="AB40" s="2"/>
      <c r="AC40" s="2"/>
      <c r="AD40" s="2">
        <f t="shared" si="12"/>
        <v>5.1025487437939319</v>
      </c>
      <c r="AE40" s="2">
        <f t="shared" si="6"/>
        <v>16.206203181192954</v>
      </c>
      <c r="AF40" s="2">
        <f t="shared" si="7"/>
        <v>11.236174857898634</v>
      </c>
      <c r="AG40" s="2"/>
      <c r="AH40" s="6"/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MATCH("K_s", quarterly!$2:$2,0),FALSE) -D$4</f>
        <v>16.584150908436143</v>
      </c>
      <c r="F41" s="2">
        <f>VLOOKUP(DATE(YEAR(F$2), MONTH(F$2)+3*$A41,1), quarterly!$A:$BZ, MATCH("K_s", quarterly!$2:$2,0),FALSE) -F$4</f>
        <v>13.440938927735672</v>
      </c>
      <c r="H41" s="2">
        <f>VLOOKUP(DATE(YEAR(H$2), MONTH(H$2)+3*$A41,1), quarterly!$A:$BZ, MATCH("K_s", quarterly!$2:$2,0),FALSE) -H$4</f>
        <v>17.960478864714048</v>
      </c>
      <c r="I41" s="2">
        <f>VLOOKUP(DATE(YEAR(I$2), MONTH(I$2)+3*$A41,1), quarterly!$A:$BZ, MATCH("K_s", quarterly!$2:$2,0),FALSE) -I$4</f>
        <v>7.7358710009644653</v>
      </c>
      <c r="J41" s="2">
        <f>VLOOKUP(DATE(YEAR(J$2), MONTH(J$2)+3*$A41,1), quarterly!$A:$BZ, MATCH("K_s", quarterly!$2:$2,0),FALSE) -J$4</f>
        <v>6.2683127797700138</v>
      </c>
      <c r="K41" s="2">
        <f>VLOOKUP(DATE(YEAR(K$2), MONTH(K$2)+3*$A41,1), quarterly!$A:$BZ, MATCH("K_s", quarterly!$2:$2,0),FALSE) -K$4</f>
        <v>4.3354697308350012</v>
      </c>
      <c r="L41" s="2">
        <f>VLOOKUP(DATE(YEAR(L$2), MONTH(L$2)+3*$A41,1), quarterly!$A:$BZ, MATCH("K_s", quarterly!$2:$2,0),FALSE) -L$4</f>
        <v>4.3354697308350012</v>
      </c>
      <c r="M41" s="2">
        <f t="shared" si="9"/>
        <v>6.2683127797700138</v>
      </c>
      <c r="N41" s="2">
        <f t="shared" si="10"/>
        <v>17.960478864714048</v>
      </c>
      <c r="O41" s="2">
        <f t="shared" si="4"/>
        <v>9.9482142608038409</v>
      </c>
      <c r="P41" s="2">
        <f t="shared" si="8"/>
        <v>7.0020918903672396</v>
      </c>
      <c r="Q41" s="2">
        <f t="shared" si="5"/>
        <v>15.70070889622486</v>
      </c>
      <c r="R41" s="2"/>
      <c r="U41" s="2">
        <f>VLOOKUP(DATE(YEAR(U$2),MONTH(U$2)+3*$A41,1),quarterly!$A:$BZ,MATCH("K_s",quarterly!$2:$2,0),FALSE)-U$4</f>
        <v>17.315977987171905</v>
      </c>
      <c r="W41" s="2">
        <f>VLOOKUP(DATE(YEAR(W$2),MONTH(W$2)+3*$A41,1),quarterly!$A:$BZ,MATCH("K_s",quarterly!$2:$2,0),FALSE)-W$4</f>
        <v>13.803661234266457</v>
      </c>
      <c r="Y41" s="2">
        <f>VLOOKUP(DATE(YEAR(Y$2),MONTH(Y$2)+3*$A41,1),quarterly!$A:$BZ,MATCH("K_s",quarterly!$2:$2,0),FALSE)-Y$4</f>
        <v>15.616568116930253</v>
      </c>
      <c r="Z41" s="2">
        <f>VLOOKUP(DATE(YEAR(Z$2),MONTH(Z$2)+3*$A41,1),quarterly!$A:$BZ,MATCH("K_s",quarterly!$2:$2,0),FALSE)-Z$4</f>
        <v>7.4063083936638634</v>
      </c>
      <c r="AA41" s="2">
        <f>VLOOKUP(DATE(YEAR(AA$2),MONTH(AA$2)+3*$A41,1),quarterly!$A:$BZ,MATCH("K_s",quarterly!$2:$2,0),FALSE)-AA$4</f>
        <v>5.4022237722835769</v>
      </c>
      <c r="AC41" s="2"/>
      <c r="AD41" s="2">
        <f t="shared" si="12"/>
        <v>5.4022237722835769</v>
      </c>
      <c r="AE41" s="2">
        <f t="shared" si="6"/>
        <v>17.315977987171905</v>
      </c>
      <c r="AF41" s="2">
        <f t="shared" si="7"/>
        <v>11.908947900863211</v>
      </c>
      <c r="AG41" s="2"/>
      <c r="AH41" s="6"/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MATCH("K_s", quarterly!$2:$2,0),FALSE) -D$4</f>
        <v>17.632559656969654</v>
      </c>
      <c r="F42" s="2">
        <f>VLOOKUP(DATE(YEAR(F$2), MONTH(F$2)+3*$A42,1), quarterly!$A:$BZ, MATCH("K_s", quarterly!$2:$2,0),FALSE) -F$4</f>
        <v>14.32496429387794</v>
      </c>
      <c r="H42" s="2">
        <f>VLOOKUP(DATE(YEAR(H$2), MONTH(H$2)+3*$A42,1), quarterly!$A:$BZ, MATCH("K_s", quarterly!$2:$2,0),FALSE) -H$4</f>
        <v>18.531261160772004</v>
      </c>
      <c r="I42" s="2">
        <f>VLOOKUP(DATE(YEAR(I$2), MONTH(I$2)+3*$A42,1), quarterly!$A:$BZ, MATCH("K_s", quarterly!$2:$2,0),FALSE) -I$4</f>
        <v>8.1415683253553652</v>
      </c>
      <c r="J42" s="2">
        <f>VLOOKUP(DATE(YEAR(J$2), MONTH(J$2)+3*$A42,1), quarterly!$A:$BZ, MATCH("K_s", quarterly!$2:$2,0),FALSE) -J$4</f>
        <v>6.5123131579190954</v>
      </c>
      <c r="K42" s="2">
        <f>VLOOKUP(DATE(YEAR(K$2), MONTH(K$2)+3*$A42,1), quarterly!$A:$BZ, MATCH("K_s", quarterly!$2:$2,0),FALSE) -K$4</f>
        <v>4.5667433412868661</v>
      </c>
      <c r="L42" s="2">
        <f>VLOOKUP(DATE(YEAR(L$2), MONTH(L$2)+3*$A42,1), quarterly!$A:$BZ, MATCH("K_s", quarterly!$2:$2,0),FALSE) -L$4</f>
        <v>4.5667433412868661</v>
      </c>
      <c r="M42" s="2">
        <f t="shared" si="9"/>
        <v>6.5123131579190954</v>
      </c>
      <c r="N42" s="2">
        <f t="shared" si="10"/>
        <v>18.531261160772004</v>
      </c>
      <c r="O42" s="2">
        <f t="shared" si="4"/>
        <v>10.415370055842255</v>
      </c>
      <c r="P42" s="2">
        <f t="shared" si="8"/>
        <v>7.3269407416372303</v>
      </c>
      <c r="Q42" s="2">
        <f t="shared" si="5"/>
        <v>16.428112727324972</v>
      </c>
      <c r="R42" s="2"/>
      <c r="U42" s="2">
        <f>VLOOKUP(DATE(YEAR(U$2),MONTH(U$2)+3*$A42,1),quarterly!$A:$BZ,MATCH("K_s",quarterly!$2:$2,0),FALSE)-U$4</f>
        <v>18.448725301809027</v>
      </c>
      <c r="W42" s="2">
        <f>VLOOKUP(DATE(YEAR(W$2),MONTH(W$2)+3*$A42,1),quarterly!$A:$BZ,MATCH("K_s",quarterly!$2:$2,0),FALSE)-W$4</f>
        <v>14.718652577812421</v>
      </c>
      <c r="Y42" s="2">
        <f>VLOOKUP(DATE(YEAR(Y$2),MONTH(Y$2)+3*$A42,1),quarterly!$A:$BZ,MATCH("K_s",quarterly!$2:$2,0),FALSE)-Y$4</f>
        <v>16.267413701255791</v>
      </c>
      <c r="Z42" s="2">
        <f>VLOOKUP(DATE(YEAR(Z$2),MONTH(Z$2)+3*$A42,1),quarterly!$A:$BZ,MATCH("K_s",quarterly!$2:$2,0),FALSE)-Z$4</f>
        <v>7.816513187459492</v>
      </c>
      <c r="AA42" s="2">
        <f>VLOOKUP(DATE(YEAR(AA$2),MONTH(AA$2)+3*$A42,1),quarterly!$A:$BZ,MATCH("K_s",quarterly!$2:$2,0),FALSE)-AA$4</f>
        <v>5.703101788467734</v>
      </c>
      <c r="AC42" s="2"/>
      <c r="AD42" s="2">
        <f t="shared" si="12"/>
        <v>5.703101788467734</v>
      </c>
      <c r="AE42" s="2">
        <f t="shared" si="6"/>
        <v>18.448725301809027</v>
      </c>
      <c r="AF42" s="2">
        <f t="shared" si="7"/>
        <v>12.590881311360892</v>
      </c>
      <c r="AG42" s="2"/>
      <c r="AH42" s="6"/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MATCH("K_s", quarterly!$2:$2,0),FALSE) -D$4</f>
        <v>18.681625916574021</v>
      </c>
      <c r="F43" s="2">
        <f>VLOOKUP(DATE(YEAR(F$2), MONTH(F$2)+3*$A43,1), quarterly!$A:$BZ, MATCH("K_s", quarterly!$2:$2,0),FALSE) -F$4</f>
        <v>15.20102253807876</v>
      </c>
      <c r="H43" s="2">
        <f>VLOOKUP(DATE(YEAR(H$2), MONTH(H$2)+3*$A43,1), quarterly!$A:$BZ, MATCH("K_s", quarterly!$2:$2,0),FALSE) -H$4</f>
        <v>19.115452378544319</v>
      </c>
      <c r="I43" s="2">
        <f>VLOOKUP(DATE(YEAR(I$2), MONTH(I$2)+3*$A43,1), quarterly!$A:$BZ, MATCH("K_s", quarterly!$2:$2,0),FALSE) -I$4</f>
        <v>8.5359977751920439</v>
      </c>
      <c r="J43" s="2">
        <f>VLOOKUP(DATE(YEAR(J$2), MONTH(J$2)+3*$A43,1), quarterly!$A:$BZ, MATCH("K_s", quarterly!$2:$2,0),FALSE) -J$4</f>
        <v>6.788100831196175</v>
      </c>
      <c r="K43" s="2">
        <f>VLOOKUP(DATE(YEAR(K$2), MONTH(K$2)+3*$A43,1), quarterly!$A:$BZ, MATCH("K_s", quarterly!$2:$2,0),FALSE) -K$4</f>
        <v>4.7401104411371762</v>
      </c>
      <c r="L43" s="2">
        <f>VLOOKUP(DATE(YEAR(L$2), MONTH(L$2)+3*$A43,1), quarterly!$A:$BZ, MATCH("K_s", quarterly!$2:$2,0),FALSE) -L$4</f>
        <v>4.7401104411371762</v>
      </c>
      <c r="M43" s="2">
        <f t="shared" si="9"/>
        <v>6.788100831196175</v>
      </c>
      <c r="N43" s="2">
        <f t="shared" si="10"/>
        <v>19.115452378544319</v>
      </c>
      <c r="O43" s="2">
        <f t="shared" si="4"/>
        <v>10.876136792829694</v>
      </c>
      <c r="P43" s="2">
        <f t="shared" si="8"/>
        <v>7.6620493031941095</v>
      </c>
      <c r="Q43" s="2">
        <f t="shared" si="5"/>
        <v>17.15823745831154</v>
      </c>
      <c r="R43" s="2"/>
      <c r="U43" s="2">
        <f>VLOOKUP(DATE(YEAR(U$2),MONTH(U$2)+3*$A43,1),quarterly!$A:$BZ,MATCH("K_s",quarterly!$2:$2,0),FALSE)-U$4</f>
        <v>19.53207194007809</v>
      </c>
      <c r="Y43" s="2">
        <f>VLOOKUP(DATE(YEAR(Y$2),MONTH(Y$2)+3*$A43,1),quarterly!$A:$BZ,MATCH("K_s",quarterly!$2:$2,0),FALSE)-Y$4</f>
        <v>16.865571947498964</v>
      </c>
      <c r="Z43" s="2">
        <f>VLOOKUP(DATE(YEAR(Z$2),MONTH(Z$2)+3*$A43,1),quarterly!$A:$BZ,MATCH("K_s",quarterly!$2:$2,0),FALSE)-Z$4</f>
        <v>8.2439575619342236</v>
      </c>
      <c r="AA43" s="2">
        <f>VLOOKUP(DATE(YEAR(AA$2),MONTH(AA$2)+3*$A43,1),quarterly!$A:$BZ,MATCH("K_s",quarterly!$2:$2,0),FALSE)-AA$4</f>
        <v>6.0416818807954371</v>
      </c>
      <c r="AC43" s="2"/>
      <c r="AD43" s="2">
        <f t="shared" si="12"/>
        <v>6.0416818807954371</v>
      </c>
      <c r="AE43" s="2">
        <f t="shared" si="6"/>
        <v>19.53207194007809</v>
      </c>
      <c r="AF43" s="2">
        <f t="shared" si="7"/>
        <v>12.670820832576679</v>
      </c>
      <c r="AG43" s="2"/>
      <c r="AH43" s="6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MATCH("K_s", quarterly!$2:$2,0),FALSE) -D$4</f>
        <v>19.791400722552972</v>
      </c>
      <c r="F44" s="2">
        <f>VLOOKUP(DATE(YEAR(F$2), MONTH(F$2)+3*$A44,1), quarterly!$A:$BZ, MATCH("K_s", quarterly!$2:$2,0),FALSE) -F$4</f>
        <v>16.083214704387103</v>
      </c>
      <c r="H44" s="2">
        <f>VLOOKUP(DATE(YEAR(H$2), MONTH(H$2)+3*$A44,1), quarterly!$A:$BZ, MATCH("K_s", quarterly!$2:$2,0),FALSE) -H$4</f>
        <v>19.675165814888089</v>
      </c>
      <c r="I44" s="2">
        <f>VLOOKUP(DATE(YEAR(I$2), MONTH(I$2)+3*$A44,1), quarterly!$A:$BZ, MATCH("K_s", quarterly!$2:$2,0),FALSE) -I$4</f>
        <v>8.9462025689876725</v>
      </c>
      <c r="J44" s="2">
        <f>VLOOKUP(DATE(YEAR(J$2), MONTH(J$2)+3*$A44,1), quarterly!$A:$BZ, MATCH("K_s", quarterly!$2:$2,0),FALSE) -J$4</f>
        <v>7.08777585968582</v>
      </c>
      <c r="K44" s="2"/>
      <c r="L44" s="2"/>
      <c r="M44" s="2">
        <f t="shared" si="9"/>
        <v>7.08777585968582</v>
      </c>
      <c r="N44" s="2">
        <f t="shared" si="10"/>
        <v>19.791400722552972</v>
      </c>
      <c r="O44" s="2">
        <f t="shared" si="4"/>
        <v>12.948089736987171</v>
      </c>
      <c r="P44" s="2">
        <f t="shared" si="8"/>
        <v>8.0169892143367463</v>
      </c>
      <c r="Q44" s="2">
        <f t="shared" si="5"/>
        <v>17.879190259637596</v>
      </c>
      <c r="R44" s="2"/>
      <c r="U44" s="2">
        <f>VLOOKUP(DATE(YEAR(U$2),MONTH(U$2)+3*$A44,1),quarterly!$A:$BZ,MATCH("K_s",quarterly!$2:$2,0),FALSE)-U$4</f>
        <v>20.636405602585008</v>
      </c>
      <c r="Y44" s="2">
        <f>VLOOKUP(DATE(YEAR(Y$2),MONTH(Y$2)+3*$A44,1),quarterly!$A:$BZ,MATCH("K_s",quarterly!$2:$2,0),FALSE)-Y$4</f>
        <v>17.487297780795316</v>
      </c>
      <c r="Z44" s="2">
        <f>VLOOKUP(DATE(YEAR(Z$2),MONTH(Z$2)+3*$A44,1),quarterly!$A:$BZ,MATCH("K_s",quarterly!$2:$2,0),FALSE)-Z$4</f>
        <v>8.680505987933941</v>
      </c>
      <c r="AA44" s="2">
        <f>VLOOKUP(DATE(YEAR(AA$2),MONTH(AA$2)+3*$A44,1),quarterly!$A:$BZ,MATCH("K_s",quarterly!$2:$2,0),FALSE)-AA$4</f>
        <v>6.433553737709957</v>
      </c>
      <c r="AC44" s="2"/>
      <c r="AD44" s="2">
        <f t="shared" si="12"/>
        <v>6.433553737709957</v>
      </c>
      <c r="AE44" s="2">
        <f t="shared" si="6"/>
        <v>20.636405602585008</v>
      </c>
      <c r="AF44" s="2">
        <f t="shared" si="7"/>
        <v>13.309440777256055</v>
      </c>
      <c r="AG44" s="2"/>
      <c r="AH44" s="6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MATCH("K_s", quarterly!$2:$2,0),FALSE) -D$4</f>
        <v>20.924148037190093</v>
      </c>
      <c r="F45" s="2">
        <f>VLOOKUP(DATE(YEAR(F$2), MONTH(F$2)+3*$A45,1), quarterly!$A:$BZ, MATCH("K_s", quarterly!$2:$2,0),FALSE) -F$4</f>
        <v>17.003689696148442</v>
      </c>
      <c r="H45" s="2">
        <f>VLOOKUP(DATE(YEAR(H$2), MONTH(H$2)+3*$A45,1), quarterly!$A:$BZ, MATCH("K_s", quarterly!$2:$2,0),FALSE) -H$4</f>
        <v>20.245155883218814</v>
      </c>
      <c r="I45" s="2">
        <f>VLOOKUP(DATE(YEAR(I$2), MONTH(I$2)+3*$A45,1), quarterly!$A:$BZ, MATCH("K_s", quarterly!$2:$2,0),FALSE) -I$4</f>
        <v>9.3736469434624041</v>
      </c>
      <c r="J45" s="2">
        <f>VLOOKUP(DATE(YEAR(J$2), MONTH(J$2)+3*$A45,1), quarterly!$A:$BZ, MATCH("K_s", quarterly!$2:$2,0),FALSE) -J$4</f>
        <v>7.3886538758699771</v>
      </c>
      <c r="L45" s="2"/>
      <c r="M45" s="2">
        <f t="shared" si="9"/>
        <v>7.3886538758699771</v>
      </c>
      <c r="N45" s="2">
        <f t="shared" si="10"/>
        <v>20.924148037190093</v>
      </c>
      <c r="O45" s="2">
        <f t="shared" si="4"/>
        <v>13.502786599674909</v>
      </c>
      <c r="P45" s="2">
        <f t="shared" si="8"/>
        <v>8.3811504096661906</v>
      </c>
      <c r="Q45" s="2">
        <f t="shared" si="5"/>
        <v>18.624422789683628</v>
      </c>
      <c r="R45" s="2"/>
      <c r="U45" s="2">
        <f>VLOOKUP(DATE(YEAR(U$2),MONTH(U$2)+3*$A45,1),quarterly!$A:$BZ,MATCH("K_s",quarterly!$2:$2,0),FALSE)-U$4</f>
        <v>21.664424022777744</v>
      </c>
      <c r="Y45" s="2">
        <f>VLOOKUP(DATE(YEAR(Y$2),MONTH(Y$2)+3*$A45,1),quarterly!$A:$BZ,MATCH("K_s",quarterly!$2:$2,0),FALSE)-Y$4</f>
        <v>18.087283956865932</v>
      </c>
      <c r="Z45" s="2">
        <f>VLOOKUP(DATE(YEAR(Z$2),MONTH(Z$2)+3*$A45,1),quarterly!$A:$BZ,MATCH("K_s",quarterly!$2:$2,0),FALSE)-Z$4</f>
        <v>9.1684362772107306</v>
      </c>
      <c r="AA45" s="2">
        <f>VLOOKUP(DATE(YEAR(AA$2),MONTH(AA$2)+3*$A45,1),quarterly!$A:$BZ,MATCH("K_s",quarterly!$2:$2,0),FALSE)-AA$4</f>
        <v>6.8652914744741338</v>
      </c>
      <c r="AC45" s="2"/>
      <c r="AD45" s="2">
        <f t="shared" si="12"/>
        <v>6.8652914744741338</v>
      </c>
      <c r="AE45" s="2">
        <f t="shared" si="6"/>
        <v>21.664424022777744</v>
      </c>
      <c r="AF45" s="2">
        <f t="shared" si="7"/>
        <v>13.946358932832135</v>
      </c>
      <c r="AG45" s="2"/>
      <c r="AH45" s="6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L49"/>
  <sheetViews>
    <sheetView workbookViewId="0">
      <pane xSplit="1" ySplit="2" topLeftCell="B17" activePane="bottomRight" state="frozen"/>
      <selection pane="topRight" activeCell="B1" sqref="B1"/>
      <selection pane="bottomLeft" activeCell="A3" sqref="A3"/>
      <selection pane="bottomRight" activeCell="K44" sqref="K44:L44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576</v>
      </c>
      <c r="Q2" t="s">
        <v>577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MATCH("K_es", quarterly!2:2,0),FALSE)</f>
        <v>42.273053565939655</v>
      </c>
      <c r="C4" s="2">
        <f>VLOOKUP(C2, quarterly!$A:$BZ, MATCH("K_es", quarterly!2:2,0),FALSE)</f>
        <v>60.065700349757506</v>
      </c>
      <c r="D4" s="2">
        <f>VLOOKUP(D2, quarterly!$A:$BZ, MATCH("K_es", quarterly!2:2,0),FALSE)</f>
        <v>67.083938797831522</v>
      </c>
      <c r="E4" s="2">
        <f>VLOOKUP(E2, quarterly!$A:$BZ, MATCH("K_es", quarterly!2:2,0),FALSE)</f>
        <v>116.76715029555056</v>
      </c>
      <c r="F4" s="2">
        <f>VLOOKUP(F2, quarterly!$A:$BZ, MATCH("K_es", quarterly!2:2,0),FALSE)</f>
        <v>139.78627633483919</v>
      </c>
      <c r="G4" s="2">
        <f>VLOOKUP(G2, quarterly!$A:$BZ, MATCH("K_es", quarterly!2:2,0),FALSE)</f>
        <v>177.73617478397327</v>
      </c>
      <c r="H4" s="2">
        <f>VLOOKUP(H2, quarterly!$A:$BZ, MATCH("K_es", quarterly!2:2,0),FALSE)</f>
        <v>185.83068650524339</v>
      </c>
      <c r="I4" s="2">
        <f>VLOOKUP(I2, quarterly!$A:$BZ, MATCH("K_es", quarterly!2:2,0),FALSE)</f>
        <v>224.84474967807606</v>
      </c>
      <c r="J4" s="2">
        <f>VLOOKUP(J2, quarterly!$A:$BZ, MATCH("K_es", quarterly!2:2,0),FALSE)</f>
        <v>286.08358952461339</v>
      </c>
      <c r="K4" s="2">
        <f>VLOOKUP(K2, quarterly!$A:$BZ, MATCH("K_es", quarterly!2:2,0),FALSE)</f>
        <v>315.43268186999688</v>
      </c>
      <c r="L4" s="2">
        <f>VLOOKUP(L2, quarterly!$A:$BZ, MATCH("K_es", quarterly!2:2,0),FALSE)</f>
        <v>315.43268186999688</v>
      </c>
      <c r="S4" s="2">
        <f>VLOOKUP(S2, quarterly!$A:$BZ, MATCH("K_es", quarterly!2:2,0),FALSE)</f>
        <v>46.587695422678394</v>
      </c>
      <c r="T4" s="2">
        <f>VLOOKUP(T2, quarterly!$A:$BZ, MATCH("K_es", quarterly!2:2,0),FALSE)</f>
        <v>62.56035477704318</v>
      </c>
      <c r="U4" s="2">
        <f>VLOOKUP(U2, quarterly!$A:$BZ, MATCH("K_es", quarterly!2:2,0),FALSE)</f>
        <v>69.017104825796537</v>
      </c>
      <c r="V4" s="2">
        <f>VLOOKUP(V2, quarterly!$A:$BZ, MATCH("K_es", quarterly!2:2,0),FALSE)</f>
        <v>122.64317344186853</v>
      </c>
      <c r="W4" s="2">
        <f>VLOOKUP(W2, quarterly!$A:$BZ, MATCH("K_es", quarterly!2:2,0),FALSE)</f>
        <v>148.29215117715106</v>
      </c>
      <c r="X4" s="2">
        <f>VLOOKUP(X2, quarterly!$A:$BZ, MATCH("K_es", quarterly!2:2,0),FALSE)</f>
        <v>180.68843437694852</v>
      </c>
      <c r="Y4" s="2">
        <f>VLOOKUP(Y2, quarterly!$A:$BZ, MATCH("K_es", quarterly!2:2,0),FALSE)</f>
        <v>190.86325004794685</v>
      </c>
      <c r="Z4" s="2">
        <f>VLOOKUP(Z2, quarterly!$A:$BZ, MATCH("K_es", quarterly!2:2,0),FALSE)</f>
        <v>226.15142206887626</v>
      </c>
      <c r="AA4" s="2">
        <f>VLOOKUP(AA2, quarterly!$A:$BZ, MATCH("K_es", quarterly!2:2,0),FALSE)</f>
        <v>290.43288678153851</v>
      </c>
      <c r="AB4" s="2">
        <f>VLOOKUP(AB2, quarterly!$A:$BZ, MATCH("K_es", quarterly!2:2,0),FALSE)</f>
        <v>319.20139659489917</v>
      </c>
      <c r="AC4" s="2">
        <f>VLOOKUP(AC2, quarterly!$A:$BZ, MATCH("K_es", quarterly!2:2,0),FALSE)</f>
        <v>319.20139659489917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MATCH("K_es", quarterly!$2:$2,0),FALSE) -B$4</f>
        <v>-20.757894055664703</v>
      </c>
      <c r="C5" s="2">
        <f>VLOOKUP(DATE(YEAR(C$2), MONTH(C$2)+3*$A5,1), quarterly!$A:$BZ, MATCH("K_es", quarterly!$2:$2,0),FALSE) -C$4</f>
        <v>-16.607108084874824</v>
      </c>
      <c r="D5" s="2">
        <f>VLOOKUP(DATE(YEAR(D$2), MONTH(D$2)+3*$A5,1), quarterly!$A:$BZ, MATCH("K_es", quarterly!$2:$2,0),FALSE) -D$4</f>
        <v>-12.280469388627104</v>
      </c>
      <c r="E5" s="2">
        <f>VLOOKUP(DATE(YEAR(E$2), MONTH(E$2)+3*$A5,1), quarterly!$A:$BZ, MATCH("K_es", quarterly!$2:$2,0),FALSE) -E$4</f>
        <v>-28.598073328796062</v>
      </c>
      <c r="F5" s="2">
        <f>VLOOKUP(DATE(YEAR(F$2), MONTH(F$2)+3*$A5,1), quarterly!$A:$BZ, MATCH("K_es", quarterly!$2:$2,0),FALSE) -F$4</f>
        <v>-23.019126039288622</v>
      </c>
      <c r="G5" s="2">
        <f>VLOOKUP(DATE(YEAR(G$2), MONTH(G$2)+3*$A5,1), quarterly!$A:$BZ, MATCH("K_es", quarterly!$2:$2,0),FALSE) -G$4</f>
        <v>-25.712422655256916</v>
      </c>
      <c r="H5" s="2">
        <f>VLOOKUP(DATE(YEAR(H$2), MONTH(H$2)+3*$A5,1), quarterly!$A:$BZ, MATCH("K_es", quarterly!$2:$2,0),FALSE) -H$4</f>
        <v>-26.577260805045881</v>
      </c>
      <c r="I5" s="2">
        <f>VLOOKUP(DATE(YEAR(I$2), MONTH(I$2)+3*$A5,1), quarterly!$A:$BZ, MATCH("K_es", quarterly!$2:$2,0),FALSE) -I$4</f>
        <v>-15.603588154514767</v>
      </c>
      <c r="J5" s="2">
        <f>VLOOKUP(DATE(YEAR(J$2), MONTH(J$2)+3*$A5,1), quarterly!$A:$BZ, MATCH("K_es", quarterly!$2:$2,0),FALSE) -J$4</f>
        <v>-32.926380970768463</v>
      </c>
      <c r="K5" s="2">
        <f>VLOOKUP(DATE(YEAR(K$2), MONTH(K$2)+3*$A5,1), quarterly!$A:$BZ, MATCH("K_es", quarterly!$2:$2,0),FALSE) -K$4</f>
        <v>-18.016298450997397</v>
      </c>
      <c r="L5" s="2">
        <f>VLOOKUP(DATE(YEAR(L$2), MONTH(L$2)+3*$A5,1), quarterly!$A:$BZ, MATCH("K_es", quarterly!$2:$2,0),FALSE) -L$4</f>
        <v>-18.016298450997397</v>
      </c>
      <c r="M5" s="2">
        <f t="shared" ref="M5:M20" si="0">MIN(B5:J5)</f>
        <v>-32.926380970768463</v>
      </c>
      <c r="N5" s="2">
        <f t="shared" ref="N5:N20" si="1">MAX(B5:J5)</f>
        <v>-12.280469388627104</v>
      </c>
      <c r="O5" s="2">
        <f>AVERAGE(E5:K5)</f>
        <v>-24.350450057809731</v>
      </c>
      <c r="P5" s="2">
        <f t="shared" ref="P5:P14" si="2">AVERAGE(I5:J5)</f>
        <v>-24.264984562641615</v>
      </c>
      <c r="Q5" s="2">
        <f>AVERAGE(F5,H5)</f>
        <v>-24.798193422167252</v>
      </c>
      <c r="R5" s="2"/>
      <c r="S5" s="2">
        <f>VLOOKUP(DATE(YEAR(S$2),MONTH(S$2)+3*$A5,1),quarterly!$A:$BZ,MATCH("K_es",quarterly!$2:$2,0),FALSE)-S$4</f>
        <v>-20.246646181935212</v>
      </c>
      <c r="T5" s="2">
        <f>VLOOKUP(DATE(YEAR(T$2),MONTH(T$2)+3*$A5,1),quarterly!$A:$BZ,MATCH("K_es",quarterly!$2:$2,0),FALSE)-T$4</f>
        <v>-15.972659354364787</v>
      </c>
      <c r="U5" s="2">
        <f>VLOOKUP(DATE(YEAR(U$2),MONTH(U$2)+3*$A5,1),quarterly!$A:$BZ,MATCH("K_es",quarterly!$2:$2,0),FALSE)-U$4</f>
        <v>-11.023784723435732</v>
      </c>
      <c r="V5" s="2">
        <f>VLOOKUP(DATE(YEAR(V$2),MONTH(V$2)+3*$A5,1),quarterly!$A:$BZ,MATCH("K_es",quarterly!$2:$2,0),FALSE)-V$4</f>
        <v>-26.170236301810419</v>
      </c>
      <c r="W5" s="2">
        <f>VLOOKUP(DATE(YEAR(W$2),MONTH(W$2)+3*$A5,1),quarterly!$A:$BZ,MATCH("K_es",quarterly!$2:$2,0),FALSE)-W$4</f>
        <v>-24.59751182909784</v>
      </c>
      <c r="X5" s="2">
        <f>VLOOKUP(DATE(YEAR(X$2),MONTH(X$2)+3*$A5,1),quarterly!$A:$BZ,MATCH("K_es",quarterly!$2:$2,0),FALSE)-X$4</f>
        <v>-26.660925711114515</v>
      </c>
      <c r="Y5" s="2">
        <f>VLOOKUP(DATE(YEAR(Y$2),MONTH(Y$2)+3*$A5,1),quarterly!$A:$BZ,MATCH("K_es",quarterly!$2:$2,0),FALSE)-Y$4</f>
        <v>-22.90484461686313</v>
      </c>
      <c r="Z5" s="2">
        <f>VLOOKUP(DATE(YEAR(Z$2),MONTH(Z$2)+3*$A5,1),quarterly!$A:$BZ,MATCH("K_es",quarterly!$2:$2,0),FALSE)-Z$4</f>
        <v>-14.789849272497435</v>
      </c>
      <c r="AA5" s="2">
        <f>VLOOKUP(DATE(YEAR(AA$2),MONTH(AA$2)+3*$A5,1),quarterly!$A:$BZ,MATCH("K_es",quarterly!$2:$2,0),FALSE)-AA$4</f>
        <v>-31.497035033741042</v>
      </c>
      <c r="AB5" s="2">
        <f>VLOOKUP(DATE(YEAR(AB$2),MONTH(AB$2)+3*$A5,1),quarterly!$A:$BZ,MATCH("K_es",quarterly!$2:$2,0),FALSE)-AB$4</f>
        <v>-15.954521807763115</v>
      </c>
      <c r="AC5" s="2">
        <f>VLOOKUP(DATE(YEAR(AC$2),MONTH(AC$2)+3*$A5,1),quarterly!$A:$BZ,MATCH("K_es",quarterly!$2:$2,0),FALSE)-AC$4</f>
        <v>-15.954521807763115</v>
      </c>
      <c r="AD5" s="2">
        <f t="shared" ref="AD5:AD20" si="3">MIN(S5:AA5)</f>
        <v>-31.497035033741042</v>
      </c>
      <c r="AE5" s="2">
        <f>MAX(S5:AA5)</f>
        <v>-11.023784723435732</v>
      </c>
      <c r="AF5" s="2">
        <f>AVERAGE(S5:AB5)</f>
        <v>-20.981801483262323</v>
      </c>
      <c r="AG5" s="2"/>
      <c r="AH5" s="6"/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MATCH("K_es", quarterly!$2:$2,0),FALSE) -B$4</f>
        <v>-19.28377793841328</v>
      </c>
      <c r="C6" s="2">
        <f>VLOOKUP(DATE(YEAR(C$2), MONTH(C$2)+3*$A6,1), quarterly!$A:$BZ, MATCH("K_es", quarterly!$2:$2,0),FALSE) -C$4</f>
        <v>-15.339927443261416</v>
      </c>
      <c r="D6" s="2">
        <f>VLOOKUP(DATE(YEAR(D$2), MONTH(D$2)+3*$A6,1), quarterly!$A:$BZ, MATCH("K_es", quarterly!$2:$2,0),FALSE) -D$4</f>
        <v>-11.194508898678777</v>
      </c>
      <c r="E6" s="2">
        <f>VLOOKUP(DATE(YEAR(E$2), MONTH(E$2)+3*$A6,1), quarterly!$A:$BZ, MATCH("K_es", quarterly!$2:$2,0),FALSE) -E$4</f>
        <v>-26.614205650443537</v>
      </c>
      <c r="F6" s="2">
        <f>VLOOKUP(DATE(YEAR(F$2), MONTH(F$2)+3*$A6,1), quarterly!$A:$BZ, MATCH("K_es", quarterly!$2:$2,0),FALSE) -F$4</f>
        <v>-21.363995765190182</v>
      </c>
      <c r="G6" s="2">
        <f>VLOOKUP(DATE(YEAR(G$2), MONTH(G$2)+3*$A6,1), quarterly!$A:$BZ, MATCH("K_es", quarterly!$2:$2,0),FALSE) -G$4</f>
        <v>-24.754565050359872</v>
      </c>
      <c r="H6" s="2">
        <f>VLOOKUP(DATE(YEAR(H$2), MONTH(H$2)+3*$A6,1), quarterly!$A:$BZ, MATCH("K_es", quarterly!$2:$2,0),FALSE) -H$4</f>
        <v>-25.081927215983683</v>
      </c>
      <c r="I6" s="2">
        <f>VLOOKUP(DATE(YEAR(I$2), MONTH(I$2)+3*$A6,1), quarterly!$A:$BZ, MATCH("K_es", quarterly!$2:$2,0),FALSE) -I$4</f>
        <v>-14.537246026829791</v>
      </c>
      <c r="J6" s="2">
        <f>VLOOKUP(DATE(YEAR(J$2), MONTH(J$2)+3*$A6,1), quarterly!$A:$BZ, MATCH("K_es", quarterly!$2:$2,0),FALSE) -J$4</f>
        <v>-31.11564511049923</v>
      </c>
      <c r="K6" s="2">
        <f>VLOOKUP(DATE(YEAR(K$2), MONTH(K$2)+3*$A6,1), quarterly!$A:$BZ, MATCH("K_es", quarterly!$2:$2,0),FALSE) -K$4</f>
        <v>-17.071733921055113</v>
      </c>
      <c r="L6" s="2">
        <f>VLOOKUP(DATE(YEAR(L$2), MONTH(L$2)+3*$A6,1), quarterly!$A:$BZ, MATCH("K_es", quarterly!$2:$2,0),FALSE) -L$4</f>
        <v>-17.071733921055113</v>
      </c>
      <c r="M6" s="2">
        <f t="shared" si="0"/>
        <v>-31.11564511049923</v>
      </c>
      <c r="N6" s="2">
        <f t="shared" si="1"/>
        <v>-11.194508898678777</v>
      </c>
      <c r="O6" s="2">
        <f t="shared" ref="O6:O45" si="4">AVERAGE(E6:K6)</f>
        <v>-22.934188391480202</v>
      </c>
      <c r="P6" s="2">
        <f t="shared" si="2"/>
        <v>-22.826445568664511</v>
      </c>
      <c r="Q6" s="2">
        <f t="shared" ref="Q6:Q45" si="5">AVERAGE(F6,H6)</f>
        <v>-23.222961490586933</v>
      </c>
      <c r="R6" s="2"/>
      <c r="S6" s="2">
        <f>VLOOKUP(DATE(YEAR(S$2),MONTH(S$2)+3*$A6,1),quarterly!$A:$BZ,MATCH("K_es",quarterly!$2:$2,0),FALSE)-S$4</f>
        <v>-18.756318561438057</v>
      </c>
      <c r="T6" s="2">
        <f>VLOOKUP(DATE(YEAR(T$2),MONTH(T$2)+3*$A6,1),quarterly!$A:$BZ,MATCH("K_es",quarterly!$2:$2,0),FALSE)-T$4</f>
        <v>-15.318976948338424</v>
      </c>
      <c r="U6" s="2">
        <f>VLOOKUP(DATE(YEAR(U$2),MONTH(U$2)+3*$A6,1),quarterly!$A:$BZ,MATCH("K_es",quarterly!$2:$2,0),FALSE)-U$4</f>
        <v>-9.9591844737895485</v>
      </c>
      <c r="V6" s="2">
        <f>VLOOKUP(DATE(YEAR(V$2),MONTH(V$2)+3*$A6,1),quarterly!$A:$BZ,MATCH("K_es",quarterly!$2:$2,0),FALSE)-V$4</f>
        <v>-24.183514381548136</v>
      </c>
      <c r="W6" s="2">
        <f>VLOOKUP(DATE(YEAR(W$2),MONTH(W$2)+3*$A6,1),quarterly!$A:$BZ,MATCH("K_es",quarterly!$2:$2,0),FALSE)-W$4</f>
        <v>-23.543814496848682</v>
      </c>
      <c r="X6" s="2">
        <f>VLOOKUP(DATE(YEAR(X$2),MONTH(X$2)+3*$A6,1),quarterly!$A:$BZ,MATCH("K_es",quarterly!$2:$2,0),FALSE)-X$4</f>
        <v>-25.537885447753041</v>
      </c>
      <c r="Y6" s="2">
        <f>VLOOKUP(DATE(YEAR(Y$2),MONTH(Y$2)+3*$A6,1),quarterly!$A:$BZ,MATCH("K_es",quarterly!$2:$2,0),FALSE)-Y$4</f>
        <v>-20.851762986842999</v>
      </c>
      <c r="Z6" s="2">
        <f>VLOOKUP(DATE(YEAR(Z$2),MONTH(Z$2)+3*$A6,1),quarterly!$A:$BZ,MATCH("K_es",quarterly!$2:$2,0),FALSE)-Z$4</f>
        <v>-13.879454743261874</v>
      </c>
      <c r="AA6" s="2">
        <f>VLOOKUP(DATE(YEAR(AA$2),MONTH(AA$2)+3*$A6,1),quarterly!$A:$BZ,MATCH("K_es",quarterly!$2:$2,0),FALSE)-AA$4</f>
        <v>-29.589976701902287</v>
      </c>
      <c r="AB6" s="2">
        <f>VLOOKUP(DATE(YEAR(AB$2),MONTH(AB$2)+3*$A6,1),quarterly!$A:$BZ,MATCH("K_es",quarterly!$2:$2,0),FALSE)-AB$4</f>
        <v>-14.86521570758805</v>
      </c>
      <c r="AC6" s="2">
        <f>VLOOKUP(DATE(YEAR(AC$2),MONTH(AC$2)+3*$A6,1),quarterly!$A:$BZ,MATCH("K_es",quarterly!$2:$2,0),FALSE)-AC$4</f>
        <v>-14.86521570758805</v>
      </c>
      <c r="AD6" s="2">
        <f t="shared" si="3"/>
        <v>-29.589976701902287</v>
      </c>
      <c r="AE6" s="2">
        <f t="shared" ref="AE6:AE45" si="6">MAX(S6:AA6)</f>
        <v>-9.9591844737895485</v>
      </c>
      <c r="AF6" s="2">
        <f t="shared" ref="AF6:AF45" si="7">AVERAGE(S6:AB6)</f>
        <v>-19.648610444931109</v>
      </c>
      <c r="AG6" s="2"/>
      <c r="AH6" s="6"/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MATCH("K_es", quarterly!$2:$2,0),FALSE) -B$4</f>
        <v>-18.11255309780239</v>
      </c>
      <c r="C7" s="2">
        <f>VLOOKUP(DATE(YEAR(C$2), MONTH(C$2)+3*$A7,1), quarterly!$A:$BZ, MATCH("K_es", quarterly!$2:$2,0),FALSE) -C$4</f>
        <v>-14.262412768411458</v>
      </c>
      <c r="D7" s="2">
        <f>VLOOKUP(DATE(YEAR(D$2), MONTH(D$2)+3*$A7,1), quarterly!$A:$BZ, MATCH("K_es", quarterly!$2:$2,0),FALSE) -D$4</f>
        <v>-10.122866987343791</v>
      </c>
      <c r="E7" s="2">
        <f>VLOOKUP(DATE(YEAR(E$2), MONTH(E$2)+3*$A7,1), quarterly!$A:$BZ, MATCH("K_es", quarterly!$2:$2,0),FALSE) -E$4</f>
        <v>-24.486310334101447</v>
      </c>
      <c r="F7" s="2">
        <f>VLOOKUP(DATE(YEAR(F$2), MONTH(F$2)+3*$A7,1), quarterly!$A:$BZ, MATCH("K_es", quarterly!$2:$2,0),FALSE) -F$4</f>
        <v>-19.866783460531991</v>
      </c>
      <c r="G7" s="2">
        <f>VLOOKUP(DATE(YEAR(G$2), MONTH(G$2)+3*$A7,1), quarterly!$A:$BZ, MATCH("K_es", quarterly!$2:$2,0),FALSE) -G$4</f>
        <v>-23.708666118139263</v>
      </c>
      <c r="H7" s="2">
        <f>VLOOKUP(DATE(YEAR(H$2), MONTH(H$2)+3*$A7,1), quarterly!$A:$BZ, MATCH("K_es", quarterly!$2:$2,0),FALSE) -H$4</f>
        <v>-23.439518369815659</v>
      </c>
      <c r="I7" s="2">
        <f>VLOOKUP(DATE(YEAR(I$2), MONTH(I$2)+3*$A7,1), quarterly!$A:$BZ, MATCH("K_es", quarterly!$2:$2,0),FALSE) -I$4</f>
        <v>-13.483176881697233</v>
      </c>
      <c r="J7" s="2">
        <f>VLOOKUP(DATE(YEAR(J$2), MONTH(J$2)+3*$A7,1), quarterly!$A:$BZ, MATCH("K_es", quarterly!$2:$2,0),FALSE) -J$4</f>
        <v>-29.220426262506351</v>
      </c>
      <c r="K7" s="2">
        <f>VLOOKUP(DATE(YEAR(K$2), MONTH(K$2)+3*$A7,1), quarterly!$A:$BZ, MATCH("K_es", quarterly!$2:$2,0),FALSE) -K$4</f>
        <v>-16.25524584687173</v>
      </c>
      <c r="L7" s="2">
        <f>VLOOKUP(DATE(YEAR(L$2), MONTH(L$2)+3*$A7,1), quarterly!$A:$BZ, MATCH("K_es", quarterly!$2:$2,0),FALSE) -L$4</f>
        <v>-16.25524584687173</v>
      </c>
      <c r="M7" s="2">
        <f t="shared" si="0"/>
        <v>-29.220426262506351</v>
      </c>
      <c r="N7" s="2">
        <f t="shared" si="1"/>
        <v>-10.122866987343791</v>
      </c>
      <c r="O7" s="2">
        <f t="shared" si="4"/>
        <v>-21.494303896237664</v>
      </c>
      <c r="P7" s="2">
        <f t="shared" si="2"/>
        <v>-21.351801572101792</v>
      </c>
      <c r="Q7" s="2">
        <f t="shared" si="5"/>
        <v>-21.653150915173825</v>
      </c>
      <c r="R7" s="2"/>
      <c r="S7" s="2">
        <f>VLOOKUP(DATE(YEAR(S$2),MONTH(S$2)+3*$A7,1),quarterly!$A:$BZ,MATCH("K_es",quarterly!$2:$2,0),FALSE)-S$4</f>
        <v>-16.8565520871621</v>
      </c>
      <c r="T7" s="2">
        <f>VLOOKUP(DATE(YEAR(T$2),MONTH(T$2)+3*$A7,1),quarterly!$A:$BZ,MATCH("K_es",quarterly!$2:$2,0),FALSE)-T$4</f>
        <v>-14.506680697806715</v>
      </c>
      <c r="U7" s="2">
        <f>VLOOKUP(DATE(YEAR(U$2),MONTH(U$2)+3*$A7,1),quarterly!$A:$BZ,MATCH("K_es",quarterly!$2:$2,0),FALSE)-U$4</f>
        <v>-8.9514044760390306</v>
      </c>
      <c r="V7" s="2">
        <f>VLOOKUP(DATE(YEAR(V$2),MONTH(V$2)+3*$A7,1),quarterly!$A:$BZ,MATCH("K_es",quarterly!$2:$2,0),FALSE)-V$4</f>
        <v>-22.524706138872403</v>
      </c>
      <c r="W7" s="2">
        <f>VLOOKUP(DATE(YEAR(W$2),MONTH(W$2)+3*$A7,1),quarterly!$A:$BZ,MATCH("K_es",quarterly!$2:$2,0),FALSE)-W$4</f>
        <v>-22.388128774380107</v>
      </c>
      <c r="X7" s="2">
        <f>VLOOKUP(DATE(YEAR(X$2),MONTH(X$2)+3*$A7,1),quarterly!$A:$BZ,MATCH("K_es",quarterly!$2:$2,0),FALSE)-X$4</f>
        <v>-24.321926573860964</v>
      </c>
      <c r="Y7" s="2">
        <f>VLOOKUP(DATE(YEAR(Y$2),MONTH(Y$2)+3*$A7,1),quarterly!$A:$BZ,MATCH("K_es",quarterly!$2:$2,0),FALSE)-Y$4</f>
        <v>-18.738911723248293</v>
      </c>
      <c r="Z7" s="2">
        <f>VLOOKUP(DATE(YEAR(Z$2),MONTH(Z$2)+3*$A7,1),quarterly!$A:$BZ,MATCH("K_es",quarterly!$2:$2,0),FALSE)-Z$4</f>
        <v>-12.904751277295333</v>
      </c>
      <c r="AA7" s="2">
        <f>VLOOKUP(DATE(YEAR(AA$2),MONTH(AA$2)+3*$A7,1),quarterly!$A:$BZ,MATCH("K_es",quarterly!$2:$2,0),FALSE)-AA$4</f>
        <v>-27.521648115718904</v>
      </c>
      <c r="AB7" s="2">
        <f>VLOOKUP(DATE(YEAR(AB$2),MONTH(AB$2)+3*$A7,1),quarterly!$A:$BZ,MATCH("K_es",quarterly!$2:$2,0),FALSE)-AB$4</f>
        <v>-13.68353150534972</v>
      </c>
      <c r="AC7" s="2">
        <f>VLOOKUP(DATE(YEAR(AC$2),MONTH(AC$2)+3*$A7,1),quarterly!$A:$BZ,MATCH("K_es",quarterly!$2:$2,0),FALSE)-AC$4</f>
        <v>-13.68353150534972</v>
      </c>
      <c r="AD7" s="2">
        <f t="shared" si="3"/>
        <v>-27.521648115718904</v>
      </c>
      <c r="AE7" s="2">
        <f t="shared" si="6"/>
        <v>-8.9514044760390306</v>
      </c>
      <c r="AF7" s="2">
        <f t="shared" si="7"/>
        <v>-18.239824136973358</v>
      </c>
      <c r="AG7" s="2"/>
      <c r="AH7" s="6"/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MATCH("K_es", quarterly!$2:$2,0),FALSE) -B$4</f>
        <v>-17.027966636928678</v>
      </c>
      <c r="C8" s="2">
        <f>VLOOKUP(DATE(YEAR(C$2), MONTH(C$2)+3*$A8,1), quarterly!$A:$BZ, MATCH("K_es", quarterly!$2:$2,0),FALSE) -C$4</f>
        <v>-13.478004927079112</v>
      </c>
      <c r="D8" s="2">
        <f>VLOOKUP(DATE(YEAR(D$2), MONTH(D$2)+3*$A8,1), quarterly!$A:$BZ, MATCH("K_es", quarterly!$2:$2,0),FALSE) -D$4</f>
        <v>-9.0906186954707167</v>
      </c>
      <c r="E8" s="2">
        <f>VLOOKUP(DATE(YEAR(E$2), MONTH(E$2)+3*$A8,1), quarterly!$A:$BZ, MATCH("K_es", quarterly!$2:$2,0),FALSE) -E$4</f>
        <v>-22.335124985700887</v>
      </c>
      <c r="F8" s="2">
        <f>VLOOKUP(DATE(YEAR(F$2), MONTH(F$2)+3*$A8,1), quarterly!$A:$BZ, MATCH("K_es", quarterly!$2:$2,0),FALSE) -F$4</f>
        <v>-18.490548098474761</v>
      </c>
      <c r="G8" s="2">
        <f>VLOOKUP(DATE(YEAR(G$2), MONTH(G$2)+3*$A8,1), quarterly!$A:$BZ, MATCH("K_es", quarterly!$2:$2,0),FALSE) -G$4</f>
        <v>-22.585625854777788</v>
      </c>
      <c r="H8" s="2">
        <f>VLOOKUP(DATE(YEAR(H$2), MONTH(H$2)+3*$A8,1), quarterly!$A:$BZ, MATCH("K_es", quarterly!$2:$2,0),FALSE) -H$4</f>
        <v>-21.80511253860962</v>
      </c>
      <c r="I8" s="2">
        <f>VLOOKUP(DATE(YEAR(I$2), MONTH(I$2)+3*$A8,1), quarterly!$A:$BZ, MATCH("K_es", quarterly!$2:$2,0),FALSE) -I$4</f>
        <v>-12.572782352461672</v>
      </c>
      <c r="J8" s="2">
        <f>VLOOKUP(DATE(YEAR(J$2), MONTH(J$2)+3*$A8,1), quarterly!$A:$BZ, MATCH("K_es", quarterly!$2:$2,0),FALSE) -J$4</f>
        <v>-27.147737776815916</v>
      </c>
      <c r="K8" s="2">
        <f>VLOOKUP(DATE(YEAR(K$2), MONTH(K$2)+3*$A8,1), quarterly!$A:$BZ, MATCH("K_es", quarterly!$2:$2,0),FALSE) -K$4</f>
        <v>-15.332997440873328</v>
      </c>
      <c r="L8" s="2">
        <f>VLOOKUP(DATE(YEAR(L$2), MONTH(L$2)+3*$A8,1), quarterly!$A:$BZ, MATCH("K_es", quarterly!$2:$2,0),FALSE) -L$4</f>
        <v>-15.332997440873328</v>
      </c>
      <c r="M8" s="2">
        <f t="shared" si="0"/>
        <v>-27.147737776815916</v>
      </c>
      <c r="N8" s="2">
        <f t="shared" si="1"/>
        <v>-9.0906186954707167</v>
      </c>
      <c r="O8" s="2">
        <f t="shared" si="4"/>
        <v>-20.038561292530567</v>
      </c>
      <c r="P8" s="2">
        <f t="shared" si="2"/>
        <v>-19.860260064638794</v>
      </c>
      <c r="Q8" s="2">
        <f t="shared" si="5"/>
        <v>-20.147830318542191</v>
      </c>
      <c r="R8" s="2"/>
      <c r="S8" s="2">
        <f>VLOOKUP(DATE(YEAR(S$2),MONTH(S$2)+3*$A8,1),quarterly!$A:$BZ,MATCH("K_es",quarterly!$2:$2,0),FALSE)-S$4</f>
        <v>-15.153958367715184</v>
      </c>
      <c r="T8" s="2">
        <f>VLOOKUP(DATE(YEAR(T$2),MONTH(T$2)+3*$A8,1),quarterly!$A:$BZ,MATCH("K_es",quarterly!$2:$2,0),FALSE)-T$4</f>
        <v>-13.693404841577909</v>
      </c>
      <c r="U8" s="2">
        <f>VLOOKUP(DATE(YEAR(U$2),MONTH(U$2)+3*$A8,1),quarterly!$A:$BZ,MATCH("K_es",quarterly!$2:$2,0),FALSE)-U$4</f>
        <v>-7.8273345054048562</v>
      </c>
      <c r="V8" s="2">
        <f>VLOOKUP(DATE(YEAR(V$2),MONTH(V$2)+3*$A8,1),quarterly!$A:$BZ,MATCH("K_es",quarterly!$2:$2,0),FALSE)-V$4</f>
        <v>-20.79354610859923</v>
      </c>
      <c r="W8" s="2">
        <f>VLOOKUP(DATE(YEAR(W$2),MONTH(W$2)+3*$A8,1),quarterly!$A:$BZ,MATCH("K_es",quarterly!$2:$2,0),FALSE)-W$4</f>
        <v>-21.235792438126751</v>
      </c>
      <c r="X8" s="2">
        <f>VLOOKUP(DATE(YEAR(X$2),MONTH(X$2)+3*$A8,1),quarterly!$A:$BZ,MATCH("K_es",quarterly!$2:$2,0),FALSE)-X$4</f>
        <v>-22.901453862413774</v>
      </c>
      <c r="Y8" s="2">
        <f>VLOOKUP(DATE(YEAR(Y$2),MONTH(Y$2)+3*$A8,1),quarterly!$A:$BZ,MATCH("K_es",quarterly!$2:$2,0),FALSE)-Y$4</f>
        <v>-16.812326037353671</v>
      </c>
      <c r="Z8" s="2">
        <f>VLOOKUP(DATE(YEAR(Z$2),MONTH(Z$2)+3*$A8,1),quarterly!$A:$BZ,MATCH("K_es",quarterly!$2:$2,0),FALSE)-Z$4</f>
        <v>-11.865685836714533</v>
      </c>
      <c r="AA8" s="2">
        <f>VLOOKUP(DATE(YEAR(AA$2),MONTH(AA$2)+3*$A8,1),quarterly!$A:$BZ,MATCH("K_es",quarterly!$2:$2,0),FALSE)-AA$4</f>
        <v>-25.444421714796931</v>
      </c>
      <c r="AB8" s="2">
        <f>VLOOKUP(DATE(YEAR(AB$2),MONTH(AB$2)+3*$A8,1),quarterly!$A:$BZ,MATCH("K_es",quarterly!$2:$2,0),FALSE)-AB$4</f>
        <v>-12.516423567752952</v>
      </c>
      <c r="AC8" s="2">
        <f>VLOOKUP(DATE(YEAR(AC$2),MONTH(AC$2)+3*$A8,1),quarterly!$A:$BZ,MATCH("K_es",quarterly!$2:$2,0),FALSE)-AC$4</f>
        <v>-12.516423567752952</v>
      </c>
      <c r="AD8" s="2">
        <f t="shared" si="3"/>
        <v>-25.444421714796931</v>
      </c>
      <c r="AE8" s="2">
        <f t="shared" si="6"/>
        <v>-7.8273345054048562</v>
      </c>
      <c r="AF8" s="2">
        <f t="shared" si="7"/>
        <v>-16.824434728045581</v>
      </c>
      <c r="AG8" s="2"/>
      <c r="AH8" s="6"/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MATCH("K_es", quarterly!$2:$2,0),FALSE) -B$4</f>
        <v>-15.932004325196473</v>
      </c>
      <c r="C9" s="2">
        <f>VLOOKUP(DATE(YEAR(C$2), MONTH(C$2)+3*$A9,1), quarterly!$A:$BZ, MATCH("K_es", quarterly!$2:$2,0),FALSE) -C$4</f>
        <v>-12.82432252105275</v>
      </c>
      <c r="D9" s="2">
        <f>VLOOKUP(DATE(YEAR(D$2), MONTH(D$2)+3*$A9,1), quarterly!$A:$BZ, MATCH("K_es", quarterly!$2:$2,0),FALSE) -D$4</f>
        <v>-8.0260184458245334</v>
      </c>
      <c r="E9" s="2">
        <f>VLOOKUP(DATE(YEAR(E$2), MONTH(E$2)+3*$A9,1), quarterly!$A:$BZ, MATCH("K_es", quarterly!$2:$2,0),FALSE) -E$4</f>
        <v>-20.294213155492457</v>
      </c>
      <c r="F9" s="2">
        <f>VLOOKUP(DATE(YEAR(F$2), MONTH(F$2)+3*$A9,1), quarterly!$A:$BZ, MATCH("K_es", quarterly!$2:$2,0),FALSE) -F$4</f>
        <v>-17.14310289297066</v>
      </c>
      <c r="G9" s="2">
        <f>VLOOKUP(DATE(YEAR(G$2), MONTH(G$2)+3*$A9,1), quarterly!$A:$BZ, MATCH("K_es", quarterly!$2:$2,0),FALSE) -G$4</f>
        <v>-21.369666980885711</v>
      </c>
      <c r="H9" s="2">
        <f>VLOOKUP(DATE(YEAR(H$2), MONTH(H$2)+3*$A9,1), quarterly!$A:$BZ, MATCH("K_es", quarterly!$2:$2,0),FALSE) -H$4</f>
        <v>-19.851508006043275</v>
      </c>
      <c r="I9" s="2">
        <f>VLOOKUP(DATE(YEAR(I$2), MONTH(I$2)+3*$A9,1), quarterly!$A:$BZ, MATCH("K_es", quarterly!$2:$2,0),FALSE) -I$4</f>
        <v>-11.598078886495131</v>
      </c>
      <c r="J9" s="2">
        <f>VLOOKUP(DATE(YEAR(J$2), MONTH(J$2)+3*$A9,1), quarterly!$A:$BZ, MATCH("K_es", quarterly!$2:$2,0),FALSE) -J$4</f>
        <v>-25.240679444977161</v>
      </c>
      <c r="K9" s="2">
        <f>VLOOKUP(DATE(YEAR(K$2), MONTH(K$2)+3*$A9,1), quarterly!$A:$BZ, MATCH("K_es", quarterly!$2:$2,0),FALSE) -K$4</f>
        <v>-14.322750194903961</v>
      </c>
      <c r="L9" s="2">
        <f>VLOOKUP(DATE(YEAR(L$2), MONTH(L$2)+3*$A9,1), quarterly!$A:$BZ, MATCH("K_es", quarterly!$2:$2,0),FALSE) -L$4</f>
        <v>-14.322750194903961</v>
      </c>
      <c r="M9" s="2">
        <f t="shared" si="0"/>
        <v>-25.240679444977161</v>
      </c>
      <c r="N9" s="2">
        <f t="shared" si="1"/>
        <v>-8.0260184458245334</v>
      </c>
      <c r="O9" s="2">
        <f t="shared" si="4"/>
        <v>-18.545714223109766</v>
      </c>
      <c r="P9" s="2">
        <f t="shared" si="2"/>
        <v>-18.419379165736146</v>
      </c>
      <c r="Q9" s="2">
        <f t="shared" si="5"/>
        <v>-18.497305449506968</v>
      </c>
      <c r="R9" s="2"/>
      <c r="S9" s="2">
        <f>VLOOKUP(DATE(YEAR(S$2),MONTH(S$2)+3*$A9,1),quarterly!$A:$BZ,MATCH("K_es",quarterly!$2:$2,0),FALSE)-S$4</f>
        <v>-13.698860531765064</v>
      </c>
      <c r="T9" s="2">
        <f>VLOOKUP(DATE(YEAR(T$2),MONTH(T$2)+3*$A9,1),quarterly!$A:$BZ,MATCH("K_es",quarterly!$2:$2,0),FALSE)-T$4</f>
        <v>-12.845843768936689</v>
      </c>
      <c r="U9" s="2">
        <f>VLOOKUP(DATE(YEAR(U$2),MONTH(U$2)+3*$A9,1),quarterly!$A:$BZ,MATCH("K_es",quarterly!$2:$2,0),FALSE)-U$4</f>
        <v>-6.9148822152809899</v>
      </c>
      <c r="V9" s="2">
        <f>VLOOKUP(DATE(YEAR(V$2),MONTH(V$2)+3*$A9,1),quarterly!$A:$BZ,MATCH("K_es",quarterly!$2:$2,0),FALSE)-V$4</f>
        <v>-19.221997088397316</v>
      </c>
      <c r="W9" s="2">
        <f>VLOOKUP(DATE(YEAR(W$2),MONTH(W$2)+3*$A9,1),quarterly!$A:$BZ,MATCH("K_es",quarterly!$2:$2,0),FALSE)-W$4</f>
        <v>-19.992591398768809</v>
      </c>
      <c r="X9" s="2">
        <f>VLOOKUP(DATE(YEAR(X$2),MONTH(X$2)+3*$A9,1),quarterly!$A:$BZ,MATCH("K_es",quarterly!$2:$2,0),FALSE)-X$4</f>
        <v>-21.435008676751011</v>
      </c>
      <c r="Y9" s="2">
        <f>VLOOKUP(DATE(YEAR(Y$2),MONTH(Y$2)+3*$A9,1),quarterly!$A:$BZ,MATCH("K_es",quarterly!$2:$2,0),FALSE)-Y$4</f>
        <v>-14.885626025361091</v>
      </c>
      <c r="Z9" s="2">
        <f>VLOOKUP(DATE(YEAR(Z$2),MONTH(Z$2)+3*$A9,1),quarterly!$A:$BZ,MATCH("K_es",quarterly!$2:$2,0),FALSE)-Z$4</f>
        <v>-10.97449147711157</v>
      </c>
      <c r="AA9" s="2">
        <f>VLOOKUP(DATE(YEAR(AA$2),MONTH(AA$2)+3*$A9,1),quarterly!$A:$BZ,MATCH("K_es",quarterly!$2:$2,0),FALSE)-AA$4</f>
        <v>-23.455542002487505</v>
      </c>
      <c r="AB9" s="2">
        <f>VLOOKUP(DATE(YEAR(AB$2),MONTH(AB$2)+3*$A9,1),quarterly!$A:$BZ,MATCH("K_es",quarterly!$2:$2,0),FALSE)-AB$4</f>
        <v>-11.161426259812799</v>
      </c>
      <c r="AC9" s="2">
        <f>VLOOKUP(DATE(YEAR(AC$2),MONTH(AC$2)+3*$A9,1),quarterly!$A:$BZ,MATCH("K_es",quarterly!$2:$2,0),FALSE)-AC$4</f>
        <v>-11.161426259812799</v>
      </c>
      <c r="AD9" s="2">
        <f t="shared" si="3"/>
        <v>-23.455542002487505</v>
      </c>
      <c r="AE9" s="2">
        <f t="shared" si="6"/>
        <v>-6.9148822152809899</v>
      </c>
      <c r="AF9" s="2">
        <f t="shared" si="7"/>
        <v>-15.458626944467284</v>
      </c>
      <c r="AG9" s="2"/>
      <c r="AH9" s="6"/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MATCH("K_es", quarterly!$2:$2,0),FALSE) -B$4</f>
        <v>-14.441676704699319</v>
      </c>
      <c r="C10" s="2">
        <f>VLOOKUP(DATE(YEAR(C$2), MONTH(C$2)+3*$A10,1), quarterly!$A:$BZ, MATCH("K_es", quarterly!$2:$2,0),FALSE) -C$4</f>
        <v>-12.012026270521041</v>
      </c>
      <c r="D10" s="2">
        <f>VLOOKUP(DATE(YEAR(D$2), MONTH(D$2)+3*$A10,1), quarterly!$A:$BZ, MATCH("K_es", quarterly!$2:$2,0),FALSE) -D$4</f>
        <v>-7.0182384480740154</v>
      </c>
      <c r="E10" s="2">
        <f>VLOOKUP(DATE(YEAR(E$2), MONTH(E$2)+3*$A10,1), quarterly!$A:$BZ, MATCH("K_es", quarterly!$2:$2,0),FALSE) -E$4</f>
        <v>-18.307491235230174</v>
      </c>
      <c r="F10" s="2">
        <f>VLOOKUP(DATE(YEAR(F$2), MONTH(F$2)+3*$A10,1), quarterly!$A:$BZ, MATCH("K_es", quarterly!$2:$2,0),FALSE) -F$4</f>
        <v>-16.091636986785971</v>
      </c>
      <c r="G10" s="2">
        <f>VLOOKUP(DATE(YEAR(G$2), MONTH(G$2)+3*$A10,1), quarterly!$A:$BZ, MATCH("K_es", quarterly!$2:$2,0),FALSE) -G$4</f>
        <v>-19.949194269438522</v>
      </c>
      <c r="H10" s="2">
        <f>VLOOKUP(DATE(YEAR(H$2), MONTH(H$2)+3*$A10,1), quarterly!$A:$BZ, MATCH("K_es", quarterly!$2:$2,0),FALSE) -H$4</f>
        <v>-17.872281074159673</v>
      </c>
      <c r="I10" s="2">
        <f>VLOOKUP(DATE(YEAR(I$2), MONTH(I$2)+3*$A10,1), quarterly!$A:$BZ, MATCH("K_es", quarterly!$2:$2,0),FALSE) -I$4</f>
        <v>-10.559013445914331</v>
      </c>
      <c r="J10" s="2">
        <f>VLOOKUP(DATE(YEAR(J$2), MONTH(J$2)+3*$A10,1), quarterly!$A:$BZ, MATCH("K_es", quarterly!$2:$2,0),FALSE) -J$4</f>
        <v>-23.172350858793777</v>
      </c>
      <c r="K10" s="2">
        <f>VLOOKUP(DATE(YEAR(K$2), MONTH(K$2)+3*$A10,1), quarterly!$A:$BZ, MATCH("K_es", quarterly!$2:$2,0),FALSE) -K$4</f>
        <v>-13.233976617688086</v>
      </c>
      <c r="L10" s="2">
        <f>VLOOKUP(DATE(YEAR(L$2), MONTH(L$2)+3*$A10,1), quarterly!$A:$BZ, MATCH("K_es", quarterly!$2:$2,0),FALSE) -L$4</f>
        <v>-13.233976617688086</v>
      </c>
      <c r="M10" s="2">
        <f t="shared" si="0"/>
        <v>-23.172350858793777</v>
      </c>
      <c r="N10" s="2">
        <f t="shared" si="1"/>
        <v>-7.0182384480740154</v>
      </c>
      <c r="O10" s="2">
        <f t="shared" si="4"/>
        <v>-17.026563498287221</v>
      </c>
      <c r="P10" s="2">
        <f t="shared" si="2"/>
        <v>-16.865682152354054</v>
      </c>
      <c r="Q10" s="2">
        <f t="shared" si="5"/>
        <v>-16.981959030472822</v>
      </c>
      <c r="R10" s="2"/>
      <c r="S10" s="2">
        <f>VLOOKUP(DATE(YEAR(S$2),MONTH(S$2)+3*$A10,1),quarterly!$A:$BZ,MATCH("K_es",quarterly!$2:$2,0),FALSE)-S$4</f>
        <v>-12.323307992252836</v>
      </c>
      <c r="T10" s="2">
        <f>VLOOKUP(DATE(YEAR(T$2),MONTH(T$2)+3*$A10,1),quarterly!$A:$BZ,MATCH("K_es",quarterly!$2:$2,0),FALSE)-T$4</f>
        <v>-11.682230070707931</v>
      </c>
      <c r="U10" s="2">
        <f>VLOOKUP(DATE(YEAR(U$2),MONTH(U$2)+3*$A10,1),quarterly!$A:$BZ,MATCH("K_es",quarterly!$2:$2,0),FALSE)-U$4</f>
        <v>-6.4567500487533565</v>
      </c>
      <c r="V10" s="2">
        <f>VLOOKUP(DATE(YEAR(V$2),MONTH(V$2)+3*$A10,1),quarterly!$A:$BZ,MATCH("K_es",quarterly!$2:$2,0),FALSE)-V$4</f>
        <v>-17.590437942163547</v>
      </c>
      <c r="W10" s="2">
        <f>VLOOKUP(DATE(YEAR(W$2),MONTH(W$2)+3*$A10,1),quarterly!$A:$BZ,MATCH("K_es",quarterly!$2:$2,0),FALSE)-W$4</f>
        <v>-18.605896680953208</v>
      </c>
      <c r="X10" s="2">
        <f>VLOOKUP(DATE(YEAR(X$2),MONTH(X$2)+3*$A10,1),quarterly!$A:$BZ,MATCH("K_es",quarterly!$2:$2,0),FALSE)-X$4</f>
        <v>-19.939675087688812</v>
      </c>
      <c r="Y10" s="2">
        <f>VLOOKUP(DATE(YEAR(Y$2),MONTH(Y$2)+3*$A10,1),quarterly!$A:$BZ,MATCH("K_es",quarterly!$2:$2,0),FALSE)-Y$4</f>
        <v>-13.12707526397358</v>
      </c>
      <c r="Z10" s="2">
        <f>VLOOKUP(DATE(YEAR(Z$2),MONTH(Z$2)+3*$A10,1),quarterly!$A:$BZ,MATCH("K_es",quarterly!$2:$2,0),FALSE)-Z$4</f>
        <v>-10.020334045008525</v>
      </c>
      <c r="AA10" s="2">
        <f>VLOOKUP(DATE(YEAR(AA$2),MONTH(AA$2)+3*$A10,1),quarterly!$A:$BZ,MATCH("K_es",quarterly!$2:$2,0),FALSE)-AA$4</f>
        <v>-21.365256214319004</v>
      </c>
      <c r="AB10" s="2">
        <f>VLOOKUP(DATE(YEAR(AB$2),MONTH(AB$2)+3*$A10,1),quarterly!$A:$BZ,MATCH("K_es",quarterly!$2:$2,0),FALSE)-AB$4</f>
        <v>-9.86427232670286</v>
      </c>
      <c r="AC10" s="2">
        <f>VLOOKUP(DATE(YEAR(AC$2),MONTH(AC$2)+3*$A10,1),quarterly!$A:$BZ,MATCH("K_es",quarterly!$2:$2,0),FALSE)-AC$4</f>
        <v>-9.86427232670286</v>
      </c>
      <c r="AD10" s="2">
        <f t="shared" si="3"/>
        <v>-21.365256214319004</v>
      </c>
      <c r="AE10" s="2">
        <f t="shared" si="6"/>
        <v>-6.4567500487533565</v>
      </c>
      <c r="AF10" s="2">
        <f t="shared" si="7"/>
        <v>-14.097523567252367</v>
      </c>
      <c r="AG10" s="2"/>
      <c r="AH10" s="6"/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MATCH("K_es", quarterly!$2:$2,0),FALSE) -B$4</f>
        <v>-12.541910230423362</v>
      </c>
      <c r="C11" s="2">
        <f>VLOOKUP(DATE(YEAR(C$2), MONTH(C$2)+3*$A11,1), quarterly!$A:$BZ, MATCH("K_es", quarterly!$2:$2,0),FALSE) -C$4</f>
        <v>-11.198750414292235</v>
      </c>
      <c r="D11" s="2">
        <f>VLOOKUP(DATE(YEAR(D$2), MONTH(D$2)+3*$A11,1), quarterly!$A:$BZ, MATCH("K_es", quarterly!$2:$2,0),FALSE) -D$4</f>
        <v>-5.8941684774398411</v>
      </c>
      <c r="E11" s="2">
        <f>VLOOKUP(DATE(YEAR(E$2), MONTH(E$2)+3*$A11,1), quarterly!$A:$BZ, MATCH("K_es", quarterly!$2:$2,0),FALSE) -E$4</f>
        <v>-16.648682992554441</v>
      </c>
      <c r="F11" s="2">
        <f>VLOOKUP(DATE(YEAR(F$2), MONTH(F$2)+3*$A11,1), quarterly!$A:$BZ, MATCH("K_es", quarterly!$2:$2,0),FALSE) -F$4</f>
        <v>-15.037939654536814</v>
      </c>
      <c r="G11" s="2">
        <f>VLOOKUP(DATE(YEAR(G$2), MONTH(G$2)+3*$A11,1), quarterly!$A:$BZ, MATCH("K_es", quarterly!$2:$2,0),FALSE) -G$4</f>
        <v>-18.482749083775758</v>
      </c>
      <c r="H11" s="2">
        <f>VLOOKUP(DATE(YEAR(H$2), MONTH(H$2)+3*$A11,1), quarterly!$A:$BZ, MATCH("K_es", quarterly!$2:$2,0),FALSE) -H$4</f>
        <v>-15.819199444139542</v>
      </c>
      <c r="I11" s="2">
        <f>VLOOKUP(DATE(YEAR(I$2), MONTH(I$2)+3*$A11,1), quarterly!$A:$BZ, MATCH("K_es", quarterly!$2:$2,0),FALSE) -I$4</f>
        <v>-9.6678190863113684</v>
      </c>
      <c r="J11" s="2">
        <f>VLOOKUP(DATE(YEAR(J$2), MONTH(J$2)+3*$A11,1), quarterly!$A:$BZ, MATCH("K_es", quarterly!$2:$2,0),FALSE) -J$4</f>
        <v>-21.095124457871805</v>
      </c>
      <c r="K11" s="2">
        <f>VLOOKUP(DATE(YEAR(K$2), MONTH(K$2)+3*$A11,1), quarterly!$A:$BZ, MATCH("K_es", quarterly!$2:$2,0),FALSE) -K$4</f>
        <v>-12.185807082860833</v>
      </c>
      <c r="L11" s="2">
        <f>VLOOKUP(DATE(YEAR(L$2), MONTH(L$2)+3*$A11,1), quarterly!$A:$BZ, MATCH("K_es", quarterly!$2:$2,0),FALSE) -L$4</f>
        <v>-12.185807082860833</v>
      </c>
      <c r="M11" s="2">
        <f t="shared" si="0"/>
        <v>-21.095124457871805</v>
      </c>
      <c r="N11" s="2">
        <f t="shared" si="1"/>
        <v>-5.8941684774398411</v>
      </c>
      <c r="O11" s="2">
        <f t="shared" si="4"/>
        <v>-15.562474543150079</v>
      </c>
      <c r="P11" s="2">
        <f t="shared" si="2"/>
        <v>-15.381471772091587</v>
      </c>
      <c r="Q11" s="2">
        <f t="shared" si="5"/>
        <v>-15.428569549338178</v>
      </c>
      <c r="R11" s="2"/>
      <c r="S11" s="2">
        <f>VLOOKUP(DATE(YEAR(S$2),MONTH(S$2)+3*$A11,1),quarterly!$A:$BZ,MATCH("K_es",quarterly!$2:$2,0),FALSE)-S$4</f>
        <v>-10.949158626577805</v>
      </c>
      <c r="T11" s="2">
        <f>VLOOKUP(DATE(YEAR(T$2),MONTH(T$2)+3*$A11,1),quarterly!$A:$BZ,MATCH("K_es",quarterly!$2:$2,0),FALSE)-T$4</f>
        <v>-10.310583811452545</v>
      </c>
      <c r="U11" s="2">
        <f>VLOOKUP(DATE(YEAR(U$2),MONTH(U$2)+3*$A11,1),quarterly!$A:$BZ,MATCH("K_es",quarterly!$2:$2,0),FALSE)-U$4</f>
        <v>-6.1858904941662161</v>
      </c>
      <c r="V11" s="2">
        <f>VLOOKUP(DATE(YEAR(V$2),MONTH(V$2)+3*$A11,1),quarterly!$A:$BZ,MATCH("K_es",quarterly!$2:$2,0),FALSE)-V$4</f>
        <v>-15.869539928554389</v>
      </c>
      <c r="W11" s="2">
        <f>VLOOKUP(DATE(YEAR(W$2),MONTH(W$2)+3*$A11,1),quarterly!$A:$BZ,MATCH("K_es",quarterly!$2:$2,0),FALSE)-W$4</f>
        <v>-17.214320090962786</v>
      </c>
      <c r="X11" s="2">
        <f>VLOOKUP(DATE(YEAR(X$2),MONTH(X$2)+3*$A11,1),quarterly!$A:$BZ,MATCH("K_es",quarterly!$2:$2,0),FALSE)-X$4</f>
        <v>-18.297266241520788</v>
      </c>
      <c r="Y11" s="2">
        <f>VLOOKUP(DATE(YEAR(Y$2),MONTH(Y$2)+3*$A11,1),quarterly!$A:$BZ,MATCH("K_es",quarterly!$2:$2,0),FALSE)-Y$4</f>
        <v>-11.457679190201219</v>
      </c>
      <c r="Z11" s="2">
        <f>VLOOKUP(DATE(YEAR(Z$2),MONTH(Z$2)+3*$A11,1),quarterly!$A:$BZ,MATCH("K_es",quarterly!$2:$2,0),FALSE)-Z$4</f>
        <v>-9.0006187065510233</v>
      </c>
      <c r="AA11" s="2">
        <f>VLOOKUP(DATE(YEAR(AA$2),MONTH(AA$2)+3*$A11,1),quarterly!$A:$BZ,MATCH("K_es",quarterly!$2:$2,0),FALSE)-AA$4</f>
        <v>-19.214094055679709</v>
      </c>
      <c r="AB11" s="2">
        <f>VLOOKUP(DATE(YEAR(AB$2),MONTH(AB$2)+3*$A11,1),quarterly!$A:$BZ,MATCH("K_es",quarterly!$2:$2,0),FALSE)-AB$4</f>
        <v>-8.5965970366085571</v>
      </c>
      <c r="AC11" s="2">
        <f>VLOOKUP(DATE(YEAR(AC$2),MONTH(AC$2)+3*$A11,1),quarterly!$A:$BZ,MATCH("K_es",quarterly!$2:$2,0),FALSE)-AC$4</f>
        <v>-8.5965970366085571</v>
      </c>
      <c r="AD11" s="2">
        <f t="shared" si="3"/>
        <v>-19.214094055679709</v>
      </c>
      <c r="AE11" s="2">
        <f t="shared" si="6"/>
        <v>-6.1858904941662161</v>
      </c>
      <c r="AF11" s="2">
        <f t="shared" si="7"/>
        <v>-12.709574818227503</v>
      </c>
      <c r="AG11" s="2"/>
      <c r="AH11" s="6"/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MATCH("K_es", quarterly!$2:$2,0),FALSE) -B$4</f>
        <v>-10.839316510976445</v>
      </c>
      <c r="C12" s="2">
        <f>VLOOKUP(DATE(YEAR(C$2), MONTH(C$2)+3*$A12,1), quarterly!$A:$BZ, MATCH("K_es", quarterly!$2:$2,0),FALSE) -C$4</f>
        <v>-10.351189341651015</v>
      </c>
      <c r="D12" s="2">
        <f>VLOOKUP(DATE(YEAR(D$2), MONTH(D$2)+3*$A12,1), quarterly!$A:$BZ, MATCH("K_es", quarterly!$2:$2,0),FALSE) -D$4</f>
        <v>-4.9817161873159748</v>
      </c>
      <c r="E12" s="2">
        <f>VLOOKUP(DATE(YEAR(E$2), MONTH(E$2)+3*$A12,1), quarterly!$A:$BZ, MATCH("K_es", quarterly!$2:$2,0),FALSE) -E$4</f>
        <v>-14.917522962281268</v>
      </c>
      <c r="F12" s="2">
        <f>VLOOKUP(DATE(YEAR(F$2), MONTH(F$2)+3*$A12,1), quarterly!$A:$BZ, MATCH("K_es", quarterly!$2:$2,0),FALSE) -F$4</f>
        <v>-13.882253932068238</v>
      </c>
      <c r="G12" s="2">
        <f>VLOOKUP(DATE(YEAR(G$2), MONTH(G$2)+3*$A12,1), quarterly!$A:$BZ, MATCH("K_es", quarterly!$2:$2,0),FALSE) -G$4</f>
        <v>-16.987415494713559</v>
      </c>
      <c r="H12" s="2">
        <f>VLOOKUP(DATE(YEAR(H$2), MONTH(H$2)+3*$A12,1), quarterly!$A:$BZ, MATCH("K_es", quarterly!$2:$2,0),FALSE) -H$4</f>
        <v>-13.706348180544836</v>
      </c>
      <c r="I12" s="2">
        <f>VLOOKUP(DATE(YEAR(I$2), MONTH(I$2)+3*$A12,1), quarterly!$A:$BZ, MATCH("K_es", quarterly!$2:$2,0),FALSE) -I$4</f>
        <v>-8.7136616542083232</v>
      </c>
      <c r="J12" s="2">
        <f>VLOOKUP(DATE(YEAR(J$2), MONTH(J$2)+3*$A12,1), quarterly!$A:$BZ, MATCH("K_es", quarterly!$2:$2,0),FALSE) -J$4</f>
        <v>-19.106244745562378</v>
      </c>
      <c r="K12" s="2">
        <f>VLOOKUP(DATE(YEAR(K$2), MONTH(K$2)+3*$A12,1), quarterly!$A:$BZ, MATCH("K_es", quarterly!$2:$2,0),FALSE) -K$4</f>
        <v>-11.096500982685768</v>
      </c>
      <c r="L12" s="2">
        <f>VLOOKUP(DATE(YEAR(L$2), MONTH(L$2)+3*$A12,1), quarterly!$A:$BZ, MATCH("K_es", quarterly!$2:$2,0),FALSE) -L$4</f>
        <v>-11.096500982685768</v>
      </c>
      <c r="M12" s="2">
        <f t="shared" si="0"/>
        <v>-19.106244745562378</v>
      </c>
      <c r="N12" s="2">
        <f t="shared" si="1"/>
        <v>-4.9817161873159748</v>
      </c>
      <c r="O12" s="2">
        <f t="shared" si="4"/>
        <v>-14.058563993152053</v>
      </c>
      <c r="P12" s="2">
        <f t="shared" si="2"/>
        <v>-13.909953199885351</v>
      </c>
      <c r="Q12" s="2">
        <f t="shared" si="5"/>
        <v>-13.794301056306537</v>
      </c>
      <c r="R12" s="2"/>
      <c r="S12" s="2">
        <f>VLOOKUP(DATE(YEAR(S$2),MONTH(S$2)+3*$A12,1),quarterly!$A:$BZ,MATCH("K_es",quarterly!$2:$2,0),FALSE)-S$4</f>
        <v>-9.6824616935975953</v>
      </c>
      <c r="T12" s="2">
        <f>VLOOKUP(DATE(YEAR(T$2),MONTH(T$2)+3*$A12,1),quarterly!$A:$BZ,MATCH("K_es",quarterly!$2:$2,0),FALSE)-T$4</f>
        <v>-8.8862480121125103</v>
      </c>
      <c r="U12" s="2">
        <f>VLOOKUP(DATE(YEAR(U$2),MONTH(U$2)+3*$A12,1),quarterly!$A:$BZ,MATCH("K_es",quarterly!$2:$2,0),FALSE)-U$4</f>
        <v>-5.9481875226664158</v>
      </c>
      <c r="V12" s="2">
        <f>VLOOKUP(DATE(YEAR(V$2),MONTH(V$2)+3*$A12,1),quarterly!$A:$BZ,MATCH("K_es",quarterly!$2:$2,0),FALSE)-V$4</f>
        <v>-14.373666243485019</v>
      </c>
      <c r="W12" s="2">
        <f>VLOOKUP(DATE(YEAR(W$2),MONTH(W$2)+3*$A12,1),quarterly!$A:$BZ,MATCH("K_es",quarterly!$2:$2,0),FALSE)-W$4</f>
        <v>-15.808960740357463</v>
      </c>
      <c r="X12" s="2">
        <f>VLOOKUP(DATE(YEAR(X$2),MONTH(X$2)+3*$A12,1),quarterly!$A:$BZ,MATCH("K_es",quarterly!$2:$2,0),FALSE)-X$4</f>
        <v>-16.66286041031475</v>
      </c>
      <c r="Y12" s="2">
        <f>VLOOKUP(DATE(YEAR(Y$2),MONTH(Y$2)+3*$A12,1),quarterly!$A:$BZ,MATCH("K_es",quarterly!$2:$2,0),FALSE)-Y$4</f>
        <v>-10.174815670998328</v>
      </c>
      <c r="Z12" s="2">
        <f>VLOOKUP(DATE(YEAR(Z$2),MONTH(Z$2)+3*$A12,1),quarterly!$A:$BZ,MATCH("K_es",quarterly!$2:$2,0),FALSE)-Z$4</f>
        <v>-7.995390073260495</v>
      </c>
      <c r="AA12" s="2">
        <f>VLOOKUP(DATE(YEAR(AA$2),MONTH(AA$2)+3*$A12,1),quarterly!$A:$BZ,MATCH("K_es",quarterly!$2:$2,0),FALSE)-AA$4</f>
        <v>-16.973356723894995</v>
      </c>
      <c r="AB12" s="2">
        <f>VLOOKUP(DATE(YEAR(AB$2),MONTH(AB$2)+3*$A12,1),quarterly!$A:$BZ,MATCH("K_es",quarterly!$2:$2,0),FALSE)-AB$4</f>
        <v>-7.3857603124078537</v>
      </c>
      <c r="AC12" s="2">
        <f>VLOOKUP(DATE(YEAR(AC$2),MONTH(AC$2)+3*$A12,1),quarterly!$A:$BZ,MATCH("K_es",quarterly!$2:$2,0),FALSE)-AC$4</f>
        <v>-7.3857603124078537</v>
      </c>
      <c r="AD12" s="2">
        <f t="shared" si="3"/>
        <v>-16.973356723894995</v>
      </c>
      <c r="AE12" s="2">
        <f t="shared" si="6"/>
        <v>-5.9481875226664158</v>
      </c>
      <c r="AF12" s="2">
        <f t="shared" si="7"/>
        <v>-11.389170740309542</v>
      </c>
      <c r="AG12" s="2"/>
      <c r="AH12" s="6"/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MATCH("K_es", quarterly!$2:$2,0),FALSE) -B$4</f>
        <v>-9.3842186750263252</v>
      </c>
      <c r="C13" s="2">
        <f>VLOOKUP(DATE(YEAR(C$2), MONTH(C$2)+3*$A13,1), quarterly!$A:$BZ, MATCH("K_es", quarterly!$2:$2,0),FALSE) -C$4</f>
        <v>-9.1875756434222566</v>
      </c>
      <c r="D13" s="2">
        <f>VLOOKUP(DATE(YEAR(D$2), MONTH(D$2)+3*$A13,1), quarterly!$A:$BZ, MATCH("K_es", quarterly!$2:$2,0),FALSE) -D$4</f>
        <v>-4.5235840207883413</v>
      </c>
      <c r="E13" s="2">
        <f>VLOOKUP(DATE(YEAR(E$2), MONTH(E$2)+3*$A13,1), quarterly!$A:$BZ, MATCH("K_es", quarterly!$2:$2,0),FALSE) -E$4</f>
        <v>-13.345973942079354</v>
      </c>
      <c r="F13" s="2">
        <f>VLOOKUP(DATE(YEAR(F$2), MONTH(F$2)+3*$A13,1), quarterly!$A:$BZ, MATCH("K_es", quarterly!$2:$2,0),FALSE) -F$4</f>
        <v>-12.729917595814882</v>
      </c>
      <c r="G13" s="2">
        <f>VLOOKUP(DATE(YEAR(G$2), MONTH(G$2)+3*$A13,1), quarterly!$A:$BZ, MATCH("K_es", quarterly!$2:$2,0),FALSE) -G$4</f>
        <v>-15.345006648545535</v>
      </c>
      <c r="H13" s="2">
        <f>VLOOKUP(DATE(YEAR(H$2), MONTH(H$2)+3*$A13,1), quarterly!$A:$BZ, MATCH("K_es", quarterly!$2:$2,0),FALSE) -H$4</f>
        <v>-11.779762494650214</v>
      </c>
      <c r="I13" s="2">
        <f>VLOOKUP(DATE(YEAR(I$2), MONTH(I$2)+3*$A13,1), quarterly!$A:$BZ, MATCH("K_es", quarterly!$2:$2,0),FALSE) -I$4</f>
        <v>-7.6939463157508214</v>
      </c>
      <c r="J13" s="2">
        <f>VLOOKUP(DATE(YEAR(J$2), MONTH(J$2)+3*$A13,1), quarterly!$A:$BZ, MATCH("K_es", quarterly!$2:$2,0),FALSE) -J$4</f>
        <v>-17.015958957393877</v>
      </c>
      <c r="K13" s="2">
        <f>VLOOKUP(DATE(YEAR(K$2), MONTH(K$2)+3*$A13,1), quarterly!$A:$BZ, MATCH("K_es", quarterly!$2:$2,0),FALSE) -K$4</f>
        <v>-9.9148167804474383</v>
      </c>
      <c r="L13" s="2">
        <f>VLOOKUP(DATE(YEAR(L$2), MONTH(L$2)+3*$A13,1), quarterly!$A:$BZ, MATCH("K_es", quarterly!$2:$2,0),FALSE) -L$4</f>
        <v>-9.9148167804474383</v>
      </c>
      <c r="M13" s="2">
        <f t="shared" si="0"/>
        <v>-17.015958957393877</v>
      </c>
      <c r="N13" s="2">
        <f t="shared" si="1"/>
        <v>-4.5235840207883413</v>
      </c>
      <c r="O13" s="2">
        <f t="shared" si="4"/>
        <v>-12.546483247811732</v>
      </c>
      <c r="P13" s="2">
        <f t="shared" si="2"/>
        <v>-12.354952636572349</v>
      </c>
      <c r="Q13" s="2">
        <f t="shared" si="5"/>
        <v>-12.254840045232548</v>
      </c>
      <c r="R13" s="2"/>
      <c r="S13" s="2">
        <f>VLOOKUP(DATE(YEAR(S$2),MONTH(S$2)+3*$A13,1),quarterly!$A:$BZ,MATCH("K_es",quarterly!$2:$2,0),FALSE)-S$4</f>
        <v>-8.4526124037162234</v>
      </c>
      <c r="T13" s="2">
        <f>VLOOKUP(DATE(YEAR(T$2),MONTH(T$2)+3*$A13,1),quarterly!$A:$BZ,MATCH("K_es",quarterly!$2:$2,0),FALSE)-T$4</f>
        <v>-7.7568853678387626</v>
      </c>
      <c r="U13" s="2">
        <f>VLOOKUP(DATE(YEAR(U$2),MONTH(U$2)+3*$A13,1),quarterly!$A:$BZ,MATCH("K_es",quarterly!$2:$2,0),FALSE)-U$4</f>
        <v>-5.5386960084394374</v>
      </c>
      <c r="V13" s="2">
        <f>VLOOKUP(DATE(YEAR(V$2),MONTH(V$2)+3*$A13,1),quarterly!$A:$BZ,MATCH("K_es",quarterly!$2:$2,0),FALSE)-V$4</f>
        <v>-12.765047984771073</v>
      </c>
      <c r="W13" s="2">
        <f>VLOOKUP(DATE(YEAR(W$2),MONTH(W$2)+3*$A13,1),quarterly!$A:$BZ,MATCH("K_es",quarterly!$2:$2,0),FALSE)-W$4</f>
        <v>-14.177210646090913</v>
      </c>
      <c r="X13" s="2">
        <f>VLOOKUP(DATE(YEAR(X$2),MONTH(X$2)+3*$A13,1),quarterly!$A:$BZ,MATCH("K_es",quarterly!$2:$2,0),FALSE)-X$4</f>
        <v>-14.709255877748404</v>
      </c>
      <c r="Y13" s="2">
        <f>VLOOKUP(DATE(YEAR(Y$2),MONTH(Y$2)+3*$A13,1),quarterly!$A:$BZ,MATCH("K_es",quarterly!$2:$2,0),FALSE)-Y$4</f>
        <v>-8.8930899267903101</v>
      </c>
      <c r="Z13" s="2">
        <f>VLOOKUP(DATE(YEAR(Z$2),MONTH(Z$2)+3*$A13,1),quarterly!$A:$BZ,MATCH("K_es",quarterly!$2:$2,0),FALSE)-Z$4</f>
        <v>-7.0094771752717406</v>
      </c>
      <c r="AA13" s="2">
        <f>VLOOKUP(DATE(YEAR(AA$2),MONTH(AA$2)+3*$A13,1),quarterly!$A:$BZ,MATCH("K_es",quarterly!$2:$2,0),FALSE)-AA$4</f>
        <v>-14.723702834479354</v>
      </c>
      <c r="AB13" s="2">
        <f>VLOOKUP(DATE(YEAR(AB$2),MONTH(AB$2)+3*$A13,1),quarterly!$A:$BZ,MATCH("K_es",quarterly!$2:$2,0),FALSE)-AB$4</f>
        <v>-6.1496459025729564</v>
      </c>
      <c r="AC13" s="2">
        <f>VLOOKUP(DATE(YEAR(AC$2),MONTH(AC$2)+3*$A13,1),quarterly!$A:$BZ,MATCH("K_es",quarterly!$2:$2,0),FALSE)-AC$4</f>
        <v>-6.1496459025729564</v>
      </c>
      <c r="AD13" s="2">
        <f t="shared" si="3"/>
        <v>-14.723702834479354</v>
      </c>
      <c r="AE13" s="2">
        <f t="shared" si="6"/>
        <v>-5.5386960084394374</v>
      </c>
      <c r="AF13" s="2">
        <f t="shared" si="7"/>
        <v>-10.017562412771918</v>
      </c>
      <c r="AG13" s="2"/>
      <c r="AH13" s="6"/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MATCH("K_es", quarterly!$2:$2,0),FALSE) -B$4</f>
        <v>-8.0086661355140976</v>
      </c>
      <c r="C14" s="2">
        <f>VLOOKUP(DATE(YEAR(C$2), MONTH(C$2)+3*$A14,1), quarterly!$A:$BZ, MATCH("K_es", quarterly!$2:$2,0),FALSE) -C$4</f>
        <v>-7.8159293841668713</v>
      </c>
      <c r="D14" s="2">
        <f>VLOOKUP(DATE(YEAR(D$2), MONTH(D$2)+3*$A14,1), quarterly!$A:$BZ, MATCH("K_es", quarterly!$2:$2,0),FALSE) -D$4</f>
        <v>-4.2527244662012009</v>
      </c>
      <c r="E14" s="2">
        <f>VLOOKUP(DATE(YEAR(E$2), MONTH(E$2)+3*$A14,1), quarterly!$A:$BZ, MATCH("K_es", quarterly!$2:$2,0),FALSE) -E$4</f>
        <v>-11.714414795845585</v>
      </c>
      <c r="F14" s="2">
        <f>VLOOKUP(DATE(YEAR(F$2), MONTH(F$2)+3*$A14,1), quarterly!$A:$BZ, MATCH("K_es", quarterly!$2:$2,0),FALSE) -F$4</f>
        <v>-11.48671655645694</v>
      </c>
      <c r="G14" s="2">
        <f>VLOOKUP(DATE(YEAR(G$2), MONTH(G$2)+3*$A14,1), quarterly!$A:$BZ, MATCH("K_es", quarterly!$2:$2,0),FALSE) -G$4</f>
        <v>-13.710600817339497</v>
      </c>
      <c r="H14" s="2">
        <f>VLOOKUP(DATE(YEAR(H$2), MONTH(H$2)+3*$A14,1), quarterly!$A:$BZ, MATCH("K_es", quarterly!$2:$2,0),FALSE) -H$4</f>
        <v>-9.8530624826576343</v>
      </c>
      <c r="I14" s="2">
        <f>VLOOKUP(DATE(YEAR(I$2), MONTH(I$2)+3*$A14,1), quarterly!$A:$BZ, MATCH("K_es", quarterly!$2:$2,0),FALSE) -I$4</f>
        <v>-6.6887176824602932</v>
      </c>
      <c r="J14" s="2">
        <f>VLOOKUP(DATE(YEAR(J$2), MONTH(J$2)+3*$A14,1), quarterly!$A:$BZ, MATCH("K_es", quarterly!$2:$2,0),FALSE) -J$4</f>
        <v>-14.864796798754583</v>
      </c>
      <c r="K14" s="2">
        <f>VLOOKUP(DATE(YEAR(K$2), MONTH(K$2)+3*$A14,1), quarterly!$A:$BZ, MATCH("K_es", quarterly!$2:$2,0),FALSE) -K$4</f>
        <v>-8.7477088428506704</v>
      </c>
      <c r="L14" s="2">
        <f>VLOOKUP(DATE(YEAR(L$2), MONTH(L$2)+3*$A14,1), quarterly!$A:$BZ, MATCH("K_es", quarterly!$2:$2,0),FALSE) -L$4</f>
        <v>-8.7477088428506704</v>
      </c>
      <c r="M14" s="2">
        <f t="shared" si="0"/>
        <v>-14.864796798754583</v>
      </c>
      <c r="N14" s="2">
        <f t="shared" si="1"/>
        <v>-4.2527244662012009</v>
      </c>
      <c r="O14" s="2">
        <f t="shared" si="4"/>
        <v>-11.009431139480743</v>
      </c>
      <c r="P14" s="2">
        <f t="shared" si="2"/>
        <v>-10.776757240607438</v>
      </c>
      <c r="Q14" s="2">
        <f t="shared" si="5"/>
        <v>-10.669889519557287</v>
      </c>
      <c r="R14" s="2"/>
      <c r="S14" s="2">
        <f>VLOOKUP(DATE(YEAR(S$2),MONTH(S$2)+3*$A14,1),quarterly!$A:$BZ,MATCH("K_es",quarterly!$2:$2,0),FALSE)-S$4</f>
        <v>-7.2224570367981826</v>
      </c>
      <c r="T14" s="2">
        <f>VLOOKUP(DATE(YEAR(T$2),MONTH(T$2)+3*$A14,1),quarterly!$A:$BZ,MATCH("K_es",quarterly!$2:$2,0),FALSE)-T$4</f>
        <v>-6.6709248778904353</v>
      </c>
      <c r="U14" s="2">
        <f>VLOOKUP(DATE(YEAR(U$2),MONTH(U$2)+3*$A14,1),quarterly!$A:$BZ,MATCH("K_es",quarterly!$2:$2,0),FALSE)-U$4</f>
        <v>-4.9482734993281667</v>
      </c>
      <c r="V14" s="2">
        <f>VLOOKUP(DATE(YEAR(V$2),MONTH(V$2)+3*$A14,1),quarterly!$A:$BZ,MATCH("K_es",quarterly!$2:$2,0),FALSE)-V$4</f>
        <v>-11.093023980317383</v>
      </c>
      <c r="W14" s="2">
        <f>VLOOKUP(DATE(YEAR(W$2),MONTH(W$2)+3*$A14,1),quarterly!$A:$BZ,MATCH("K_es",quarterly!$2:$2,0),FALSE)-W$4</f>
        <v>-12.350402408936304</v>
      </c>
      <c r="X14" s="2">
        <f>VLOOKUP(DATE(YEAR(X$2),MONTH(X$2)+3*$A14,1),quarterly!$A:$BZ,MATCH("K_es",quarterly!$2:$2,0),FALSE)-X$4</f>
        <v>-12.730028945864802</v>
      </c>
      <c r="Y14" s="2">
        <f>VLOOKUP(DATE(YEAR(Y$2),MONTH(Y$2)+3*$A14,1),quarterly!$A:$BZ,MATCH("K_es",quarterly!$2:$2,0),FALSE)-Y$4</f>
        <v>-7.6336039553223713</v>
      </c>
      <c r="Z14" s="2">
        <f>VLOOKUP(DATE(YEAR(Z$2),MONTH(Z$2)+3*$A14,1),quarterly!$A:$BZ,MATCH("K_es",quarterly!$2:$2,0),FALSE)-Z$4</f>
        <v>-6.014854632984509</v>
      </c>
      <c r="AA14" s="2">
        <f>VLOOKUP(DATE(YEAR(AA$2),MONTH(AA$2)+3*$A14,1),quarterly!$A:$BZ,MATCH("K_es",quarterly!$2:$2,0),FALSE)-AA$4</f>
        <v>-12.706338312154344</v>
      </c>
      <c r="AB14" s="2">
        <f>VLOOKUP(DATE(YEAR(AB$2),MONTH(AB$2)+3*$A14,1),quarterly!$A:$BZ,MATCH("K_es",quarterly!$2:$2,0),FALSE)-AB$4</f>
        <v>-4.9517703972703657</v>
      </c>
      <c r="AC14" s="2">
        <f>VLOOKUP(DATE(YEAR(AC$2),MONTH(AC$2)+3*$A14,1),quarterly!$A:$BZ,MATCH("K_es",quarterly!$2:$2,0),FALSE)-AC$4</f>
        <v>-4.9517703972703657</v>
      </c>
      <c r="AD14" s="2">
        <f>MIN(S14:AA14)</f>
        <v>-12.730028945864802</v>
      </c>
      <c r="AE14" s="2">
        <f t="shared" si="6"/>
        <v>-4.9482734993281667</v>
      </c>
      <c r="AF14" s="2">
        <f t="shared" si="7"/>
        <v>-8.6321678046866861</v>
      </c>
      <c r="AG14" s="2"/>
      <c r="AH14" s="6"/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MATCH("K_es", quarterly!$2:$2,0),FALSE) -B$4</f>
        <v>-6.6345167698390668</v>
      </c>
      <c r="C15" s="2">
        <f>VLOOKUP(DATE(YEAR(C$2), MONTH(C$2)+3*$A15,1), quarterly!$A:$BZ, MATCH("K_es", quarterly!$2:$2,0),FALSE) -C$4</f>
        <v>-6.3915935848268361</v>
      </c>
      <c r="D15" s="2">
        <f>VLOOKUP(DATE(YEAR(D$2), MONTH(D$2)+3*$A15,1), quarterly!$A:$BZ, MATCH("K_es", quarterly!$2:$2,0),FALSE) -D$4</f>
        <v>-4.0150214947014007</v>
      </c>
      <c r="E15" s="2">
        <f>VLOOKUP(DATE(YEAR(E$2), MONTH(E$2)+3*$A15,1), quarterly!$A:$BZ, MATCH("K_es", quarterly!$2:$2,0),FALSE) -E$4</f>
        <v>-9.9935167822364264</v>
      </c>
      <c r="F15" s="2">
        <f>VLOOKUP(DATE(YEAR(F$2), MONTH(F$2)+3*$A15,1), quarterly!$A:$BZ, MATCH("K_es", quarterly!$2:$2,0),FALSE) -F$4</f>
        <v>-10.100021838641339</v>
      </c>
      <c r="G15" s="2">
        <f>VLOOKUP(DATE(YEAR(G$2), MONTH(G$2)+3*$A15,1), quarterly!$A:$BZ, MATCH("K_es", quarterly!$2:$2,0),FALSE) -G$4</f>
        <v>-11.756996284773152</v>
      </c>
      <c r="H15" s="2">
        <f>VLOOKUP(DATE(YEAR(H$2), MONTH(H$2)+3*$A15,1), quarterly!$A:$BZ, MATCH("K_es", quarterly!$2:$2,0),FALSE) -H$4</f>
        <v>-8.0945117212701234</v>
      </c>
      <c r="I15" s="2">
        <f>VLOOKUP(DATE(YEAR(I$2), MONTH(I$2)+3*$A15,1), quarterly!$A:$BZ, MATCH("K_es", quarterly!$2:$2,0),FALSE) -I$4</f>
        <v>-5.7028047844715388</v>
      </c>
      <c r="J15" s="2">
        <f>VLOOKUP(DATE(YEAR(J$2), MONTH(J$2)+3*$A15,1), quarterly!$A:$BZ, MATCH("K_es", quarterly!$2:$2,0),FALSE) -J$4</f>
        <v>-12.624059466969868</v>
      </c>
      <c r="K15" s="2">
        <f>VLOOKUP(DATE(YEAR(K$2), MONTH(K$2)+3*$A15,1), quarterly!$A:$BZ, MATCH("K_es", quarterly!$2:$2,0),FALSE) -K$4</f>
        <v>-7.3927115349105179</v>
      </c>
      <c r="L15" s="2">
        <f>VLOOKUP(DATE(YEAR(L$2), MONTH(L$2)+3*$A15,1), quarterly!$A:$BZ, MATCH("K_es", quarterly!$2:$2,0),FALSE) -L$4</f>
        <v>-7.3927115349105179</v>
      </c>
      <c r="M15" s="2">
        <f>MIN(B15:J15)</f>
        <v>-12.624059466969868</v>
      </c>
      <c r="N15" s="2">
        <f t="shared" si="1"/>
        <v>-4.0150214947014007</v>
      </c>
      <c r="O15" s="2">
        <f t="shared" si="4"/>
        <v>-9.3806603447532808</v>
      </c>
      <c r="P15" s="2">
        <f>AVERAGE(I15:J15)</f>
        <v>-9.1634321257207034</v>
      </c>
      <c r="Q15" s="2">
        <f t="shared" si="5"/>
        <v>-9.0972667799557314</v>
      </c>
      <c r="R15" s="2"/>
      <c r="S15" s="2">
        <f>VLOOKUP(DATE(YEAR(S$2),MONTH(S$2)+3*$A15,1),quarterly!$A:$BZ,MATCH("K_es",quarterly!$2:$2,0),FALSE)-S$4</f>
        <v>-6.6338435409905543</v>
      </c>
      <c r="T15" s="2">
        <f>VLOOKUP(DATE(YEAR(T$2),MONTH(T$2)+3*$A15,1),quarterly!$A:$BZ,MATCH("K_es",quarterly!$2:$2,0),FALSE)-T$4</f>
        <v>-5.5992829665554495</v>
      </c>
      <c r="U15" s="2">
        <f>VLOOKUP(DATE(YEAR(U$2),MONTH(U$2)+3*$A15,1),quarterly!$A:$BZ,MATCH("K_es",quarterly!$2:$2,0),FALSE)-U$4</f>
        <v>-4.258352134489769</v>
      </c>
      <c r="V15" s="2">
        <f>VLOOKUP(DATE(YEAR(V$2),MONTH(V$2)+3*$A15,1),quarterly!$A:$BZ,MATCH("K_es",quarterly!$2:$2,0),FALSE)-V$4</f>
        <v>-9.369903956018149</v>
      </c>
      <c r="W15" s="2">
        <f>VLOOKUP(DATE(YEAR(W$2),MONTH(W$2)+3*$A15,1),quarterly!$A:$BZ,MATCH("K_es",quarterly!$2:$2,0),FALSE)-W$4</f>
        <v>-10.387693828092893</v>
      </c>
      <c r="X15" s="2">
        <f>VLOOKUP(DATE(YEAR(X$2),MONTH(X$2)+3*$A15,1),quarterly!$A:$BZ,MATCH("K_es",quarterly!$2:$2,0),FALSE)-X$4</f>
        <v>-10.676947315844671</v>
      </c>
      <c r="Y15" s="2">
        <f>VLOOKUP(DATE(YEAR(Y$2),MONTH(Y$2)+3*$A15,1),quarterly!$A:$BZ,MATCH("K_es",quarterly!$2:$2,0),FALSE)-Y$4</f>
        <v>-6.3050749091866578</v>
      </c>
      <c r="Z15" s="2">
        <f>VLOOKUP(DATE(YEAR(Z$2),MONTH(Z$2)+3*$A15,1),quarterly!$A:$BZ,MATCH("K_es",quarterly!$2:$2,0),FALSE)-Z$4</f>
        <v>-4.9357818496468724</v>
      </c>
      <c r="AA15" s="2">
        <f>VLOOKUP(DATE(YEAR(AA$2),MONTH(AA$2)+3*$A15,1),quarterly!$A:$BZ,MATCH("K_es",quarterly!$2:$2,0),FALSE)-AA$4</f>
        <v>-10.588880612955734</v>
      </c>
      <c r="AB15" s="2">
        <f>VLOOKUP(DATE(YEAR(AB$2),MONTH(AB$2)+3*$A15,1),quarterly!$A:$BZ,MATCH("K_es",quarterly!$2:$2,0),FALSE)-AB$4</f>
        <v>-3.7687147249022814</v>
      </c>
      <c r="AC15" s="2">
        <f>VLOOKUP(DATE(YEAR(AC$2),MONTH(AC$2)+3*$A15,1),quarterly!$A:$BZ,MATCH("K_es",quarterly!$2:$2,0),FALSE)-AC$4</f>
        <v>-3.7687147249022814</v>
      </c>
      <c r="AD15" s="2">
        <f t="shared" si="3"/>
        <v>-10.676947315844671</v>
      </c>
      <c r="AE15" s="2">
        <f>MAX(S15:AA15)</f>
        <v>-4.258352134489769</v>
      </c>
      <c r="AF15" s="2">
        <f t="shared" si="7"/>
        <v>-7.2524475838683031</v>
      </c>
      <c r="AG15" s="2"/>
      <c r="AH15" s="6"/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MATCH("K_es", quarterly!$2:$2,0),FALSE) -B$4</f>
        <v>-5.3678198368588568</v>
      </c>
      <c r="C16" s="2">
        <f>VLOOKUP(DATE(YEAR(C$2), MONTH(C$2)+3*$A16,1), quarterly!$A:$BZ, MATCH("K_es", quarterly!$2:$2,0),FALSE) -C$4</f>
        <v>-5.2622309405530885</v>
      </c>
      <c r="D16" s="2">
        <f>VLOOKUP(DATE(YEAR(D$2), MONTH(D$2)+3*$A16,1), quarterly!$A:$BZ, MATCH("K_es", quarterly!$2:$2,0),FALSE) -D$4</f>
        <v>-3.6055299804744223</v>
      </c>
      <c r="E16" s="2">
        <f>VLOOKUP(DATE(YEAR(E$2), MONTH(E$2)+3*$A16,1), quarterly!$A:$BZ, MATCH("K_es", quarterly!$2:$2,0),FALSE) -E$4</f>
        <v>-8.4976430971670567</v>
      </c>
      <c r="F16" s="2">
        <f>VLOOKUP(DATE(YEAR(F$2), MONTH(F$2)+3*$A16,1), quarterly!$A:$BZ, MATCH("K_es", quarterly!$2:$2,0),FALSE) -F$4</f>
        <v>-8.7084452486509178</v>
      </c>
      <c r="G16" s="2">
        <f>VLOOKUP(DATE(YEAR(G$2), MONTH(G$2)+3*$A16,1), quarterly!$A:$BZ, MATCH("K_es", quarterly!$2:$2,0),FALSE) -G$4</f>
        <v>-9.7777693528895497</v>
      </c>
      <c r="H16" s="2">
        <f>VLOOKUP(DATE(YEAR(H$2), MONTH(H$2)+3*$A16,1), quarterly!$A:$BZ, MATCH("K_es", quarterly!$2:$2,0),FALSE) -H$4</f>
        <v>-6.425115647497762</v>
      </c>
      <c r="I16" s="2">
        <f>VLOOKUP(DATE(YEAR(I$2), MONTH(I$2)+3*$A16,1), quarterly!$A:$BZ, MATCH("K_es", quarterly!$2:$2,0),FALSE) -I$4</f>
        <v>-4.7081822421843071</v>
      </c>
      <c r="J16" s="2">
        <f>VLOOKUP(DATE(YEAR(J$2), MONTH(J$2)+3*$A16,1), quarterly!$A:$BZ, MATCH("K_es", quarterly!$2:$2,0),FALSE) -J$4</f>
        <v>-10.374405577554228</v>
      </c>
      <c r="K16" s="2">
        <f>VLOOKUP(DATE(YEAR(K$2), MONTH(K$2)+3*$A16,1), quarterly!$A:$BZ, MATCH("K_es", quarterly!$2:$2,0),FALSE) -K$4</f>
        <v>-6.0955576018005786</v>
      </c>
      <c r="L16" s="2">
        <f>VLOOKUP(DATE(YEAR(L$2), MONTH(L$2)+3*$A16,1), quarterly!$A:$BZ, MATCH("K_es", quarterly!$2:$2,0),FALSE) -L$4</f>
        <v>-6.0955576018005786</v>
      </c>
      <c r="M16" s="2">
        <f t="shared" si="0"/>
        <v>-10.374405577554228</v>
      </c>
      <c r="N16" s="2">
        <f t="shared" si="1"/>
        <v>-3.6055299804744223</v>
      </c>
      <c r="O16" s="2">
        <f t="shared" si="4"/>
        <v>-7.7981598239634859</v>
      </c>
      <c r="P16" s="2">
        <f t="shared" ref="P16:P45" si="8">AVERAGE(I16:J16)</f>
        <v>-7.5412939098692675</v>
      </c>
      <c r="Q16" s="2">
        <f t="shared" si="5"/>
        <v>-7.5667804480743399</v>
      </c>
      <c r="R16" s="2"/>
      <c r="S16" s="2">
        <f>VLOOKUP(DATE(YEAR(S$2),MONTH(S$2)+3*$A16,1),quarterly!$A:$BZ,MATCH("K_es",quarterly!$2:$2,0),FALSE)-S$4</f>
        <v>-5.5904366022164069</v>
      </c>
      <c r="T16" s="2">
        <f>VLOOKUP(DATE(YEAR(T$2),MONTH(T$2)+3*$A16,1),quarterly!$A:$BZ,MATCH("K_es",quarterly!$2:$2,0),FALSE)-T$4</f>
        <v>-4.5670346746823753</v>
      </c>
      <c r="U16" s="2">
        <f>VLOOKUP(DATE(YEAR(U$2),MONTH(U$2)+3*$A16,1),quarterly!$A:$BZ,MATCH("K_es",quarterly!$2:$2,0),FALSE)-U$4</f>
        <v>-3.4750756713124531</v>
      </c>
      <c r="V16" s="2">
        <f>VLOOKUP(DATE(YEAR(V$2),MONTH(V$2)+3*$A16,1),quarterly!$A:$BZ,MATCH("K_es",quarterly!$2:$2,0),FALSE)-V$4</f>
        <v>-7.6404961770610953</v>
      </c>
      <c r="W16" s="2">
        <f>VLOOKUP(DATE(YEAR(W$2),MONTH(W$2)+3*$A16,1),quarterly!$A:$BZ,MATCH("K_es",quarterly!$2:$2,0),FALSE)-W$4</f>
        <v>-8.5058748423118686</v>
      </c>
      <c r="X16" s="2">
        <f>VLOOKUP(DATE(YEAR(X$2),MONTH(X$2)+3*$A16,1),quarterly!$A:$BZ,MATCH("K_es",quarterly!$2:$2,0),FALSE)-X$4</f>
        <v>-8.5640960522499654</v>
      </c>
      <c r="Y16" s="2">
        <f>VLOOKUP(DATE(YEAR(Y$2),MONTH(Y$2)+3*$A16,1),quarterly!$A:$BZ,MATCH("K_es",quarterly!$2:$2,0),FALSE)-Y$4</f>
        <v>-5.032563542703457</v>
      </c>
      <c r="Z16" s="2">
        <f>VLOOKUP(DATE(YEAR(Z$2),MONTH(Z$2)+3*$A16,1),quarterly!$A:$BZ,MATCH("K_es",quarterly!$2:$2,0),FALSE)-Z$4</f>
        <v>-3.8315004079795756</v>
      </c>
      <c r="AA16" s="2">
        <f>VLOOKUP(DATE(YEAR(AA$2),MONTH(AA$2)+3*$A16,1),quarterly!$A:$BZ,MATCH("K_es",quarterly!$2:$2,0),FALSE)-AA$4</f>
        <v>-8.3695727930430053</v>
      </c>
      <c r="AB16" s="2">
        <f>VLOOKUP(DATE(YEAR(AB$2),MONTH(AB$2)+3*$A16,1),quarterly!$A:$BZ,MATCH("K_es",quarterly!$2:$2,0),FALSE)-AB$4</f>
        <v>-2.5500459957726775</v>
      </c>
      <c r="AC16" s="2">
        <f>VLOOKUP(DATE(YEAR(AC$2),MONTH(AC$2)+3*$A16,1),quarterly!$A:$BZ,MATCH("K_es",quarterly!$2:$2,0),FALSE)-AC$4</f>
        <v>-2.5500459957726775</v>
      </c>
      <c r="AD16" s="2">
        <f t="shared" si="3"/>
        <v>-8.5640960522499654</v>
      </c>
      <c r="AE16" s="2">
        <f t="shared" si="6"/>
        <v>-3.4750756713124531</v>
      </c>
      <c r="AF16" s="2">
        <f t="shared" si="7"/>
        <v>-5.8126696759332876</v>
      </c>
      <c r="AG16" s="2"/>
      <c r="AH16" s="6"/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MATCH("K_es", quarterly!$2:$2,0),FALSE) -B$4</f>
        <v>-4.1379705469774848</v>
      </c>
      <c r="C17" s="2">
        <f>VLOOKUP(DATE(YEAR(C$2), MONTH(C$2)+3*$A17,1), quarterly!$A:$BZ, MATCH("K_es", quarterly!$2:$2,0),FALSE) -C$4</f>
        <v>-4.1762704506047612</v>
      </c>
      <c r="D17" s="2">
        <f>VLOOKUP(DATE(YEAR(D$2), MONTH(D$2)+3*$A17,1), quarterly!$A:$BZ, MATCH("K_es", quarterly!$2:$2,0),FALSE) -D$4</f>
        <v>-3.0151074713631516</v>
      </c>
      <c r="E17" s="2">
        <f>VLOOKUP(DATE(YEAR(E$2), MONTH(E$2)+3*$A17,1), quarterly!$A:$BZ, MATCH("K_es", quarterly!$2:$2,0),FALSE) -E$4</f>
        <v>-6.8890248384531105</v>
      </c>
      <c r="F17" s="2">
        <f>VLOOKUP(DATE(YEAR(F$2), MONTH(F$2)+3*$A17,1), quarterly!$A:$BZ, MATCH("K_es", quarterly!$2:$2,0),FALSE) -F$4</f>
        <v>-7.3030858980455946</v>
      </c>
      <c r="G17" s="2">
        <f>VLOOKUP(DATE(YEAR(G$2), MONTH(G$2)+3*$A17,1), quarterly!$A:$BZ, MATCH("K_es", quarterly!$2:$2,0),FALSE) -G$4</f>
        <v>-7.7246877228694188</v>
      </c>
      <c r="H17" s="2">
        <f>VLOOKUP(DATE(YEAR(H$2), MONTH(H$2)+3*$A17,1), quarterly!$A:$BZ, MATCH("K_es", quarterly!$2:$2,0),FALSE) -H$4</f>
        <v>-5.1422521282948708</v>
      </c>
      <c r="I17" s="2">
        <f>VLOOKUP(DATE(YEAR(I$2), MONTH(I$2)+3*$A17,1), quarterly!$A:$BZ, MATCH("K_es", quarterly!$2:$2,0),FALSE) -I$4</f>
        <v>-3.6291094588466706</v>
      </c>
      <c r="J17" s="2">
        <f>VLOOKUP(DATE(YEAR(J$2), MONTH(J$2)+3*$A17,1), quarterly!$A:$BZ, MATCH("K_es", quarterly!$2:$2,0),FALSE) -J$4</f>
        <v>-8.3570410552292174</v>
      </c>
      <c r="K17" s="2">
        <f>VLOOKUP(DATE(YEAR(K$2), MONTH(K$2)+3*$A17,1), quarterly!$A:$BZ, MATCH("K_es", quarterly!$2:$2,0),FALSE) -K$4</f>
        <v>-4.8278823117062757</v>
      </c>
      <c r="L17" s="2">
        <f>VLOOKUP(DATE(YEAR(L$2), MONTH(L$2)+3*$A17,1), quarterly!$A:$BZ, MATCH("K_es", quarterly!$2:$2,0),FALSE) -L$4</f>
        <v>-4.8278823117062757</v>
      </c>
      <c r="M17" s="2">
        <f t="shared" si="0"/>
        <v>-8.3570410552292174</v>
      </c>
      <c r="N17" s="2">
        <f t="shared" si="1"/>
        <v>-3.0151074713631516</v>
      </c>
      <c r="O17" s="2">
        <f t="shared" si="4"/>
        <v>-6.2675833447778801</v>
      </c>
      <c r="P17" s="2">
        <f t="shared" si="8"/>
        <v>-5.993075257037944</v>
      </c>
      <c r="Q17" s="2">
        <f t="shared" si="5"/>
        <v>-6.2226690131702327</v>
      </c>
      <c r="R17" s="2"/>
      <c r="S17" s="2">
        <f>VLOOKUP(DATE(YEAR(S$2),MONTH(S$2)+3*$A17,1),quarterly!$A:$BZ,MATCH("K_es",quarterly!$2:$2,0),FALSE)-S$4</f>
        <v>-4.3146418567387386</v>
      </c>
      <c r="T17" s="2">
        <f>VLOOKUP(DATE(YEAR(T$2),MONTH(T$2)+3*$A17,1),quarterly!$A:$BZ,MATCH("K_es",quarterly!$2:$2,0),FALSE)-T$4</f>
        <v>-3.5024344250361921</v>
      </c>
      <c r="U17" s="2">
        <f>VLOOKUP(DATE(YEAR(U$2),MONTH(U$2)+3*$A17,1),quarterly!$A:$BZ,MATCH("K_es",quarterly!$2:$2,0),FALSE)-U$4</f>
        <v>-2.7475950269422924</v>
      </c>
      <c r="V17" s="2">
        <f>VLOOKUP(DATE(YEAR(V$2),MONTH(V$2)+3*$A17,1),quarterly!$A:$BZ,MATCH("K_es",quarterly!$2:$2,0),FALSE)-V$4</f>
        <v>-5.8760231463179622</v>
      </c>
      <c r="W17" s="2">
        <f>VLOOKUP(DATE(YEAR(W$2),MONTH(W$2)+3*$A17,1),quarterly!$A:$BZ,MATCH("K_es",quarterly!$2:$2,0),FALSE)-W$4</f>
        <v>-6.6203044278839513</v>
      </c>
      <c r="X17" s="2">
        <f>VLOOKUP(DATE(YEAR(X$2),MONTH(X$2)+3*$A17,1),quarterly!$A:$BZ,MATCH("K_es",quarterly!$2:$2,0),FALSE)-X$4</f>
        <v>-6.6375103663553432</v>
      </c>
      <c r="Y17" s="2">
        <f>VLOOKUP(DATE(YEAR(Y$2),MONTH(Y$2)+3*$A17,1),quarterly!$A:$BZ,MATCH("K_es",quarterly!$2:$2,0),FALSE)-Y$4</f>
        <v>-3.7140237639361828</v>
      </c>
      <c r="Z17" s="2">
        <f>VLOOKUP(DATE(YEAR(Z$2),MONTH(Z$2)+3*$A17,1),quarterly!$A:$BZ,MATCH("K_es",quarterly!$2:$2,0),FALSE)-Z$4</f>
        <v>-2.8955249969012016</v>
      </c>
      <c r="AA17" s="2">
        <f>VLOOKUP(DATE(YEAR(AA$2),MONTH(AA$2)+3*$A17,1),quarterly!$A:$BZ,MATCH("K_es",quarterly!$2:$2,0),FALSE)-AA$4</f>
        <v>-6.2799025592424869</v>
      </c>
      <c r="AB17" s="2">
        <f>VLOOKUP(DATE(YEAR(AB$2),MONTH(AB$2)+3*$A17,1),quarterly!$A:$BZ,MATCH("K_es",quarterly!$2:$2,0),FALSE)-AB$4</f>
        <v>-1.4351477933931847</v>
      </c>
      <c r="AC17" s="2">
        <f>VLOOKUP(DATE(YEAR(AC$2),MONTH(AC$2)+3*$A17,1),quarterly!$A:$BZ,MATCH("K_es",quarterly!$2:$2,0),FALSE)-AC$4</f>
        <v>-1.4351477933931847</v>
      </c>
      <c r="AD17" s="2">
        <f t="shared" si="3"/>
        <v>-6.6375103663553432</v>
      </c>
      <c r="AE17" s="2">
        <f t="shared" si="6"/>
        <v>-2.7475950269422924</v>
      </c>
      <c r="AF17" s="2">
        <f t="shared" si="7"/>
        <v>-4.4023108362747534</v>
      </c>
      <c r="AG17" s="2"/>
      <c r="AH17" s="6"/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MATCH("K_es", quarterly!$2:$2,0),FALSE) -B$4</f>
        <v>-2.9078151800594441</v>
      </c>
      <c r="C18" s="2">
        <f>VLOOKUP(DATE(YEAR(C$2), MONTH(C$2)+3*$A18,1), quarterly!$A:$BZ, MATCH("K_es", quarterly!$2:$2,0),FALSE) -C$4</f>
        <v>-3.1046285392697754</v>
      </c>
      <c r="D18" s="2">
        <f>VLOOKUP(DATE(YEAR(D$2), MONTH(D$2)+3*$A18,1), quarterly!$A:$BZ, MATCH("K_es", quarterly!$2:$2,0),FALSE) -D$4</f>
        <v>-2.3251861065247539</v>
      </c>
      <c r="E18" s="2">
        <f>VLOOKUP(DATE(YEAR(E$2), MONTH(E$2)+3*$A18,1), quarterly!$A:$BZ, MATCH("K_es", quarterly!$2:$2,0),FALSE) -E$4</f>
        <v>-5.2170008339994212</v>
      </c>
      <c r="F18" s="2">
        <f>VLOOKUP(DATE(YEAR(F$2), MONTH(F$2)+3*$A18,1), quarterly!$A:$BZ, MATCH("K_es", quarterly!$2:$2,0),FALSE) -F$4</f>
        <v>-5.6713358037790442</v>
      </c>
      <c r="G18" s="2">
        <f>VLOOKUP(DATE(YEAR(G$2), MONTH(G$2)+3*$A18,1), quarterly!$A:$BZ, MATCH("K_es", quarterly!$2:$2,0),FALSE) -G$4</f>
        <v>-5.6118364592747128</v>
      </c>
      <c r="H18" s="2">
        <f>VLOOKUP(DATE(YEAR(H$2), MONTH(H$2)+3*$A18,1), quarterly!$A:$BZ, MATCH("K_es", quarterly!$2:$2,0),FALSE) -H$4</f>
        <v>-3.8605263840868531</v>
      </c>
      <c r="I18" s="2">
        <f>VLOOKUP(DATE(YEAR(I$2), MONTH(I$2)+3*$A18,1), quarterly!$A:$BZ, MATCH("K_es", quarterly!$2:$2,0),FALSE) -I$4</f>
        <v>-2.5248280171793738</v>
      </c>
      <c r="J18" s="2">
        <f>VLOOKUP(DATE(YEAR(J$2), MONTH(J$2)+3*$A18,1), quarterly!$A:$BZ, MATCH("K_es", quarterly!$2:$2,0),FALSE) -J$4</f>
        <v>-6.2395833560306073</v>
      </c>
      <c r="K18" s="2">
        <f>VLOOKUP(DATE(YEAR(K$2), MONTH(K$2)+3*$A18,1), quarterly!$A:$BZ, MATCH("K_es", quarterly!$2:$2,0),FALSE) -K$4</f>
        <v>-3.6170455875055723</v>
      </c>
      <c r="L18" s="2">
        <f>VLOOKUP(DATE(YEAR(L$2), MONTH(L$2)+3*$A18,1), quarterly!$A:$BZ, MATCH("K_es", quarterly!$2:$2,0),FALSE) -L$4</f>
        <v>-3.6170455875055723</v>
      </c>
      <c r="M18" s="2">
        <f t="shared" si="0"/>
        <v>-6.2395833560306073</v>
      </c>
      <c r="N18" s="2">
        <f t="shared" si="1"/>
        <v>-2.3251861065247539</v>
      </c>
      <c r="O18" s="2">
        <f t="shared" si="4"/>
        <v>-4.6774509202650831</v>
      </c>
      <c r="P18" s="2">
        <f t="shared" si="8"/>
        <v>-4.3822056866049905</v>
      </c>
      <c r="Q18" s="2">
        <f t="shared" si="5"/>
        <v>-4.7659310939329487</v>
      </c>
      <c r="R18" s="2"/>
      <c r="S18" s="2">
        <f>VLOOKUP(DATE(YEAR(S$2),MONTH(S$2)+3*$A18,1),quarterly!$A:$BZ,MATCH("K_es",quarterly!$2:$2,0),FALSE)-S$4</f>
        <v>-3.1291031577957114</v>
      </c>
      <c r="T18" s="2">
        <f>VLOOKUP(DATE(YEAR(T$2),MONTH(T$2)+3*$A18,1),quarterly!$A:$BZ,MATCH("K_es",quarterly!$2:$2,0),FALSE)-T$4</f>
        <v>-2.4946544272856741</v>
      </c>
      <c r="U18" s="2">
        <f>VLOOKUP(DATE(YEAR(U$2),MONTH(U$2)+3*$A18,1),quarterly!$A:$BZ,MATCH("K_es",quarterly!$2:$2,0),FALSE)-U$4</f>
        <v>-1.9331660279650151</v>
      </c>
      <c r="V18" s="2">
        <f>VLOOKUP(DATE(YEAR(V$2),MONTH(V$2)+3*$A18,1),quarterly!$A:$BZ,MATCH("K_es",quarterly!$2:$2,0),FALSE)-V$4</f>
        <v>-4.2208928722195225</v>
      </c>
      <c r="W18" s="2">
        <f>VLOOKUP(DATE(YEAR(W$2),MONTH(W$2)+3*$A18,1),quarterly!$A:$BZ,MATCH("K_es",quarterly!$2:$2,0),FALSE)-W$4</f>
        <v>-4.8412847050752816</v>
      </c>
      <c r="X18" s="2">
        <f>VLOOKUP(DATE(YEAR(X$2),MONTH(X$2)+3*$A18,1),quarterly!$A:$BZ,MATCH("K_es",quarterly!$2:$2,0),FALSE)-X$4</f>
        <v>-4.7108103543627635</v>
      </c>
      <c r="Y18" s="2">
        <f>VLOOKUP(DATE(YEAR(Y$2),MONTH(Y$2)+3*$A18,1),quarterly!$A:$BZ,MATCH("K_es",quarterly!$2:$2,0),FALSE)-Y$4</f>
        <v>-2.4178781261745144</v>
      </c>
      <c r="Z18" s="2">
        <f>VLOOKUP(DATE(YEAR(Z$2),MONTH(Z$2)+3*$A18,1),quarterly!$A:$BZ,MATCH("K_es",quarterly!$2:$2,0),FALSE)-Z$4</f>
        <v>-2.0089024103764928</v>
      </c>
      <c r="AA18" s="2">
        <f>VLOOKUP(DATE(YEAR(AA$2),MONTH(AA$2)+3*$A18,1),quarterly!$A:$BZ,MATCH("K_es",quarterly!$2:$2,0),FALSE)-AA$4</f>
        <v>-4.3492972569251265</v>
      </c>
      <c r="AB18" s="2">
        <f>VLOOKUP(DATE(YEAR(AB$2),MONTH(AB$2)+3*$A18,1),quarterly!$A:$BZ,MATCH("K_es",quarterly!$2:$2,0),FALSE)-AB$4</f>
        <v>-0.49554900023269965</v>
      </c>
      <c r="AC18" s="2">
        <f>VLOOKUP(DATE(YEAR(AC$2),MONTH(AC$2)+3*$A18,1),quarterly!$A:$BZ,MATCH("K_es",quarterly!$2:$2,0),FALSE)-AC$4</f>
        <v>-0.49554900023269965</v>
      </c>
      <c r="AD18" s="2">
        <f t="shared" si="3"/>
        <v>-4.8412847050752816</v>
      </c>
      <c r="AE18" s="2">
        <f t="shared" si="6"/>
        <v>-1.9331660279650151</v>
      </c>
      <c r="AF18" s="2">
        <f t="shared" si="7"/>
        <v>-3.0601538338412801</v>
      </c>
      <c r="AG18" s="2"/>
      <c r="AH18" s="6"/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MATCH("K_es", quarterly!$2:$2,0),FALSE) -B$4</f>
        <v>-2.3192016842518157</v>
      </c>
      <c r="C19" s="2">
        <f>VLOOKUP(DATE(YEAR(C$2), MONTH(C$2)+3*$A19,1), quarterly!$A:$BZ, MATCH("K_es", quarterly!$2:$2,0),FALSE) -C$4</f>
        <v>-2.0723802473967012</v>
      </c>
      <c r="D19" s="2">
        <f>VLOOKUP(DATE(YEAR(D$2), MONTH(D$2)+3*$A19,1), quarterly!$A:$BZ, MATCH("K_es", quarterly!$2:$2,0),FALSE) -D$4</f>
        <v>-1.541909643347438</v>
      </c>
      <c r="E19" s="2">
        <f>VLOOKUP(DATE(YEAR(E$2), MONTH(E$2)+3*$A19,1), quarterly!$A:$BZ, MATCH("K_es", quarterly!$2:$2,0),FALSE) -E$4</f>
        <v>-3.4938808097001868</v>
      </c>
      <c r="F19" s="2">
        <f>VLOOKUP(DATE(YEAR(F$2), MONTH(F$2)+3*$A19,1), quarterly!$A:$BZ, MATCH("K_es", quarterly!$2:$2,0),FALSE) -F$4</f>
        <v>-3.8445275666244356</v>
      </c>
      <c r="G19" s="2">
        <f>VLOOKUP(DATE(YEAR(G$2), MONTH(G$2)+3*$A19,1), quarterly!$A:$BZ, MATCH("K_es", quarterly!$2:$2,0),FALSE) -G$4</f>
        <v>-3.6852507733800905</v>
      </c>
      <c r="H19" s="2">
        <f>VLOOKUP(DATE(YEAR(H$2), MONTH(H$2)+3*$A19,1), quarterly!$A:$BZ, MATCH("K_es", quarterly!$2:$2,0),FALSE) -H$4</f>
        <v>-2.6010404126189144</v>
      </c>
      <c r="I19" s="2">
        <f>VLOOKUP(DATE(YEAR(I$2), MONTH(I$2)+3*$A19,1), quarterly!$A:$BZ, MATCH("K_es", quarterly!$2:$2,0),FALSE) -I$4</f>
        <v>-1.5888526061009998</v>
      </c>
      <c r="J19" s="2">
        <f>VLOOKUP(DATE(YEAR(J$2), MONTH(J$2)+3*$A19,1), quarterly!$A:$BZ, MATCH("K_es", quarterly!$2:$2,0),FALSE) -J$4</f>
        <v>-4.0202755361178788</v>
      </c>
      <c r="K19" s="2">
        <f>VLOOKUP(DATE(YEAR(K$2), MONTH(K$2)+3*$A19,1), quarterly!$A:$BZ, MATCH("K_es", quarterly!$2:$2,0),FALSE) -K$4</f>
        <v>-2.380931177670675</v>
      </c>
      <c r="L19" s="2">
        <f>VLOOKUP(DATE(YEAR(L$2), MONTH(L$2)+3*$A19,1), quarterly!$A:$BZ, MATCH("K_es", quarterly!$2:$2,0),FALSE) -L$4</f>
        <v>-2.380931177670675</v>
      </c>
      <c r="M19" s="2">
        <f t="shared" si="0"/>
        <v>-4.0202755361178788</v>
      </c>
      <c r="N19" s="2">
        <f t="shared" si="1"/>
        <v>-1.541909643347438</v>
      </c>
      <c r="O19" s="2">
        <f t="shared" si="4"/>
        <v>-3.0878226974590257</v>
      </c>
      <c r="P19" s="2">
        <f t="shared" si="8"/>
        <v>-2.8045640711094393</v>
      </c>
      <c r="Q19" s="2">
        <f t="shared" si="5"/>
        <v>-3.222783989621675</v>
      </c>
      <c r="R19" s="2"/>
      <c r="S19" s="2">
        <f>VLOOKUP(DATE(YEAR(S$2),MONTH(S$2)+3*$A19,1),quarterly!$A:$BZ,MATCH("K_es",quarterly!$2:$2,0),FALSE)-S$4</f>
        <v>-1.8619225161823039</v>
      </c>
      <c r="T19" s="2">
        <f>VLOOKUP(DATE(YEAR(T$2),MONTH(T$2)+3*$A19,1),quarterly!$A:$BZ,MATCH("K_es",quarterly!$2:$2,0),FALSE)-T$4</f>
        <v>-1.3705844566514997</v>
      </c>
      <c r="U19" s="2">
        <f>VLOOKUP(DATE(YEAR(U$2),MONTH(U$2)+3*$A19,1),quarterly!$A:$BZ,MATCH("K_es",quarterly!$2:$2,0),FALSE)-U$4</f>
        <v>-1.1029505189456614</v>
      </c>
      <c r="V19" s="2">
        <f>VLOOKUP(DATE(YEAR(V$2),MONTH(V$2)+3*$A19,1),quarterly!$A:$BZ,MATCH("K_es",quarterly!$2:$2,0),FALSE)-V$4</f>
        <v>-2.7236805675613311</v>
      </c>
      <c r="W19" s="2">
        <f>VLOOKUP(DATE(YEAR(W$2),MONTH(W$2)+3*$A19,1),quarterly!$A:$BZ,MATCH("K_es",quarterly!$2:$2,0),FALSE)-W$4</f>
        <v>-3.1954449581484425</v>
      </c>
      <c r="X19" s="2">
        <f>VLOOKUP(DATE(YEAR(X$2),MONTH(X$2)+3*$A19,1),quarterly!$A:$BZ,MATCH("K_es",quarterly!$2:$2,0),FALSE)-X$4</f>
        <v>-2.9522595929752526</v>
      </c>
      <c r="Y19" s="2">
        <f>VLOOKUP(DATE(YEAR(Y$2),MONTH(Y$2)+3*$A19,1),quarterly!$A:$BZ,MATCH("K_es",quarterly!$2:$2,0),FALSE)-Y$4</f>
        <v>-1.3738880953407033</v>
      </c>
      <c r="Z19" s="2">
        <f>VLOOKUP(DATE(YEAR(Z$2),MONTH(Z$2)+3*$A19,1),quarterly!$A:$BZ,MATCH("K_es",quarterly!$2:$2,0),FALSE)-Z$4</f>
        <v>-1.3066723908002018</v>
      </c>
      <c r="AA19" s="2">
        <f>VLOOKUP(DATE(YEAR(AA$2),MONTH(AA$2)+3*$A19,1),quarterly!$A:$BZ,MATCH("K_es",quarterly!$2:$2,0),FALSE)-AA$4</f>
        <v>-2.5785981823661928</v>
      </c>
      <c r="AB19" s="2">
        <f>VLOOKUP(DATE(YEAR(AB$2),MONTH(AB$2)+3*$A19,1),quarterly!$A:$BZ,MATCH("K_es",quarterly!$2:$2,0),FALSE)-AB$4</f>
        <v>0.13870586494931558</v>
      </c>
      <c r="AC19" s="2">
        <f>VLOOKUP(DATE(YEAR(AC$2),MONTH(AC$2)+3*$A19,1),quarterly!$A:$BZ,MATCH("K_es",quarterly!$2:$2,0),FALSE)-AC$4</f>
        <v>0.13870586494931558</v>
      </c>
      <c r="AD19" s="2">
        <f t="shared" si="3"/>
        <v>-3.1954449581484425</v>
      </c>
      <c r="AE19" s="2">
        <f t="shared" si="6"/>
        <v>-1.1029505189456614</v>
      </c>
      <c r="AF19" s="2">
        <f t="shared" si="7"/>
        <v>-1.8327295414022273</v>
      </c>
      <c r="AG19" s="2"/>
      <c r="AH19" s="6"/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MATCH("K_es", quarterly!$2:$2,0),FALSE) -B$4</f>
        <v>-1.2757947454776684</v>
      </c>
      <c r="C20" s="2">
        <f>VLOOKUP(DATE(YEAR(C$2), MONTH(C$2)+3*$A20,1), quarterly!$A:$BZ, MATCH("K_es", quarterly!$2:$2,0),FALSE) -C$4</f>
        <v>-1.007779997750518</v>
      </c>
      <c r="D20" s="2">
        <f>VLOOKUP(DATE(YEAR(D$2), MONTH(D$2)+3*$A20,1), quarterly!$A:$BZ, MATCH("K_es", quarterly!$2:$2,0),FALSE) -D$4</f>
        <v>-0.81442899897727727</v>
      </c>
      <c r="E20" s="2">
        <f>VLOOKUP(DATE(YEAR(E$2), MONTH(E$2)+3*$A20,1), quarterly!$A:$BZ, MATCH("K_es", quarterly!$2:$2,0),FALSE) -E$4</f>
        <v>-1.7644730307431331</v>
      </c>
      <c r="F20" s="2">
        <f>VLOOKUP(DATE(YEAR(F$2), MONTH(F$2)+3*$A20,1), quarterly!$A:$BZ, MATCH("K_es", quarterly!$2:$2,0),FALSE) -F$4</f>
        <v>-1.8818189857810239</v>
      </c>
      <c r="G20" s="2">
        <f>VLOOKUP(DATE(YEAR(G$2), MONTH(G$2)+3*$A20,1), quarterly!$A:$BZ, MATCH("K_es", quarterly!$2:$2,0),FALSE) -G$4</f>
        <v>-1.7585507613875109</v>
      </c>
      <c r="H20" s="2">
        <f>VLOOKUP(DATE(YEAR(H$2), MONTH(H$2)+3*$A20,1), quarterly!$A:$BZ, MATCH("K_es", quarterly!$2:$2,0),FALSE) -H$4</f>
        <v>-1.2725113664832008</v>
      </c>
      <c r="I20" s="2">
        <f>VLOOKUP(DATE(YEAR(I$2), MONTH(I$2)+3*$A20,1), quarterly!$A:$BZ, MATCH("K_es", quarterly!$2:$2,0),FALSE) -I$4</f>
        <v>-0.70223001957629094</v>
      </c>
      <c r="J20" s="2">
        <f>VLOOKUP(DATE(YEAR(J$2), MONTH(J$2)+3*$A20,1), quarterly!$A:$BZ, MATCH("K_es", quarterly!$2:$2,0),FALSE) -J$4</f>
        <v>-1.9306053023173604</v>
      </c>
      <c r="K20" s="2">
        <f>VLOOKUP(DATE(YEAR(K$2), MONTH(K$2)+3*$A20,1), quarterly!$A:$BZ, MATCH("K_es", quarterly!$2:$2,0),FALSE) -K$4</f>
        <v>-1.1830556723680843</v>
      </c>
      <c r="L20" s="2">
        <f>VLOOKUP(DATE(YEAR(L$2), MONTH(L$2)+3*$A20,1), quarterly!$A:$BZ, MATCH("K_es", quarterly!$2:$2,0),FALSE) -L$4</f>
        <v>-1.1830556723680843</v>
      </c>
      <c r="M20" s="2">
        <f t="shared" si="0"/>
        <v>-1.9306053023173604</v>
      </c>
      <c r="N20" s="2">
        <f t="shared" si="1"/>
        <v>-0.70223001957629094</v>
      </c>
      <c r="O20" s="2">
        <f t="shared" si="4"/>
        <v>-1.4990350198080864</v>
      </c>
      <c r="P20" s="2">
        <f t="shared" si="8"/>
        <v>-1.3164176609468257</v>
      </c>
      <c r="Q20" s="2">
        <f t="shared" si="5"/>
        <v>-1.5771651761321124</v>
      </c>
      <c r="R20" s="2"/>
      <c r="S20" s="2">
        <f>VLOOKUP(DATE(YEAR(S$2),MONTH(S$2)+3*$A20,1),quarterly!$A:$BZ,MATCH("K_es",quarterly!$2:$2,0),FALSE)-S$4</f>
        <v>-0.78440784133234587</v>
      </c>
      <c r="T20" s="2">
        <f>VLOOKUP(DATE(YEAR(T$2),MONTH(T$2)+3*$A20,1),quarterly!$A:$BZ,MATCH("K_es",quarterly!$2:$2,0),FALSE)-T$4</f>
        <v>-0.45813216652763344</v>
      </c>
      <c r="U20" s="2">
        <f>VLOOKUP(DATE(YEAR(U$2),MONTH(U$2)+3*$A20,1),quarterly!$A:$BZ,MATCH("K_es",quarterly!$2:$2,0),FALSE)-U$4</f>
        <v>-0.47200204695381842</v>
      </c>
      <c r="V20" s="2">
        <f>VLOOKUP(DATE(YEAR(V$2),MONTH(V$2)+3*$A20,1),quarterly!$A:$BZ,MATCH("K_es",quarterly!$2:$2,0),FALSE)-V$4</f>
        <v>-1.3474452055041013</v>
      </c>
      <c r="W20" s="2">
        <f>VLOOKUP(DATE(YEAR(W$2),MONTH(W$2)+3*$A20,1),quarterly!$A:$BZ,MATCH("K_es",quarterly!$2:$2,0),FALSE)-W$4</f>
        <v>-1.4596351790262077</v>
      </c>
      <c r="X20" s="2">
        <f>VLOOKUP(DATE(YEAR(X$2),MONTH(X$2)+3*$A20,1),quarterly!$A:$BZ,MATCH("K_es",quarterly!$2:$2,0),FALSE)-X$4</f>
        <v>-1.2828635192028912</v>
      </c>
      <c r="Y20" s="2">
        <f>VLOOKUP(DATE(YEAR(Y$2),MONTH(Y$2)+3*$A20,1),quarterly!$A:$BZ,MATCH("K_es",quarterly!$2:$2,0),FALSE)-Y$4</f>
        <v>-0.63559240635248671</v>
      </c>
      <c r="Z20" s="2">
        <f>VLOOKUP(DATE(YEAR(Z$2),MONTH(Z$2)+3*$A20,1),quarterly!$A:$BZ,MATCH("K_es",quarterly!$2:$2,0),FALSE)-Z$4</f>
        <v>-0.63078317138223383</v>
      </c>
      <c r="AA20" s="2">
        <f>VLOOKUP(DATE(YEAR(AA$2),MONTH(AA$2)+3*$A20,1),quarterly!$A:$BZ,MATCH("K_es",quarterly!$2:$2,0),FALSE)-AA$4</f>
        <v>-1.164083126803348</v>
      </c>
      <c r="AB20" s="2">
        <f>VLOOKUP(DATE(YEAR(AB$2),MONTH(AB$2)+3*$A20,1),quarterly!$A:$BZ,MATCH("K_es",quarterly!$2:$2,0),FALSE)-AB$4</f>
        <v>0.25573378077888265</v>
      </c>
      <c r="AC20" s="2">
        <f>VLOOKUP(DATE(YEAR(AC$2),MONTH(AC$2)+3*$A20,1),quarterly!$A:$BZ,MATCH("K_es",quarterly!$2:$2,0),FALSE)-AC$4</f>
        <v>0.25573378077888265</v>
      </c>
      <c r="AD20" s="2">
        <f t="shared" si="3"/>
        <v>-1.4596351790262077</v>
      </c>
      <c r="AE20" s="2">
        <f t="shared" si="6"/>
        <v>-0.45813216652763344</v>
      </c>
      <c r="AF20" s="2">
        <f t="shared" si="7"/>
        <v>-0.79792108823061836</v>
      </c>
      <c r="AG20" s="2"/>
      <c r="AH20" s="6"/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MATCH("K_es", quarterly!$2:$2,0),FALSE) -B$4</f>
        <v>0</v>
      </c>
      <c r="C21" s="2">
        <f>VLOOKUP(DATE(YEAR(C$2), MONTH(C$2)+3*$A21,1), quarterly!$A:$BZ, MATCH("K_es", quarterly!$2:$2,0),FALSE) -C$4</f>
        <v>0</v>
      </c>
      <c r="D21" s="2">
        <f>VLOOKUP(DATE(YEAR(D$2), MONTH(D$2)+3*$A21,1), quarterly!$A:$BZ, MATCH("K_es", quarterly!$2:$2,0),FALSE) -D$4</f>
        <v>0</v>
      </c>
      <c r="E21" s="2">
        <f>VLOOKUP(DATE(YEAR(E$2), MONTH(E$2)+3*$A21,1), quarterly!$A:$BZ, MATCH("K_es", quarterly!$2:$2,0),FALSE) -E$4</f>
        <v>0</v>
      </c>
      <c r="F21" s="2">
        <f>VLOOKUP(DATE(YEAR(F$2), MONTH(F$2)+3*$A21,1), quarterly!$A:$BZ, MATCH("K_es", quarterly!$2:$2,0),FALSE) -F$4</f>
        <v>0</v>
      </c>
      <c r="G21" s="2">
        <f>VLOOKUP(DATE(YEAR(G$2), MONTH(G$2)+3*$A21,1), quarterly!$A:$BZ, MATCH("K_es", quarterly!$2:$2,0),FALSE) -G$4</f>
        <v>0</v>
      </c>
      <c r="H21" s="2">
        <f>VLOOKUP(DATE(YEAR(H$2), MONTH(H$2)+3*$A21,1), quarterly!$A:$BZ, MATCH("K_es", quarterly!$2:$2,0),FALSE) -H$4</f>
        <v>0</v>
      </c>
      <c r="I21" s="2">
        <f>VLOOKUP(DATE(YEAR(I$2), MONTH(I$2)+3*$A21,1), quarterly!$A:$BZ, MATCH("K_es", quarterly!$2:$2,0),FALSE) -I$4</f>
        <v>0</v>
      </c>
      <c r="J21" s="2">
        <f>VLOOKUP(DATE(YEAR(J$2), MONTH(J$2)+3*$A21,1), quarterly!$A:$BZ, MATCH("K_es", quarterly!$2:$2,0),FALSE) -J$4</f>
        <v>0</v>
      </c>
      <c r="K21" s="2">
        <f>VLOOKUP(DATE(YEAR(K$2), MONTH(K$2)+3*$A21,1), quarterly!$A:$BZ, MATCH("K_es", quarterly!$2:$2,0),FALSE) -K$4</f>
        <v>0</v>
      </c>
      <c r="L21" s="2">
        <f>VLOOKUP(DATE(YEAR(L$2), MONTH(L$2)+3*$A21,1), quarterly!$A:$BZ, MATCH("K_es",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8"/>
        <v>0</v>
      </c>
      <c r="Q21" s="2">
        <f t="shared" si="5"/>
        <v>0</v>
      </c>
      <c r="R21" s="2"/>
      <c r="S21" s="2">
        <f>VLOOKUP(DATE(YEAR(S$2),MONTH(S$2)+3*$A21,1),quarterly!$A:$BZ,MATCH("K_es",quarterly!$2:$2,0),FALSE)-S$4</f>
        <v>0</v>
      </c>
      <c r="T21" s="2">
        <f>VLOOKUP(DATE(YEAR(T$2),MONTH(T$2)+3*$A21,1),quarterly!$A:$BZ,MATCH("K_es",quarterly!$2:$2,0),FALSE)-T$4</f>
        <v>0</v>
      </c>
      <c r="U21" s="2">
        <f>VLOOKUP(DATE(YEAR(U$2),MONTH(U$2)+3*$A21,1),quarterly!$A:$BZ,MATCH("K_es",quarterly!$2:$2,0),FALSE)-U$4</f>
        <v>0</v>
      </c>
      <c r="V21" s="2">
        <f>VLOOKUP(DATE(YEAR(V$2),MONTH(V$2)+3*$A21,1),quarterly!$A:$BZ,MATCH("K_es",quarterly!$2:$2,0),FALSE)-V$4</f>
        <v>0</v>
      </c>
      <c r="W21" s="2">
        <f>VLOOKUP(DATE(YEAR(W$2),MONTH(W$2)+3*$A21,1),quarterly!$A:$BZ,MATCH("K_es",quarterly!$2:$2,0),FALSE)-W$4</f>
        <v>0</v>
      </c>
      <c r="X21" s="2">
        <f>VLOOKUP(DATE(YEAR(X$2),MONTH(X$2)+3*$A21,1),quarterly!$A:$BZ,MATCH("K_es",quarterly!$2:$2,0),FALSE)-X$4</f>
        <v>0</v>
      </c>
      <c r="Y21" s="2">
        <f>VLOOKUP(DATE(YEAR(Y$2),MONTH(Y$2)+3*$A21,1),quarterly!$A:$BZ,MATCH("K_es",quarterly!$2:$2,0),FALSE)-Y$4</f>
        <v>0</v>
      </c>
      <c r="Z21" s="2">
        <f>VLOOKUP(DATE(YEAR(Z$2),MONTH(Z$2)+3*$A21,1),quarterly!$A:$BZ,MATCH("K_es",quarterly!$2:$2,0),FALSE)-Z$4</f>
        <v>0</v>
      </c>
      <c r="AA21" s="2">
        <f>VLOOKUP(DATE(YEAR(AA$2),MONTH(AA$2)+3*$A21,1),quarterly!$A:$BZ,MATCH("K_es",quarterly!$2:$2,0),FALSE)-AA$4</f>
        <v>0</v>
      </c>
      <c r="AB21" s="2">
        <f>VLOOKUP(DATE(YEAR(AB$2),MONTH(AB$2)+3*$A21,1),quarterly!$A:$BZ,MATCH("K_es",quarterly!$2:$2,0),FALSE)-AB$4</f>
        <v>0</v>
      </c>
      <c r="AC21" s="2">
        <f>VLOOKUP(DATE(YEAR(AC$2),MONTH(AC$2)+3*$A21,1),quarterly!$A:$BZ,MATCH("K_es",quarterly!$2:$2,0),FALSE)-AC$4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/>
      <c r="AH21" s="6"/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MATCH("K_es", quarterly!$2:$2,0),FALSE) -B$4</f>
        <v>1.1855386989430272</v>
      </c>
      <c r="C22" s="2">
        <f>VLOOKUP(DATE(YEAR(C$2), MONTH(C$2)+3*$A22,1), quarterly!$A:$BZ, MATCH("K_es", quarterly!$2:$2,0),FALSE) -C$4</f>
        <v>1.1240699706341744</v>
      </c>
      <c r="D22" s="2">
        <f>VLOOKUP(DATE(YEAR(D$2), MONTH(D$2)+3*$A22,1), quarterly!$A:$BZ, MATCH("K_es", quarterly!$2:$2,0),FALSE) -D$4</f>
        <v>0.8302155090193537</v>
      </c>
      <c r="E22" s="2">
        <f>VLOOKUP(DATE(YEAR(E$2), MONTH(E$2)+3*$A22,1), quarterly!$A:$BZ, MATCH("K_es", quarterly!$2:$2,0),FALSE) -E$4</f>
        <v>1.6551302740984397</v>
      </c>
      <c r="F22" s="2">
        <f>VLOOKUP(DATE(YEAR(F$2), MONTH(F$2)+3*$A22,1), quarterly!$A:$BZ, MATCH("K_es", quarterly!$2:$2,0),FALSE) -F$4</f>
        <v>1.8855704144279173</v>
      </c>
      <c r="G22" s="2">
        <f>VLOOKUP(DATE(YEAR(G$2), MONTH(G$2)+3*$A22,1), quarterly!$A:$BZ, MATCH("K_es", quarterly!$2:$2,0),FALSE) -G$4</f>
        <v>1.6693960737723614</v>
      </c>
      <c r="H22" s="2">
        <f>VLOOKUP(DATE(YEAR(H$2), MONTH(H$2)+3*$A22,1), quarterly!$A:$BZ, MATCH("K_es", quarterly!$2:$2,0),FALSE) -H$4</f>
        <v>1.3185397787672741</v>
      </c>
      <c r="I22" s="2">
        <f>VLOOKUP(DATE(YEAR(I$2), MONTH(I$2)+3*$A22,1), quarterly!$A:$BZ, MATCH("K_es", quarterly!$2:$2,0),FALSE) -I$4</f>
        <v>0.67588921941796798</v>
      </c>
      <c r="J22" s="2">
        <f>VLOOKUP(DATE(YEAR(J$2), MONTH(J$2)+3*$A22,1), quarterly!$A:$BZ, MATCH("K_es", quarterly!$2:$2,0),FALSE) -J$4</f>
        <v>1.7706990745589337</v>
      </c>
      <c r="K22" s="2">
        <f>VLOOKUP(DATE(YEAR(K$2), MONTH(K$2)+3*$A22,1), quarterly!$A:$BZ, MATCH("K_es", quarterly!$2:$2,0),FALSE) -K$4</f>
        <v>1.2186687291296039</v>
      </c>
      <c r="L22" s="2">
        <f>VLOOKUP(DATE(YEAR(L$2), MONTH(L$2)+3*$A22,1), quarterly!$A:$BZ, MATCH("K_es", quarterly!$2:$2,0),FALSE) -L$4</f>
        <v>1.2186687291296039</v>
      </c>
      <c r="M22" s="2">
        <f t="shared" ref="M22:M45" si="9">MIN(B22:J22)</f>
        <v>0.67588921941796798</v>
      </c>
      <c r="N22" s="2">
        <f t="shared" ref="N22:N45" si="10">MAX(B22:J22)</f>
        <v>1.8855704144279173</v>
      </c>
      <c r="O22" s="2">
        <f t="shared" si="4"/>
        <v>1.4562705091674997</v>
      </c>
      <c r="P22" s="2">
        <f t="shared" si="8"/>
        <v>1.2232941469884508</v>
      </c>
      <c r="Q22" s="2">
        <f t="shared" si="5"/>
        <v>1.6020550965975957</v>
      </c>
      <c r="R22" s="2"/>
      <c r="S22" s="2">
        <f>VLOOKUP(DATE(YEAR(S$2),MONTH(S$2)+3*$A22,1),quarterly!$A:$BZ,MATCH("K_es",quarterly!$2:$2,0),FALSE)-S$4</f>
        <v>0.65368240602636263</v>
      </c>
      <c r="T22" s="2">
        <f>VLOOKUP(DATE(YEAR(T$2),MONTH(T$2)+3*$A22,1),quarterly!$A:$BZ,MATCH("K_es",quarterly!$2:$2,0),FALSE)-T$4</f>
        <v>0.27085955458714039</v>
      </c>
      <c r="U22" s="2">
        <f>VLOOKUP(DATE(YEAR(U$2),MONTH(U$2)+3*$A22,1),quarterly!$A:$BZ,MATCH("K_es",quarterly!$2:$2,0),FALSE)-U$4</f>
        <v>0.35087355852786573</v>
      </c>
      <c r="V22" s="2">
        <f>VLOOKUP(DATE(YEAR(V$2),MONTH(V$2)+3*$A22,1),quarterly!$A:$BZ,MATCH("K_es",quarterly!$2:$2,0),FALSE)-V$4</f>
        <v>1.0514659061846885</v>
      </c>
      <c r="W22" s="2">
        <f>VLOOKUP(DATE(YEAR(W$2),MONTH(W$2)+3*$A22,1),quarterly!$A:$BZ,MATCH("K_es",quarterly!$2:$2,0),FALSE)-W$4</f>
        <v>1.0534396275768643</v>
      </c>
      <c r="X22" s="2">
        <f>VLOOKUP(DATE(YEAR(X$2),MONTH(X$2)+3*$A22,1),quarterly!$A:$BZ,MATCH("K_es",quarterly!$2:$2,0),FALSE)-X$4</f>
        <v>1.2817257442080177</v>
      </c>
      <c r="Y22" s="2">
        <f>VLOOKUP(DATE(YEAR(Y$2),MONTH(Y$2)+3*$A22,1),quarterly!$A:$BZ,MATCH("K_es",quarterly!$2:$2,0),FALSE)-Y$4</f>
        <v>0.52338974038488573</v>
      </c>
      <c r="Z22" s="2">
        <f>VLOOKUP(DATE(YEAR(Z$2),MONTH(Z$2)+3*$A22,1),quarterly!$A:$BZ,MATCH("K_es",quarterly!$2:$2,0),FALSE)-Z$4</f>
        <v>0.43682706062085686</v>
      </c>
      <c r="AA22" s="2">
        <f>VLOOKUP(DATE(YEAR(AA$2),MONTH(AA$2)+3*$A22,1),quarterly!$A:$BZ,MATCH("K_es",quarterly!$2:$2,0),FALSE)-AA$4</f>
        <v>1.1133493179440848</v>
      </c>
      <c r="AB22" s="2">
        <f>VLOOKUP(DATE(YEAR(AB$2),MONTH(AB$2)+3*$A22,1),quarterly!$A:$BZ,MATCH("K_es",quarterly!$2:$2,0),FALSE)-AB$4</f>
        <v>-0.33718163165366377</v>
      </c>
      <c r="AC22" s="2">
        <f>VLOOKUP(DATE(YEAR(AC$2),MONTH(AC$2)+3*$A22,1),quarterly!$A:$BZ,MATCH("K_es",quarterly!$2:$2,0),FALSE)-AC$4</f>
        <v>-0.33718163165366377</v>
      </c>
      <c r="AD22" s="2">
        <f t="shared" ref="AD22:AD36" si="11">MIN(S22:AA22)</f>
        <v>0.27085955458714039</v>
      </c>
      <c r="AE22" s="2">
        <f t="shared" si="6"/>
        <v>1.2817257442080177</v>
      </c>
      <c r="AF22" s="2">
        <f t="shared" si="7"/>
        <v>0.63984312844071023</v>
      </c>
      <c r="AG22" s="2"/>
      <c r="AH22" s="6"/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MATCH("K_es", quarterly!$2:$2,0),FALSE) -B$4</f>
        <v>2.4527193405564347</v>
      </c>
      <c r="C23" s="2">
        <f>VLOOKUP(DATE(YEAR(C$2), MONTH(C$2)+3*$A23,1), quarterly!$A:$BZ, MATCH("K_es", quarterly!$2:$2,0),FALSE) -C$4</f>
        <v>2.0365222607580407</v>
      </c>
      <c r="D23" s="2">
        <f>VLOOKUP(DATE(YEAR(D$2), MONTH(D$2)+3*$A23,1), quarterly!$A:$BZ, MATCH("K_es", quarterly!$2:$2,0),FALSE) -D$4</f>
        <v>1.4611639810111967</v>
      </c>
      <c r="E23" s="2">
        <f>VLOOKUP(DATE(YEAR(E$2), MONTH(E$2)+3*$A23,1), quarterly!$A:$BZ, MATCH("K_es", quarterly!$2:$2,0),FALSE) -E$4</f>
        <v>3.152342578756631</v>
      </c>
      <c r="F23" s="2">
        <f>VLOOKUP(DATE(YEAR(F$2), MONTH(F$2)+3*$A23,1), quarterly!$A:$BZ, MATCH("K_es", quarterly!$2:$2,0),FALSE) -F$4</f>
        <v>3.664590137236587</v>
      </c>
      <c r="G23" s="2">
        <f>VLOOKUP(DATE(YEAR(G$2), MONTH(G$2)+3*$A23,1), quarterly!$A:$BZ, MATCH("K_es", quarterly!$2:$2,0),FALSE) -G$4</f>
        <v>2.9522595929752526</v>
      </c>
      <c r="H23" s="2">
        <f>VLOOKUP(DATE(YEAR(H$2), MONTH(H$2)+3*$A23,1), quarterly!$A:$BZ, MATCH("K_es", quarterly!$2:$2,0),FALSE) -H$4</f>
        <v>2.6146854165289426</v>
      </c>
      <c r="I23" s="2">
        <f>VLOOKUP(DATE(YEAR(I$2), MONTH(I$2)+3*$A23,1), quarterly!$A:$BZ, MATCH("K_es", quarterly!$2:$2,0),FALSE) -I$4</f>
        <v>1.3066723908002018</v>
      </c>
      <c r="J23" s="2">
        <f>VLOOKUP(DATE(YEAR(J$2), MONTH(J$2)+3*$A23,1), quarterly!$A:$BZ, MATCH("K_es", quarterly!$2:$2,0),FALSE) -J$4</f>
        <v>3.1852141301217785</v>
      </c>
      <c r="K23" s="2">
        <f>VLOOKUP(DATE(YEAR(K$2), MONTH(K$2)+3*$A23,1), quarterly!$A:$BZ, MATCH("K_es", quarterly!$2:$2,0),FALSE) -K$4</f>
        <v>2.3335669315090968</v>
      </c>
      <c r="L23" s="2">
        <f>VLOOKUP(DATE(YEAR(L$2), MONTH(L$2)+3*$A23,1), quarterly!$A:$BZ, MATCH("K_es", quarterly!$2:$2,0),FALSE) -L$4</f>
        <v>2.3335669315090968</v>
      </c>
      <c r="M23" s="2">
        <f t="shared" si="9"/>
        <v>1.3066723908002018</v>
      </c>
      <c r="N23" s="2">
        <f t="shared" si="10"/>
        <v>3.664590137236587</v>
      </c>
      <c r="O23" s="2">
        <f t="shared" si="4"/>
        <v>2.7441901682754986</v>
      </c>
      <c r="P23" s="2">
        <f t="shared" si="8"/>
        <v>2.2459432604609901</v>
      </c>
      <c r="Q23" s="2">
        <f t="shared" si="5"/>
        <v>3.1396377768827648</v>
      </c>
      <c r="R23" s="2"/>
      <c r="S23" s="2">
        <f>VLOOKUP(DATE(YEAR(S$2),MONTH(S$2)+3*$A23,1),quarterly!$A:$BZ,MATCH("K_es",quarterly!$2:$2,0),FALSE)-S$4</f>
        <v>1.4659786565580717</v>
      </c>
      <c r="T23" s="2">
        <f>VLOOKUP(DATE(YEAR(T$2),MONTH(T$2)+3*$A23,1),quarterly!$A:$BZ,MATCH("K_es",quarterly!$2:$2,0),FALSE)-T$4</f>
        <v>0.50856252608694064</v>
      </c>
      <c r="U23" s="2">
        <f>VLOOKUP(DATE(YEAR(U$2),MONTH(U$2)+3*$A23,1),quarterly!$A:$BZ,MATCH("K_es",quarterly!$2:$2,0),FALSE)-U$4</f>
        <v>0.85183559566399936</v>
      </c>
      <c r="V23" s="2">
        <f>VLOOKUP(DATE(YEAR(V$2),MONTH(V$2)+3*$A23,1),quarterly!$A:$BZ,MATCH("K_es",quarterly!$2:$2,0),FALSE)-V$4</f>
        <v>2.1051632384338461</v>
      </c>
      <c r="W23" s="2">
        <f>VLOOKUP(DATE(YEAR(W$2),MONTH(W$2)+3*$A23,1),quarterly!$A:$BZ,MATCH("K_es",quarterly!$2:$2,0),FALSE)-W$4</f>
        <v>1.9428735761534028</v>
      </c>
      <c r="X23" s="2">
        <f>VLOOKUP(DATE(YEAR(X$2),MONTH(X$2)+3*$A23,1),quarterly!$A:$BZ,MATCH("K_es",quarterly!$2:$2,0),FALSE)-X$4</f>
        <v>2.5412117156759564</v>
      </c>
      <c r="Y23" s="2">
        <f>VLOOKUP(DATE(YEAR(Y$2),MONTH(Y$2)+3*$A23,1),quarterly!$A:$BZ,MATCH("K_es",quarterly!$2:$2,0),FALSE)-Y$4</f>
        <v>1.0911645305182844</v>
      </c>
      <c r="Z23" s="2">
        <f>VLOOKUP(DATE(YEAR(Z$2),MONTH(Z$2)+3*$A23,1),quarterly!$A:$BZ,MATCH("K_es",quarterly!$2:$2,0),FALSE)-Z$4</f>
        <v>0.84312347461221293</v>
      </c>
      <c r="AA23" s="2">
        <f>VLOOKUP(DATE(YEAR(AA$2),MONTH(AA$2)+3*$A23,1),quarterly!$A:$BZ,MATCH("K_es",quarterly!$2:$2,0),FALSE)-AA$4</f>
        <v>2.1154101539273142</v>
      </c>
      <c r="AB23" s="2">
        <f>VLOOKUP(DATE(YEAR(AB$2),MONTH(AB$2)+3*$A23,1),quarterly!$A:$BZ,MATCH("K_es",quarterly!$2:$2,0),FALSE)-AB$4</f>
        <v>-0.59157045744541392</v>
      </c>
      <c r="AC23" s="2">
        <f>VLOOKUP(DATE(YEAR(AC$2),MONTH(AC$2)+3*$A23,1),quarterly!$A:$BZ,MATCH("K_es",quarterly!$2:$2,0),FALSE)-AC$4</f>
        <v>-0.59157045744541392</v>
      </c>
      <c r="AD23" s="2">
        <f t="shared" si="11"/>
        <v>0.50856252608694064</v>
      </c>
      <c r="AE23" s="2">
        <f t="shared" si="6"/>
        <v>2.5412117156759564</v>
      </c>
      <c r="AF23" s="2">
        <f t="shared" si="7"/>
        <v>1.2873753010184614</v>
      </c>
      <c r="AG23" s="2"/>
      <c r="AH23" s="6"/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MATCH("K_es", quarterly!$2:$2,0),FALSE) -B$4</f>
        <v>3.5302340154063927</v>
      </c>
      <c r="C24" s="2">
        <f>VLOOKUP(DATE(YEAR(C$2), MONTH(C$2)+3*$A24,1), quarterly!$A:$BZ, MATCH("K_es", quarterly!$2:$2,0),FALSE) -C$4</f>
        <v>2.4946544272856741</v>
      </c>
      <c r="D24" s="2">
        <f>VLOOKUP(DATE(YEAR(D$2), MONTH(D$2)+3*$A24,1), quarterly!$A:$BZ, MATCH("K_es", quarterly!$2:$2,0),FALSE) -D$4</f>
        <v>1.9331660279650151</v>
      </c>
      <c r="E24" s="2">
        <f>VLOOKUP(DATE(YEAR(E$2), MONTH(E$2)+3*$A24,1), quarterly!$A:$BZ, MATCH("K_es", quarterly!$2:$2,0),FALSE) -E$4</f>
        <v>4.5285779408138609</v>
      </c>
      <c r="F24" s="2">
        <f>VLOOKUP(DATE(YEAR(F$2), MONTH(F$2)+3*$A24,1), quarterly!$A:$BZ, MATCH("K_es", quarterly!$2:$2,0),FALSE) -F$4</f>
        <v>5.3104298841634261</v>
      </c>
      <c r="G24" s="2">
        <f>VLOOKUP(DATE(YEAR(G$2), MONTH(G$2)+3*$A24,1), quarterly!$A:$BZ, MATCH("K_es", quarterly!$2:$2,0),FALSE) -G$4</f>
        <v>4.2339853371832703</v>
      </c>
      <c r="H24" s="2">
        <f>VLOOKUP(DATE(YEAR(H$2), MONTH(H$2)+3*$A24,1), quarterly!$A:$BZ, MATCH("K_es", quarterly!$2:$2,0),FALSE) -H$4</f>
        <v>3.6586754473627536</v>
      </c>
      <c r="I24" s="2">
        <f>VLOOKUP(DATE(YEAR(I$2), MONTH(I$2)+3*$A24,1), quarterly!$A:$BZ, MATCH("K_es", quarterly!$2:$2,0),FALSE) -I$4</f>
        <v>1.7434994514210587</v>
      </c>
      <c r="J24" s="2">
        <f>VLOOKUP(DATE(YEAR(J$2), MONTH(J$2)+3*$A24,1), quarterly!$A:$BZ, MATCH("K_es", quarterly!$2:$2,0),FALSE) -J$4</f>
        <v>4.3492972569251265</v>
      </c>
      <c r="K24" s="2">
        <f>VLOOKUP(DATE(YEAR(K$2), MONTH(K$2)+3*$A24,1), quarterly!$A:$BZ, MATCH("K_es", quarterly!$2:$2,0),FALSE) -K$4</f>
        <v>3.2731657246695818</v>
      </c>
      <c r="L24" s="2">
        <f>VLOOKUP(DATE(YEAR(L$2), MONTH(L$2)+3*$A24,1), quarterly!$A:$BZ, MATCH("K_es", quarterly!$2:$2,0),FALSE) -L$4</f>
        <v>3.2731657246695818</v>
      </c>
      <c r="M24" s="2">
        <f t="shared" si="9"/>
        <v>1.7434994514210587</v>
      </c>
      <c r="N24" s="2">
        <f t="shared" si="10"/>
        <v>5.3104298841634261</v>
      </c>
      <c r="O24" s="2">
        <f t="shared" si="4"/>
        <v>3.871090148934154</v>
      </c>
      <c r="P24" s="2">
        <f t="shared" si="8"/>
        <v>3.0463983541730926</v>
      </c>
      <c r="Q24" s="2">
        <f t="shared" si="5"/>
        <v>4.4845526657630899</v>
      </c>
      <c r="R24" s="2"/>
      <c r="S24" s="2">
        <f>VLOOKUP(DATE(YEAR(S$2),MONTH(S$2)+3*$A24,1),quarterly!$A:$BZ,MATCH("K_es",quarterly!$2:$2,0),FALSE)-S$4</f>
        <v>2.2792545127868777</v>
      </c>
      <c r="T24" s="2">
        <f>VLOOKUP(DATE(YEAR(T$2),MONTH(T$2)+3*$A24,1),quarterly!$A:$BZ,MATCH("K_es",quarterly!$2:$2,0),FALSE)-T$4</f>
        <v>0.91805404031391902</v>
      </c>
      <c r="U24" s="2">
        <f>VLOOKUP(DATE(YEAR(U$2),MONTH(U$2)+3*$A24,1),quarterly!$A:$BZ,MATCH("K_es",quarterly!$2:$2,0),FALSE)-U$4</f>
        <v>1.3714501080374646</v>
      </c>
      <c r="V24" s="2">
        <f>VLOOKUP(DATE(YEAR(V$2),MONTH(V$2)+3*$A24,1),quarterly!$A:$BZ,MATCH("K_es",quarterly!$2:$2,0),FALSE)-V$4</f>
        <v>3.2608489609024218</v>
      </c>
      <c r="W24" s="2">
        <f>VLOOKUP(DATE(YEAR(W$2),MONTH(W$2)+3*$A24,1),quarterly!$A:$BZ,MATCH("K_es",quarterly!$2:$2,0),FALSE)-W$4</f>
        <v>2.824498660808473</v>
      </c>
      <c r="X24" s="2">
        <f>VLOOKUP(DATE(YEAR(X$2),MONTH(X$2)+3*$A24,1),quarterly!$A:$BZ,MATCH("K_es",quarterly!$2:$2,0),FALSE)-X$4</f>
        <v>3.8697407618116699</v>
      </c>
      <c r="Y24" s="2">
        <f>VLOOKUP(DATE(YEAR(Y$2),MONTH(Y$2)+3*$A24,1),quarterly!$A:$BZ,MATCH("K_es",quarterly!$2:$2,0),FALSE)-Y$4</f>
        <v>1.8429940973800285</v>
      </c>
      <c r="Z24" s="2">
        <f>VLOOKUP(DATE(YEAR(Z$2),MONTH(Z$2)+3*$A24,1),quarterly!$A:$BZ,MATCH("K_es",quarterly!$2:$2,0),FALSE)-Z$4</f>
        <v>1.3160630319957534</v>
      </c>
      <c r="AA24" s="2">
        <f>VLOOKUP(DATE(YEAR(AA$2),MONTH(AA$2)+3*$A24,1),quarterly!$A:$BZ,MATCH("K_es",quarterly!$2:$2,0),FALSE)-AA$4</f>
        <v>3.0042339583227999</v>
      </c>
      <c r="AB24" s="2">
        <f>VLOOKUP(DATE(YEAR(AB$2),MONTH(AB$2)+3*$A24,1),quarterly!$A:$BZ,MATCH("K_es",quarterly!$2:$2,0),FALSE)-AB$4</f>
        <v>-0.72563089926711655</v>
      </c>
      <c r="AC24" s="2">
        <f>VLOOKUP(DATE(YEAR(AC$2),MONTH(AC$2)+3*$A24,1),quarterly!$A:$BZ,MATCH("K_es",quarterly!$2:$2,0),FALSE)-AC$4</f>
        <v>-0.72563089926711655</v>
      </c>
      <c r="AD24" s="2">
        <f t="shared" si="11"/>
        <v>0.91805404031391902</v>
      </c>
      <c r="AE24" s="2">
        <f t="shared" si="6"/>
        <v>3.8697407618116699</v>
      </c>
      <c r="AF24" s="2">
        <f t="shared" si="7"/>
        <v>1.996150723309229</v>
      </c>
      <c r="AG24" s="2"/>
      <c r="AH24" s="6"/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MATCH("K_es", quarterly!$2:$2,0),FALSE) -B$4</f>
        <v>4.3146418567387386</v>
      </c>
      <c r="C25" s="2">
        <f>VLOOKUP(DATE(YEAR(C$2), MONTH(C$2)+3*$A25,1), quarterly!$A:$BZ, MATCH("K_es", quarterly!$2:$2,0),FALSE) -C$4</f>
        <v>2.7655139818728145</v>
      </c>
      <c r="D25" s="2">
        <f>VLOOKUP(DATE(YEAR(D$2), MONTH(D$2)+3*$A25,1), quarterly!$A:$BZ, MATCH("K_es", quarterly!$2:$2,0),FALSE) -D$4</f>
        <v>2.2840395864928809</v>
      </c>
      <c r="E25" s="2">
        <f>VLOOKUP(DATE(YEAR(E$2), MONTH(E$2)+3*$A25,1), quarterly!$A:$BZ, MATCH("K_es", quarterly!$2:$2,0),FALSE) -E$4</f>
        <v>5.8760231463179622</v>
      </c>
      <c r="F25" s="2">
        <f>VLOOKUP(DATE(YEAR(F$2), MONTH(F$2)+3*$A25,1), quarterly!$A:$BZ, MATCH("K_es", quarterly!$2:$2,0),FALSE) -F$4</f>
        <v>7.046239663285661</v>
      </c>
      <c r="G25" s="2">
        <f>VLOOKUP(DATE(YEAR(G$2), MONTH(G$2)+3*$A25,1), quarterly!$A:$BZ, MATCH("K_es", quarterly!$2:$2,0),FALSE) -G$4</f>
        <v>5.493471308651209</v>
      </c>
      <c r="H25" s="2">
        <f>VLOOKUP(DATE(YEAR(H$2), MONTH(H$2)+3*$A25,1), quarterly!$A:$BZ, MATCH("K_es", quarterly!$2:$2,0),FALSE) -H$4</f>
        <v>4.3969711363509703</v>
      </c>
      <c r="I25" s="2">
        <f>VLOOKUP(DATE(YEAR(I$2), MONTH(I$2)+3*$A25,1), quarterly!$A:$BZ, MATCH("K_es", quarterly!$2:$2,0),FALSE) -I$4</f>
        <v>2.1497958654124147</v>
      </c>
      <c r="J25" s="2">
        <f>VLOOKUP(DATE(YEAR(J$2), MONTH(J$2)+3*$A25,1), quarterly!$A:$BZ, MATCH("K_es", quarterly!$2:$2,0),FALSE) -J$4</f>
        <v>5.4626465748692112</v>
      </c>
      <c r="K25" s="2">
        <f>VLOOKUP(DATE(YEAR(K$2), MONTH(K$2)+3*$A25,1), quarterly!$A:$BZ, MATCH("K_es", quarterly!$2:$2,0),FALSE) -K$4</f>
        <v>3.907420589851597</v>
      </c>
      <c r="L25" s="2">
        <f>VLOOKUP(DATE(YEAR(L$2), MONTH(L$2)+3*$A25,1), quarterly!$A:$BZ, MATCH("K_es", quarterly!$2:$2,0),FALSE) -L$4</f>
        <v>3.907420589851597</v>
      </c>
      <c r="M25" s="2">
        <f t="shared" si="9"/>
        <v>2.1497958654124147</v>
      </c>
      <c r="N25" s="2">
        <f t="shared" si="10"/>
        <v>7.046239663285661</v>
      </c>
      <c r="O25" s="2">
        <f t="shared" si="4"/>
        <v>4.9046526121055747</v>
      </c>
      <c r="P25" s="2">
        <f t="shared" si="8"/>
        <v>3.806221220140813</v>
      </c>
      <c r="Q25" s="2">
        <f t="shared" si="5"/>
        <v>5.7216053998183156</v>
      </c>
      <c r="R25" s="2"/>
      <c r="S25" s="2">
        <f>VLOOKUP(DATE(YEAR(S$2),MONTH(S$2)+3*$A25,1),quarterly!$A:$BZ,MATCH("K_es",quarterly!$2:$2,0),FALSE)-S$4</f>
        <v>3.1268155854280977</v>
      </c>
      <c r="T25" s="2">
        <f>VLOOKUP(DATE(YEAR(T$2),MONTH(T$2)+3*$A25,1),quarterly!$A:$BZ,MATCH("K_es",quarterly!$2:$2,0),FALSE)-T$4</f>
        <v>1.5084765494251897</v>
      </c>
      <c r="U25" s="2">
        <f>VLOOKUP(DATE(YEAR(U$2),MONTH(U$2)+3*$A25,1),quarterly!$A:$BZ,MATCH("K_es",quarterly!$2:$2,0),FALSE)-U$4</f>
        <v>2.0785145177611781</v>
      </c>
      <c r="V25" s="2">
        <f>VLOOKUP(DATE(YEAR(V$2),MONTH(V$2)+3*$A25,1),quarterly!$A:$BZ,MATCH("K_es",quarterly!$2:$2,0),FALSE)-V$4</f>
        <v>4.4131852971557777</v>
      </c>
      <c r="W25" s="2">
        <f>VLOOKUP(DATE(YEAR(W$2),MONTH(W$2)+3*$A25,1),quarterly!$A:$BZ,MATCH("K_es",quarterly!$2:$2,0),FALSE)-W$4</f>
        <v>3.7316009515652979</v>
      </c>
      <c r="X25" s="2"/>
      <c r="Y25" s="2">
        <f>VLOOKUP(DATE(YEAR(Y$2),MONTH(Y$2)+3*$A25,1),quarterly!$A:$BZ,MATCH("K_es",quarterly!$2:$2,0),FALSE)-Y$4</f>
        <v>2.8164870844799452</v>
      </c>
      <c r="Z25" s="2">
        <f>VLOOKUP(DATE(YEAR(Z$2),MONTH(Z$2)+3*$A25,1),quarterly!$A:$BZ,MATCH("K_es",quarterly!$2:$2,0),FALSE)-Z$4</f>
        <v>1.8068069394305724</v>
      </c>
      <c r="AA25" s="2">
        <f>VLOOKUP(DATE(YEAR(AA$2),MONTH(AA$2)+3*$A25,1),quarterly!$A:$BZ,MATCH("K_es",quarterly!$2:$2,0),FALSE)-AA$4</f>
        <v>3.8686995458951969</v>
      </c>
      <c r="AB25" s="2">
        <f>VLOOKUP(DATE(YEAR(AB$2),MONTH(AB$2)+3*$A25,1),quarterly!$A:$BZ,MATCH("K_es",quarterly!$2:$2,0),FALSE)-AB$4</f>
        <v>-0.6540309653153713</v>
      </c>
      <c r="AC25" s="2">
        <f>VLOOKUP(DATE(YEAR(AC$2),MONTH(AC$2)+3*$A25,1),quarterly!$A:$BZ,MATCH("K_es",quarterly!$2:$2,0),FALSE)-AC$4</f>
        <v>-0.6540309653153713</v>
      </c>
      <c r="AD25" s="2">
        <f t="shared" si="11"/>
        <v>1.5084765494251897</v>
      </c>
      <c r="AE25" s="2">
        <f t="shared" si="6"/>
        <v>4.4131852971557777</v>
      </c>
      <c r="AF25" s="2">
        <f t="shared" si="7"/>
        <v>2.5218395006473204</v>
      </c>
      <c r="AG25" s="2"/>
      <c r="AH25" s="6"/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MATCH("K_es", quarterly!$2:$2,0),FALSE) -B$4</f>
        <v>4.9683242627651012</v>
      </c>
      <c r="C26" s="2">
        <f>VLOOKUP(DATE(YEAR(C$2), MONTH(C$2)+3*$A26,1), quarterly!$A:$BZ, MATCH("K_es", quarterly!$2:$2,0),FALSE) -C$4</f>
        <v>3.0032169533726147</v>
      </c>
      <c r="D26" s="2">
        <f>VLOOKUP(DATE(YEAR(D$2), MONTH(D$2)+3*$A26,1), quarterly!$A:$BZ, MATCH("K_es", quarterly!$2:$2,0),FALSE) -D$4</f>
        <v>2.7850016236290145</v>
      </c>
      <c r="E26" s="2">
        <f>VLOOKUP(DATE(YEAR(E$2), MONTH(E$2)+3*$A26,1), quarterly!$A:$BZ, MATCH("K_es", quarterly!$2:$2,0),FALSE) -E$4</f>
        <v>6.9274890525026507</v>
      </c>
      <c r="F26" s="2">
        <f>VLOOKUP(DATE(YEAR(F$2), MONTH(F$2)+3*$A26,1), quarterly!$A:$BZ, MATCH("K_es", quarterly!$2:$2,0),FALSE) -F$4</f>
        <v>8.5058748423118686</v>
      </c>
      <c r="G26" s="2">
        <f>VLOOKUP(DATE(YEAR(G$2), MONTH(G$2)+3*$A26,1), quarterly!$A:$BZ, MATCH("K_es", quarterly!$2:$2,0),FALSE) -G$4</f>
        <v>6.8220003547869226</v>
      </c>
      <c r="H26" s="2">
        <f>VLOOKUP(DATE(YEAR(H$2), MONTH(H$2)+3*$A26,1), quarterly!$A:$BZ, MATCH("K_es", quarterly!$2:$2,0),FALSE) -H$4</f>
        <v>5.032563542703457</v>
      </c>
      <c r="I26" s="2">
        <f>VLOOKUP(DATE(YEAR(I$2), MONTH(I$2)+3*$A26,1), quarterly!$A:$BZ, MATCH("K_es", quarterly!$2:$2,0),FALSE) -I$4</f>
        <v>2.6227354227959552</v>
      </c>
      <c r="J26" s="2">
        <f>VLOOKUP(DATE(YEAR(J$2), MONTH(J$2)+3*$A26,1), quarterly!$A:$BZ, MATCH("K_es", quarterly!$2:$2,0),FALSE) -J$4</f>
        <v>6.4647074108524407</v>
      </c>
      <c r="K26" s="2">
        <f>VLOOKUP(DATE(YEAR(K$2), MONTH(K$2)+3*$A26,1), quarterly!$A:$BZ, MATCH("K_es", quarterly!$2:$2,0),FALSE) -K$4</f>
        <v>4.0244485056811641</v>
      </c>
      <c r="L26" s="2">
        <f>VLOOKUP(DATE(YEAR(L$2), MONTH(L$2)+3*$A26,1), quarterly!$A:$BZ, MATCH("K_es", quarterly!$2:$2,0),FALSE) -L$4</f>
        <v>4.0244485056811641</v>
      </c>
      <c r="M26" s="2">
        <f t="shared" si="9"/>
        <v>2.6227354227959552</v>
      </c>
      <c r="N26" s="2">
        <f t="shared" si="10"/>
        <v>8.5058748423118686</v>
      </c>
      <c r="O26" s="2">
        <f t="shared" si="4"/>
        <v>5.7714027330906372</v>
      </c>
      <c r="P26" s="2">
        <f t="shared" si="8"/>
        <v>4.5437214168241979</v>
      </c>
      <c r="Q26" s="2">
        <f t="shared" si="5"/>
        <v>6.7692191925076628</v>
      </c>
      <c r="R26" s="2"/>
      <c r="S26" s="2">
        <f>VLOOKUP(DATE(YEAR(S$2),MONTH(S$2)+3*$A26,1),quarterly!$A:$BZ,MATCH("K_es",quarterly!$2:$2,0),FALSE)-S$4</f>
        <v>4.2904292836568558</v>
      </c>
      <c r="T26" s="2">
        <f>VLOOKUP(DATE(YEAR(T$2),MONTH(T$2)+3*$A26,1),quarterly!$A:$BZ,MATCH("K_es",quarterly!$2:$2,0),FALSE)-T$4</f>
        <v>2.1983979142635874</v>
      </c>
      <c r="U26" s="2">
        <f>VLOOKUP(DATE(YEAR(U$2),MONTH(U$2)+3*$A26,1),quarterly!$A:$BZ,MATCH("K_es",quarterly!$2:$2,0),FALSE)-U$4</f>
        <v>2.8522614594009923</v>
      </c>
      <c r="V26" s="2">
        <f>VLOOKUP(DATE(YEAR(V$2),MONTH(V$2)+3*$A26,1),quarterly!$A:$BZ,MATCH("K_es",quarterly!$2:$2,0),FALSE)-V$4</f>
        <v>5.6563863365137195</v>
      </c>
      <c r="W26" s="2">
        <f>VLOOKUP(DATE(YEAR(W$2),MONTH(W$2)+3*$A26,1),quarterly!$A:$BZ,MATCH("K_es",quarterly!$2:$2,0),FALSE)-W$4</f>
        <v>4.6894585564623412</v>
      </c>
      <c r="X26" s="2"/>
      <c r="Y26" s="2">
        <f>VLOOKUP(DATE(YEAR(Y$2),MONTH(Y$2)+3*$A26,1),quarterly!$A:$BZ,MATCH("K_es",quarterly!$2:$2,0),FALSE)-Y$4</f>
        <v>4.0848530586178526</v>
      </c>
      <c r="Z26" s="2">
        <f>VLOOKUP(DATE(YEAR(Z$2),MONTH(Z$2)+3*$A26,1),quarterly!$A:$BZ,MATCH("K_es",quarterly!$2:$2,0),FALSE)-Z$4</f>
        <v>2.2430058924319098</v>
      </c>
      <c r="AA26" s="2">
        <f>VLOOKUP(DATE(YEAR(AA$2),MONTH(AA$2)+3*$A26,1),quarterly!$A:$BZ,MATCH("K_es",quarterly!$2:$2,0),FALSE)-AA$4</f>
        <v>4.6017727268100543</v>
      </c>
      <c r="AB26" s="2">
        <f>VLOOKUP(DATE(YEAR(AB$2),MONTH(AB$2)+3*$A26,1),quarterly!$A:$BZ,MATCH("K_es",quarterly!$2:$2,0),FALSE)-AB$4</f>
        <v>-0.45121641350999653</v>
      </c>
      <c r="AC26" s="2">
        <f>VLOOKUP(DATE(YEAR(AC$2),MONTH(AC$2)+3*$A26,1),quarterly!$A:$BZ,MATCH("K_es",quarterly!$2:$2,0),FALSE)-AC$4</f>
        <v>-0.45121641350999653</v>
      </c>
      <c r="AD26" s="2">
        <f t="shared" si="11"/>
        <v>2.1983979142635874</v>
      </c>
      <c r="AE26" s="2">
        <f t="shared" si="6"/>
        <v>5.6563863365137195</v>
      </c>
      <c r="AF26" s="2">
        <f t="shared" si="7"/>
        <v>3.3517054238497019</v>
      </c>
      <c r="AG26" s="2"/>
      <c r="AH26" s="6"/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MATCH("K_es", quarterly!$2:$2,0),FALSE) -B$4</f>
        <v>5.7806205132968103</v>
      </c>
      <c r="C27" s="2">
        <f>VLOOKUP(DATE(YEAR(C$2), MONTH(C$2)+3*$A27,1), quarterly!$A:$BZ, MATCH("K_es", quarterly!$2:$2,0),FALSE) -C$4</f>
        <v>3.4127084675995931</v>
      </c>
      <c r="D27" s="2">
        <f>VLOOKUP(DATE(YEAR(D$2), MONTH(D$2)+3*$A27,1), quarterly!$A:$BZ, MATCH("K_es", quarterly!$2:$2,0),FALSE) -D$4</f>
        <v>3.3046161360024797</v>
      </c>
      <c r="E27" s="2">
        <f>VLOOKUP(DATE(YEAR(E$2), MONTH(E$2)+3*$A27,1), quarterly!$A:$BZ, MATCH("K_es", quarterly!$2:$2,0),FALSE) -E$4</f>
        <v>7.9811863847518083</v>
      </c>
      <c r="F27" s="2">
        <f>VLOOKUP(DATE(YEAR(F$2), MONTH(F$2)+3*$A27,1), quarterly!$A:$BZ, MATCH("K_es", quarterly!$2:$2,0),FALSE) -F$4</f>
        <v>9.5593144698887329</v>
      </c>
      <c r="G27" s="2"/>
      <c r="H27" s="2">
        <f>VLOOKUP(DATE(YEAR(H$2), MONTH(H$2)+3*$A27,1), quarterly!$A:$BZ, MATCH("K_es", quarterly!$2:$2,0),FALSE) -H$4</f>
        <v>5.5559532830883427</v>
      </c>
      <c r="I27" s="2">
        <f>VLOOKUP(DATE(YEAR(I$2), MONTH(I$2)+3*$A27,1), quarterly!$A:$BZ, MATCH("K_es", quarterly!$2:$2,0),FALSE) -I$4</f>
        <v>3.1134793302307742</v>
      </c>
      <c r="J27" s="2">
        <f>VLOOKUP(DATE(YEAR(J$2), MONTH(J$2)+3*$A27,1), quarterly!$A:$BZ, MATCH("K_es", quarterly!$2:$2,0),FALSE) -J$4</f>
        <v>7.3535312152479264</v>
      </c>
      <c r="K27" s="2">
        <f>VLOOKUP(DATE(YEAR(K$2), MONTH(K$2)+3*$A27,1), quarterly!$A:$BZ, MATCH("K_es", quarterly!$2:$2,0),FALSE) -K$4</f>
        <v>3.7687147249022814</v>
      </c>
      <c r="L27" s="2">
        <f>VLOOKUP(DATE(YEAR(L$2), MONTH(L$2)+3*$A27,1), quarterly!$A:$BZ, MATCH("K_es", quarterly!$2:$2,0),FALSE) -L$4</f>
        <v>3.7687147249022814</v>
      </c>
      <c r="M27" s="2">
        <f t="shared" si="9"/>
        <v>3.1134793302307742</v>
      </c>
      <c r="N27" s="2">
        <f t="shared" si="10"/>
        <v>9.5593144698887329</v>
      </c>
      <c r="O27" s="2">
        <f t="shared" si="4"/>
        <v>6.222029901351644</v>
      </c>
      <c r="P27" s="2">
        <f t="shared" si="8"/>
        <v>5.2335052727393503</v>
      </c>
      <c r="Q27" s="2">
        <f t="shared" si="5"/>
        <v>7.5576338764885378</v>
      </c>
      <c r="R27" s="2"/>
      <c r="S27" s="2">
        <f>VLOOKUP(DATE(YEAR(S$2),MONTH(S$2)+3*$A27,1),quarterly!$A:$BZ,MATCH("K_es",quarterly!$2:$2,0),FALSE)-S$4</f>
        <v>5.6620755429122411</v>
      </c>
      <c r="T27" s="2">
        <f>VLOOKUP(DATE(YEAR(T$2),MONTH(T$2)+3*$A27,1),quarterly!$A:$BZ,MATCH("K_es",quarterly!$2:$2,0),FALSE)-T$4</f>
        <v>2.9816743774409034</v>
      </c>
      <c r="U27" s="2">
        <f>VLOOKUP(DATE(YEAR(U$2),MONTH(U$2)+3*$A27,1),quarterly!$A:$BZ,MATCH("K_es",quarterly!$2:$2,0),FALSE)-U$4</f>
        <v>3.69440962732115</v>
      </c>
      <c r="V27" s="2">
        <f>VLOOKUP(DATE(YEAR(V$2),MONTH(V$2)+3*$A27,1),quarterly!$A:$BZ,MATCH("K_es",quarterly!$2:$2,0),FALSE)-V$4</f>
        <v>7.0430810543293205</v>
      </c>
      <c r="W27" s="2">
        <f>VLOOKUP(DATE(YEAR(W$2),MONTH(W$2)+3*$A27,1),quarterly!$A:$BZ,MATCH("K_es",quarterly!$2:$2,0),FALSE)-W$4</f>
        <v>5.7353574886829506</v>
      </c>
      <c r="X27" s="2"/>
      <c r="Y27" s="2">
        <f>VLOOKUP(DATE(YEAR(Y$2),MONTH(Y$2)+3*$A27,1),quarterly!$A:$BZ,MATCH("K_es",quarterly!$2:$2,0),FALSE)-Y$4</f>
        <v>5.4051251716277875</v>
      </c>
      <c r="Z27" s="2">
        <f>VLOOKUP(DATE(YEAR(Z$2),MONTH(Z$2)+3*$A27,1),quarterly!$A:$BZ,MATCH("K_es",quarterly!$2:$2,0),FALSE)-Z$4</f>
        <v>2.9206630585060793</v>
      </c>
      <c r="AA27" s="2">
        <f>VLOOKUP(DATE(YEAR(AA$2),MONTH(AA$2)+3*$A27,1),quarterly!$A:$BZ,MATCH("K_es",quarterly!$2:$2,0),FALSE)-AA$4</f>
        <v>5.3163972575553657</v>
      </c>
      <c r="AB27" s="2">
        <f>VLOOKUP(DATE(YEAR(AB$2),MONTH(AB$2)+3*$A27,1),quarterly!$A:$BZ,MATCH("K_es",quarterly!$2:$2,0),FALSE)-AB$4</f>
        <v>-0.15053063436039338</v>
      </c>
      <c r="AC27" s="2">
        <f>VLOOKUP(DATE(YEAR(AC$2),MONTH(AC$2)+3*$A27,1),quarterly!$A:$BZ,MATCH("K_es",quarterly!$2:$2,0),FALSE)-AC$4</f>
        <v>-0.15053063436039338</v>
      </c>
      <c r="AD27" s="2">
        <f t="shared" si="11"/>
        <v>2.9206630585060793</v>
      </c>
      <c r="AE27" s="2">
        <f t="shared" si="6"/>
        <v>7.0430810543293205</v>
      </c>
      <c r="AF27" s="2">
        <f t="shared" si="7"/>
        <v>4.2898058826683787</v>
      </c>
      <c r="AG27" s="2"/>
      <c r="AH27" s="6"/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MATCH("K_es", quarterly!$2:$2,0),FALSE) -B$4</f>
        <v>6.5938963695256163</v>
      </c>
      <c r="C28" s="2">
        <f>VLOOKUP(DATE(YEAR(C$2), MONTH(C$2)+3*$A28,1), quarterly!$A:$BZ, MATCH("K_es", quarterly!$2:$2,0),FALSE) -C$4</f>
        <v>4.0031309767108638</v>
      </c>
      <c r="D28" s="2">
        <f>VLOOKUP(DATE(YEAR(D$2), MONTH(D$2)+3*$A28,1), quarterly!$A:$BZ, MATCH("K_es", quarterly!$2:$2,0),FALSE) -D$4</f>
        <v>4.0116805457261933</v>
      </c>
      <c r="E28" s="2">
        <f>VLOOKUP(DATE(YEAR(E$2), MONTH(E$2)+3*$A28,1), quarterly!$A:$BZ, MATCH("K_es", quarterly!$2:$2,0),FALSE) -E$4</f>
        <v>9.136872107220384</v>
      </c>
      <c r="F28" s="2">
        <f>VLOOKUP(DATE(YEAR(F$2), MONTH(F$2)+3*$A28,1), quarterly!$A:$BZ, MATCH("K_es", quarterly!$2:$2,0),FALSE) -F$4</f>
        <v>10.448748418465271</v>
      </c>
      <c r="G28" s="2"/>
      <c r="H28" s="2">
        <f>VLOOKUP(DATE(YEAR(H$2), MONTH(H$2)+3*$A28,1), quarterly!$A:$BZ, MATCH("K_es", quarterly!$2:$2,0),FALSE) -H$4</f>
        <v>6.1237280732217414</v>
      </c>
      <c r="I28" s="2">
        <f>VLOOKUP(DATE(YEAR(I$2), MONTH(I$2)+3*$A28,1), quarterly!$A:$BZ, MATCH("K_es", quarterly!$2:$2,0),FALSE) -I$4</f>
        <v>3.5496782832321117</v>
      </c>
      <c r="J28" s="2">
        <f>VLOOKUP(DATE(YEAR(J$2), MONTH(J$2)+3*$A28,1), quarterly!$A:$BZ, MATCH("K_es", quarterly!$2:$2,0),FALSE) -J$4</f>
        <v>8.2179968028203234</v>
      </c>
      <c r="K28" s="2">
        <f>VLOOKUP(DATE(YEAR(K$2), MONTH(K$2)+3*$A28,1), quarterly!$A:$BZ, MATCH("K_es", quarterly!$2:$2,0),FALSE) -K$4</f>
        <v>3.4315330932486177</v>
      </c>
      <c r="L28" s="2">
        <f>VLOOKUP(DATE(YEAR(L$2), MONTH(L$2)+3*$A28,1), quarterly!$A:$BZ, MATCH("K_es", quarterly!$2:$2,0),FALSE) -L$4</f>
        <v>3.4315330932486177</v>
      </c>
      <c r="M28" s="2">
        <f t="shared" si="9"/>
        <v>3.5496782832321117</v>
      </c>
      <c r="N28" s="2">
        <f t="shared" si="10"/>
        <v>10.448748418465271</v>
      </c>
      <c r="O28" s="2">
        <f t="shared" si="4"/>
        <v>6.8180927963680746</v>
      </c>
      <c r="P28" s="2">
        <f t="shared" si="8"/>
        <v>5.8838375430262175</v>
      </c>
      <c r="Q28" s="2">
        <f t="shared" si="5"/>
        <v>8.2862382458435064</v>
      </c>
      <c r="R28" s="2"/>
      <c r="S28" s="2">
        <f>VLOOKUP(DATE(YEAR(S$2),MONTH(S$2)+3*$A28,1),quarterly!$A:$BZ,MATCH("K_es",quarterly!$2:$2,0),FALSE)-S$4</f>
        <v>7.0864113422522763</v>
      </c>
      <c r="T28" s="2">
        <f>VLOOKUP(DATE(YEAR(T$2),MONTH(T$2)+3*$A28,1),quarterly!$A:$BZ,MATCH("K_es",quarterly!$2:$2,0),FALSE)-T$4</f>
        <v>3.709155021811064</v>
      </c>
      <c r="U28" s="2">
        <f>VLOOKUP(DATE(YEAR(U$2),MONTH(U$2)+3*$A28,1),quarterly!$A:$BZ,MATCH("K_es",quarterly!$2:$2,0),FALSE)-U$4</f>
        <v>4.5131604293632677</v>
      </c>
      <c r="V28" s="2">
        <f>VLOOKUP(DATE(YEAR(V$2),MONTH(V$2)+3*$A28,1),quarterly!$A:$BZ,MATCH("K_es",quarterly!$2:$2,0),FALSE)-V$4</f>
        <v>8.4346576443197421</v>
      </c>
      <c r="W28" s="2">
        <f>VLOOKUP(DATE(YEAR(W$2),MONTH(W$2)+3*$A28,1),quarterly!$A:$BZ,MATCH("K_es",quarterly!$2:$2,0),FALSE)-W$4</f>
        <v>6.858397752044425</v>
      </c>
      <c r="X28" s="2"/>
      <c r="Y28" s="2">
        <f>VLOOKUP(DATE(YEAR(Y$2),MONTH(Y$2)+3*$A28,1),quarterly!$A:$BZ,MATCH("K_es",quarterly!$2:$2,0),FALSE)-Y$4</f>
        <v>6.9278368124775795</v>
      </c>
      <c r="Z28" s="2">
        <f>VLOOKUP(DATE(YEAR(Z$2),MONTH(Z$2)+3*$A28,1),quarterly!$A:$BZ,MATCH("K_es",quarterly!$2:$2,0),FALSE)-Z$4</f>
        <v>3.6718902166760188</v>
      </c>
      <c r="AA28" s="2">
        <f>VLOOKUP(DATE(YEAR(AA$2),MONTH(AA$2)+3*$A28,1),quarterly!$A:$BZ,MATCH("K_es",quarterly!$2:$2,0),FALSE)-AA$4</f>
        <v>6.1003120400722537</v>
      </c>
      <c r="AB28" s="2">
        <f>VLOOKUP(DATE(YEAR(AB$2),MONTH(AB$2)+3*$A28,1),quarterly!$A:$BZ,MATCH("K_es",quarterly!$2:$2,0),FALSE)-AB$4</f>
        <v>0.21305169203805008</v>
      </c>
      <c r="AC28" s="2">
        <f>VLOOKUP(DATE(YEAR(AC$2),MONTH(AC$2)+3*$A28,1),quarterly!$A:$BZ,MATCH("K_es",quarterly!$2:$2,0),FALSE)-AC$4</f>
        <v>0.21305169203805008</v>
      </c>
      <c r="AD28" s="2">
        <f t="shared" si="11"/>
        <v>3.6718902166760188</v>
      </c>
      <c r="AE28" s="2">
        <f t="shared" si="6"/>
        <v>8.4346576443197421</v>
      </c>
      <c r="AF28" s="2">
        <f t="shared" si="7"/>
        <v>5.2794303278949641</v>
      </c>
      <c r="AG28" s="2"/>
      <c r="AH28" s="6"/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MATCH("K_es", quarterly!$2:$2,0),FALSE) -B$4</f>
        <v>7.4414574421668362</v>
      </c>
      <c r="C29" s="2">
        <f>VLOOKUP(DATE(YEAR(C$2), MONTH(C$2)+3*$A29,1), quarterly!$A:$BZ, MATCH("K_es", quarterly!$2:$2,0),FALSE) -C$4</f>
        <v>4.6930523415492615</v>
      </c>
      <c r="D29" s="2">
        <f>VLOOKUP(DATE(YEAR(D$2), MONTH(D$2)+3*$A29,1), quarterly!$A:$BZ, MATCH("K_es", quarterly!$2:$2,0),FALSE) -D$4</f>
        <v>4.7854274873660074</v>
      </c>
      <c r="E29" s="2">
        <f>VLOOKUP(DATE(YEAR(E$2), MONTH(E$2)+3*$A29,1), quarterly!$A:$BZ, MATCH("K_es", quarterly!$2:$2,0),FALSE) -E$4</f>
        <v>10.28920844347374</v>
      </c>
      <c r="F29" s="2">
        <f>VLOOKUP(DATE(YEAR(F$2), MONTH(F$2)+3*$A29,1), quarterly!$A:$BZ, MATCH("K_es", quarterly!$2:$2,0),FALSE) -F$4</f>
        <v>11.330373503120342</v>
      </c>
      <c r="G29" s="2"/>
      <c r="H29" s="2">
        <f>VLOOKUP(DATE(YEAR(H$2), MONTH(H$2)+3*$A29,1), quarterly!$A:$BZ, MATCH("K_es", quarterly!$2:$2,0),FALSE) -H$4</f>
        <v>6.8755576400834855</v>
      </c>
      <c r="I29" s="2">
        <f>VLOOKUP(DATE(YEAR(I$2), MONTH(I$2)+3*$A29,1), quarterly!$A:$BZ, MATCH("K_es", quarterly!$2:$2,0),FALSE) -I$4</f>
        <v>4.2273354493062811</v>
      </c>
      <c r="J29" s="2">
        <f>VLOOKUP(DATE(YEAR(J$2), MONTH(J$2)+3*$A29,1), quarterly!$A:$BZ, MATCH("K_es", quarterly!$2:$2,0),FALSE) -J$4</f>
        <v>8.9510699837351808</v>
      </c>
      <c r="K29" s="2">
        <f>VLOOKUP(DATE(YEAR(K$2), MONTH(K$2)+3*$A29,1), quarterly!$A:$BZ, MATCH("K_es", quarterly!$2:$2,0),FALSE) -K$4</f>
        <v>3.1771442674568675</v>
      </c>
      <c r="L29" s="2">
        <f>VLOOKUP(DATE(YEAR(L$2), MONTH(L$2)+3*$A29,1), quarterly!$A:$BZ, MATCH("K_es", quarterly!$2:$2,0),FALSE) -L$4</f>
        <v>3.1771442674568675</v>
      </c>
      <c r="M29" s="2">
        <f t="shared" si="9"/>
        <v>4.2273354493062811</v>
      </c>
      <c r="N29" s="2">
        <f t="shared" si="10"/>
        <v>11.330373503120342</v>
      </c>
      <c r="O29" s="2">
        <f t="shared" si="4"/>
        <v>7.4751148811959824</v>
      </c>
      <c r="P29" s="2">
        <f t="shared" si="8"/>
        <v>6.589202716520731</v>
      </c>
      <c r="Q29" s="2">
        <f t="shared" si="5"/>
        <v>9.1029655716019136</v>
      </c>
      <c r="R29" s="2"/>
      <c r="S29" s="2">
        <f>VLOOKUP(DATE(YEAR(S$2),MONTH(S$2)+3*$A29,1),quarterly!$A:$BZ,MATCH("K_es",quarterly!$2:$2,0),FALSE)-S$4</f>
        <v>8.215773986526024</v>
      </c>
      <c r="T29" s="2">
        <f>VLOOKUP(DATE(YEAR(T$2),MONTH(T$2)+3*$A29,1),quarterly!$A:$BZ,MATCH("K_es",quarterly!$2:$2,0),FALSE)-T$4</f>
        <v>4.5235840207883413</v>
      </c>
      <c r="U29" s="2">
        <f>VLOOKUP(DATE(YEAR(U$2),MONTH(U$2)+3*$A29,1),quarterly!$A:$BZ,MATCH("K_es",quarterly!$2:$2,0),FALSE)-U$4</f>
        <v>5.2970487311249457</v>
      </c>
      <c r="V29" s="2">
        <f>VLOOKUP(DATE(YEAR(V$2),MONTH(V$2)+3*$A29,1),quarterly!$A:$BZ,MATCH("K_es",quarterly!$2:$2,0),FALSE)-V$4</f>
        <v>9.8400169949250653</v>
      </c>
      <c r="W29" s="2">
        <f>VLOOKUP(DATE(YEAR(W$2),MONTH(W$2)+3*$A29,1),quarterly!$A:$BZ,MATCH("K_es",quarterly!$2:$2,0),FALSE)-W$4</f>
        <v>8.0743566259365025</v>
      </c>
      <c r="X29" s="2"/>
      <c r="Y29" s="2">
        <f>VLOOKUP(DATE(YEAR(Y$2),MONTH(Y$2)+3*$A29,1),quarterly!$A:$BZ,MATCH("K_es",quarterly!$2:$2,0),FALSE)-Y$4</f>
        <v>8.5694539027151109</v>
      </c>
      <c r="Z29" s="2">
        <f>VLOOKUP(DATE(YEAR(Z$2),MONTH(Z$2)+3*$A29,1),quarterly!$A:$BZ,MATCH("K_es",quarterly!$2:$2,0),FALSE)-Z$4</f>
        <v>4.4938528533224087</v>
      </c>
      <c r="AA29" s="2">
        <f>VLOOKUP(DATE(YEAR(AA$2),MONTH(AA$2)+3*$A29,1),quarterly!$A:$BZ,MATCH("K_es",quarterly!$2:$2,0),FALSE)-AA$4</f>
        <v>6.9834966374609735</v>
      </c>
      <c r="AB29" s="2">
        <f>VLOOKUP(DATE(YEAR(AB$2),MONTH(AB$2)+3*$A29,1),quarterly!$A:$BZ,MATCH("K_es",quarterly!$2:$2,0),FALSE)-AB$4</f>
        <v>0.63643270238401328</v>
      </c>
      <c r="AC29" s="2">
        <f>VLOOKUP(DATE(YEAR(AC$2),MONTH(AC$2)+3*$A29,1),quarterly!$A:$BZ,MATCH("K_es",quarterly!$2:$2,0),FALSE)-AC$4</f>
        <v>0.63643270238401328</v>
      </c>
      <c r="AD29" s="2">
        <f t="shared" si="11"/>
        <v>4.4938528533224087</v>
      </c>
      <c r="AE29" s="2">
        <f t="shared" si="6"/>
        <v>9.8400169949250653</v>
      </c>
      <c r="AF29" s="2">
        <f t="shared" si="7"/>
        <v>6.2926684950203757</v>
      </c>
      <c r="AG29" s="2"/>
      <c r="AH29" s="6"/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MATCH("K_es", quarterly!$2:$2,0),FALSE) -B$4</f>
        <v>8.6050711403955944</v>
      </c>
      <c r="C30" s="2">
        <f>VLOOKUP(DATE(YEAR(C$2), MONTH(C$2)+3*$A30,1), quarterly!$A:$BZ, MATCH("K_es", quarterly!$2:$2,0),FALSE) -C$4</f>
        <v>5.4763288047265775</v>
      </c>
      <c r="D30" s="2">
        <f>VLOOKUP(DATE(YEAR(D$2), MONTH(D$2)+3*$A30,1), quarterly!$A:$BZ, MATCH("K_es", quarterly!$2:$2,0),FALSE) -D$4</f>
        <v>5.6275756552861651</v>
      </c>
      <c r="E30" s="2">
        <f>VLOOKUP(DATE(YEAR(E$2), MONTH(E$2)+3*$A30,1), quarterly!$A:$BZ, MATCH("K_es", quarterly!$2:$2,0),FALSE) -E$4</f>
        <v>11.532409482831682</v>
      </c>
      <c r="F30" s="2">
        <f>VLOOKUP(DATE(YEAR(F$2), MONTH(F$2)+3*$A30,1), quarterly!$A:$BZ, MATCH("K_es", quarterly!$2:$2,0),FALSE) -F$4</f>
        <v>12.237475793877167</v>
      </c>
      <c r="G30" s="2"/>
      <c r="H30" s="2">
        <f>VLOOKUP(DATE(YEAR(H$2), MONTH(H$2)+3*$A30,1), quarterly!$A:$BZ, MATCH("K_es", quarterly!$2:$2,0),FALSE) -H$4</f>
        <v>7.8490506271834022</v>
      </c>
      <c r="I30" s="2">
        <f>VLOOKUP(DATE(YEAR(I$2), MONTH(I$2)+3*$A30,1), quarterly!$A:$BZ, MATCH("K_es", quarterly!$2:$2,0),FALSE) -I$4</f>
        <v>4.9785626074762206</v>
      </c>
      <c r="J30" s="2">
        <f>VLOOKUP(DATE(YEAR(J$2), MONTH(J$2)+3*$A30,1), quarterly!$A:$BZ, MATCH("K_es", quarterly!$2:$2,0),FALSE) -J$4</f>
        <v>9.6656945144804922</v>
      </c>
      <c r="K30" s="2">
        <f>VLOOKUP(DATE(YEAR(K$2), MONTH(K$2)+3*$A30,1), quarterly!$A:$BZ, MATCH("K_es", quarterly!$2:$2,0),FALSE) -K$4</f>
        <v>3.0430838256351649</v>
      </c>
      <c r="L30" s="2">
        <f>VLOOKUP(DATE(YEAR(L$2), MONTH(L$2)+3*$A30,1), quarterly!$A:$BZ, MATCH("K_es", quarterly!$2:$2,0),FALSE) -L$4</f>
        <v>3.0430838256351649</v>
      </c>
      <c r="M30" s="2">
        <f t="shared" si="9"/>
        <v>4.9785626074762206</v>
      </c>
      <c r="N30" s="2">
        <f t="shared" si="10"/>
        <v>12.237475793877167</v>
      </c>
      <c r="O30" s="2">
        <f t="shared" si="4"/>
        <v>8.2177128085806874</v>
      </c>
      <c r="P30" s="2">
        <f t="shared" si="8"/>
        <v>7.3221285609783564</v>
      </c>
      <c r="Q30" s="2">
        <f t="shared" si="5"/>
        <v>10.043263210530284</v>
      </c>
      <c r="R30" s="2"/>
      <c r="S30" s="2">
        <f>VLOOKUP(DATE(YEAR(S$2),MONTH(S$2)+3*$A30,1),quarterly!$A:$BZ,MATCH("K_es",quarterly!$2:$2,0),FALSE)-S$4</f>
        <v>9.3017344764743513</v>
      </c>
      <c r="T30" s="2">
        <f>VLOOKUP(DATE(YEAR(T$2),MONTH(T$2)+3*$A30,1),quarterly!$A:$BZ,MATCH("K_es",quarterly!$2:$2,0),FALSE)-T$4</f>
        <v>5.353799529807695</v>
      </c>
      <c r="U30" s="2">
        <f>VLOOKUP(DATE(YEAR(U$2),MONTH(U$2)+3*$A30,1),quarterly!$A:$BZ,MATCH("K_es",quarterly!$2:$2,0),FALSE)-U$4</f>
        <v>6.0854329679184644</v>
      </c>
      <c r="V30" s="2">
        <f>VLOOKUP(DATE(YEAR(V$2),MONTH(V$2)+3*$A30,1),quarterly!$A:$BZ,MATCH("K_es",quarterly!$2:$2,0),FALSE)-V$4</f>
        <v>11.471767089191616</v>
      </c>
      <c r="W30" s="2">
        <f>VLOOKUP(DATE(YEAR(W$2),MONTH(W$2)+3*$A30,1),quarterly!$A:$BZ,MATCH("K_es",quarterly!$2:$2,0),FALSE)-W$4</f>
        <v>9.4948293373836918</v>
      </c>
      <c r="X30" s="2"/>
      <c r="Y30" s="2">
        <f>VLOOKUP(DATE(YEAR(Y$2),MONTH(Y$2)+3*$A30,1),quarterly!$A:$BZ,MATCH("K_es",quarterly!$2:$2,0),FALSE)-Y$4</f>
        <v>10.267613017317785</v>
      </c>
      <c r="Z30" s="2">
        <f>VLOOKUP(DATE(YEAR(Z$2),MONTH(Z$2)+3*$A30,1),quarterly!$A:$BZ,MATCH("K_es",quarterly!$2:$2,0),FALSE)-Z$4</f>
        <v>5.3682208908036557</v>
      </c>
      <c r="AA30" s="2">
        <f>VLOOKUP(DATE(YEAR(AA$2),MONTH(AA$2)+3*$A30,1),quarterly!$A:$BZ,MATCH("K_es",quarterly!$2:$2,0),FALSE)-AA$4</f>
        <v>7.9280611674032571</v>
      </c>
      <c r="AB30" s="2">
        <f>VLOOKUP(DATE(YEAR(AB$2),MONTH(AB$2)+3*$A30,1),quarterly!$A:$BZ,MATCH("K_es",quarterly!$2:$2,0),FALSE)-AB$4</f>
        <v>1.1010576601782418</v>
      </c>
      <c r="AC30" s="2">
        <f>VLOOKUP(DATE(YEAR(AC$2),MONTH(AC$2)+3*$A30,1),quarterly!$A:$BZ,MATCH("K_es",quarterly!$2:$2,0),FALSE)-AC$4</f>
        <v>1.1010576601782418</v>
      </c>
      <c r="AD30" s="2">
        <f t="shared" si="11"/>
        <v>5.353799529807695</v>
      </c>
      <c r="AE30" s="2">
        <f t="shared" si="6"/>
        <v>11.471767089191616</v>
      </c>
      <c r="AF30" s="2">
        <f t="shared" si="7"/>
        <v>7.3747240151643076</v>
      </c>
      <c r="AG30" s="2"/>
      <c r="AH30" s="6"/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MATCH("K_es", quarterly!$2:$2,0),FALSE) -B$4</f>
        <v>9.9767173996509797</v>
      </c>
      <c r="C31" s="2">
        <f>VLOOKUP(DATE(YEAR(C$2), MONTH(C$2)+3*$A31,1), quarterly!$A:$BZ, MATCH("K_es", quarterly!$2:$2,0),FALSE) -C$4</f>
        <v>6.2038094490967381</v>
      </c>
      <c r="D31" s="2">
        <f>VLOOKUP(DATE(YEAR(D$2), MONTH(D$2)+3*$A31,1), quarterly!$A:$BZ, MATCH("K_es", quarterly!$2:$2,0),FALSE) -D$4</f>
        <v>6.4463264573282828</v>
      </c>
      <c r="E31" s="2">
        <f>VLOOKUP(DATE(YEAR(E$2), MONTH(E$2)+3*$A31,1), quarterly!$A:$BZ, MATCH("K_es", quarterly!$2:$2,0),FALSE) -E$4</f>
        <v>12.919104200647283</v>
      </c>
      <c r="F31" s="2">
        <f>VLOOKUP(DATE(YEAR(F$2), MONTH(F$2)+3*$A31,1), quarterly!$A:$BZ, MATCH("K_es", quarterly!$2:$2,0),FALSE) -F$4</f>
        <v>13.19533339877421</v>
      </c>
      <c r="G31" s="2"/>
      <c r="H31" s="2">
        <f>VLOOKUP(DATE(YEAR(H$2), MONTH(H$2)+3*$A31,1), quarterly!$A:$BZ, MATCH("K_es", quarterly!$2:$2,0),FALSE) -H$4</f>
        <v>9.1174166013213096</v>
      </c>
      <c r="I31" s="2">
        <f>VLOOKUP(DATE(YEAR(I$2), MONTH(I$2)+3*$A31,1), quarterly!$A:$BZ, MATCH("K_es", quarterly!$2:$2,0),FALSE) -I$4</f>
        <v>5.8005252441226105</v>
      </c>
      <c r="J31" s="2">
        <f>VLOOKUP(DATE(YEAR(J$2), MONTH(J$2)+3*$A31,1), quarterly!$A:$BZ, MATCH("K_es", quarterly!$2:$2,0),FALSE) -J$4</f>
        <v>10.44960929699738</v>
      </c>
      <c r="K31" s="2">
        <f>VLOOKUP(DATE(YEAR(K$2), MONTH(K$2)+3*$A31,1), quarterly!$A:$BZ, MATCH("K_es", quarterly!$2:$2,0),FALSE) -K$4</f>
        <v>3.1146837595869101</v>
      </c>
      <c r="L31" s="2">
        <f>VLOOKUP(DATE(YEAR(L$2), MONTH(L$2)+3*$A31,1), quarterly!$A:$BZ, MATCH("K_es", quarterly!$2:$2,0),FALSE) -L$4</f>
        <v>3.1146837595869101</v>
      </c>
      <c r="M31" s="2">
        <f t="shared" si="9"/>
        <v>5.8005252441226105</v>
      </c>
      <c r="N31" s="2">
        <f t="shared" si="10"/>
        <v>13.19533339877421</v>
      </c>
      <c r="O31" s="2">
        <f t="shared" si="4"/>
        <v>9.0994454169082832</v>
      </c>
      <c r="P31" s="2">
        <f t="shared" si="8"/>
        <v>8.1250672705599953</v>
      </c>
      <c r="Q31" s="2">
        <f t="shared" si="5"/>
        <v>11.15637500004776</v>
      </c>
      <c r="R31" s="2"/>
      <c r="S31" s="2">
        <f>VLOOKUP(DATE(YEAR(S$2),MONTH(S$2)+3*$A31,1),quarterly!$A:$BZ,MATCH("K_es",quarterly!$2:$2,0),FALSE)-S$4</f>
        <v>10.373376387809337</v>
      </c>
      <c r="T31" s="2">
        <f>VLOOKUP(DATE(YEAR(T$2),MONTH(T$2)+3*$A31,1),quarterly!$A:$BZ,MATCH("K_es",quarterly!$2:$2,0),FALSE)-T$4</f>
        <v>5.984748001799538</v>
      </c>
      <c r="U31" s="2">
        <f>VLOOKUP(DATE(YEAR(U$2),MONTH(U$2)+3*$A31,1),quarterly!$A:$BZ,MATCH("K_es",quarterly!$2:$2,0),FALSE)-U$4</f>
        <v>6.8903469906253747</v>
      </c>
      <c r="V31" s="2">
        <f>VLOOKUP(DATE(YEAR(V$2),MONTH(V$2)+3*$A31,1),quarterly!$A:$BZ,MATCH("K_es",quarterly!$2:$2,0),FALSE)-V$4</f>
        <v>13.298575326346224</v>
      </c>
      <c r="W31" s="2">
        <f>VLOOKUP(DATE(YEAR(W$2),MONTH(W$2)+3*$A31,1),quarterly!$A:$BZ,MATCH("K_es",quarterly!$2:$2,0),FALSE)-W$4</f>
        <v>10.961274523046455</v>
      </c>
      <c r="X31" s="2"/>
      <c r="Y31" s="2">
        <f>VLOOKUP(DATE(YEAR(Y$2),MONTH(Y$2)+3*$A31,1),quarterly!$A:$BZ,MATCH("K_es",quarterly!$2:$2,0),FALSE)-Y$4</f>
        <v>11.742315780532806</v>
      </c>
      <c r="Z31" s="2">
        <f>VLOOKUP(DATE(YEAR(Z$2),MONTH(Z$2)+3*$A31,1),quarterly!$A:$BZ,MATCH("K_es",quarterly!$2:$2,0),FALSE)-Z$4</f>
        <v>6.3251332563833671</v>
      </c>
      <c r="AA31" s="2">
        <f>VLOOKUP(DATE(YEAR(AA$2),MONTH(AA$2)+3*$A31,1),quarterly!$A:$BZ,MATCH("K_es",quarterly!$2:$2,0),FALSE)-AA$4</f>
        <v>8.7445492415866397</v>
      </c>
      <c r="AB31" s="2">
        <f>VLOOKUP(DATE(YEAR(AB$2),MONTH(AB$2)+3*$A31,1),quarterly!$A:$BZ,MATCH("K_es",quarterly!$2:$2,0),FALSE)-AB$4</f>
        <v>1.7049962701903496</v>
      </c>
      <c r="AC31" s="2">
        <f>VLOOKUP(DATE(YEAR(AC$2),MONTH(AC$2)+3*$A31,1),quarterly!$A:$BZ,MATCH("K_es",quarterly!$2:$2,0),FALSE)-AC$4</f>
        <v>1.7049962701903496</v>
      </c>
      <c r="AD31" s="2">
        <f t="shared" si="11"/>
        <v>5.984748001799538</v>
      </c>
      <c r="AE31" s="2">
        <f t="shared" si="6"/>
        <v>13.298575326346224</v>
      </c>
      <c r="AF31" s="2">
        <f t="shared" si="7"/>
        <v>8.4472573087022322</v>
      </c>
      <c r="AG31" s="2"/>
      <c r="AH31" s="6"/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MATCH("K_es", quarterly!$2:$2,0),FALSE) -B$4</f>
        <v>11.401053198991015</v>
      </c>
      <c r="C32" s="2">
        <f>VLOOKUP(DATE(YEAR(C$2), MONTH(C$2)+3*$A32,1), quarterly!$A:$BZ, MATCH("K_es", quarterly!$2:$2,0),FALSE) -C$4</f>
        <v>7.0182384480740154</v>
      </c>
      <c r="D32" s="2">
        <f>VLOOKUP(DATE(YEAR(D$2), MONTH(D$2)+3*$A32,1), quarterly!$A:$BZ, MATCH("K_es", quarterly!$2:$2,0),FALSE) -D$4</f>
        <v>7.2302147590899608</v>
      </c>
      <c r="E32" s="2">
        <f>VLOOKUP(DATE(YEAR(E$2), MONTH(E$2)+3*$A32,1), quarterly!$A:$BZ, MATCH("K_es", quarterly!$2:$2,0),FALSE) -E$4</f>
        <v>14.310680790637704</v>
      </c>
      <c r="F32" s="2">
        <f>VLOOKUP(DATE(YEAR(F$2), MONTH(F$2)+3*$A32,1), quarterly!$A:$BZ, MATCH("K_es", quarterly!$2:$2,0),FALSE) -F$4</f>
        <v>14.241232330994819</v>
      </c>
      <c r="G32" s="2"/>
      <c r="H32" s="2">
        <f>VLOOKUP(DATE(YEAR(H$2), MONTH(H$2)+3*$A32,1), quarterly!$A:$BZ, MATCH("K_es", quarterly!$2:$2,0),FALSE) -H$4</f>
        <v>10.437688714331244</v>
      </c>
      <c r="I32" s="2">
        <f>VLOOKUP(DATE(YEAR(I$2), MONTH(I$2)+3*$A32,1), quarterly!$A:$BZ, MATCH("K_es", quarterly!$2:$2,0),FALSE) -I$4</f>
        <v>6.6748932816038575</v>
      </c>
      <c r="J32" s="2">
        <f>VLOOKUP(DATE(YEAR(J$2), MONTH(J$2)+3*$A32,1), quarterly!$A:$BZ, MATCH("K_es", quarterly!$2:$2,0),FALSE) -J$4</f>
        <v>11.3327938943861</v>
      </c>
      <c r="K32" s="2">
        <f>VLOOKUP(DATE(YEAR(K$2), MONTH(K$2)+3*$A32,1), quarterly!$A:$BZ, MATCH("K_es", quarterly!$2:$2,0),FALSE) -K$4</f>
        <v>3.3174983113922849</v>
      </c>
      <c r="L32" s="2">
        <f>VLOOKUP(DATE(YEAR(L$2), MONTH(L$2)+3*$A32,1), quarterly!$A:$BZ, MATCH("K_es", quarterly!$2:$2,0),FALSE) -L$4</f>
        <v>3.3174983113922849</v>
      </c>
      <c r="M32" s="2">
        <f t="shared" si="9"/>
        <v>6.6748932816038575</v>
      </c>
      <c r="N32" s="2">
        <f t="shared" si="10"/>
        <v>14.310680790637704</v>
      </c>
      <c r="O32" s="2">
        <f t="shared" si="4"/>
        <v>10.052464553891001</v>
      </c>
      <c r="P32" s="2">
        <f t="shared" si="8"/>
        <v>9.0038435879949787</v>
      </c>
      <c r="Q32" s="2">
        <f t="shared" si="5"/>
        <v>12.339460522663032</v>
      </c>
      <c r="R32" s="2"/>
      <c r="S32" s="2">
        <f>VLOOKUP(DATE(YEAR(S$2),MONTH(S$2)+3*$A32,1),quarterly!$A:$BZ,MATCH("K_es",quarterly!$2:$2,0),FALSE)-S$4</f>
        <v>11.405624679682411</v>
      </c>
      <c r="T32" s="2">
        <f>VLOOKUP(DATE(YEAR(T$2),MONTH(T$2)+3*$A32,1),quarterly!$A:$BZ,MATCH("K_es",quarterly!$2:$2,0),FALSE)-T$4</f>
        <v>6.4567500487533565</v>
      </c>
      <c r="U32" s="2">
        <f>VLOOKUP(DATE(YEAR(U$2),MONTH(U$2)+3*$A32,1),quarterly!$A:$BZ,MATCH("K_es",quarterly!$2:$2,0),FALSE)-U$4</f>
        <v>7.9022731280481651</v>
      </c>
      <c r="V32" s="2">
        <f>VLOOKUP(DATE(YEAR(V$2),MONTH(V$2)+3*$A32,1),quarterly!$A:$BZ,MATCH("K_es",quarterly!$2:$2,0),FALSE)-V$4</f>
        <v>15.261283907189636</v>
      </c>
      <c r="W32" s="2">
        <f>VLOOKUP(DATE(YEAR(W$2),MONTH(W$2)+3*$A32,1),quarterly!$A:$BZ,MATCH("K_es",quarterly!$2:$2,0),FALSE)-W$4</f>
        <v>12.456608112108654</v>
      </c>
      <c r="X32" s="2"/>
      <c r="Y32" s="2">
        <f>VLOOKUP(DATE(YEAR(Y$2),MONTH(Y$2)+3*$A32,1),quarterly!$A:$BZ,MATCH("K_es",quarterly!$2:$2,0),FALSE)-Y$4</f>
        <v>13.258677769206287</v>
      </c>
      <c r="Z32" s="2">
        <f>VLOOKUP(DATE(YEAR(Z$2),MONTH(Z$2)+3*$A32,1),quarterly!$A:$BZ,MATCH("K_es",quarterly!$2:$2,0),FALSE)-Z$4</f>
        <v>7.311090981494516</v>
      </c>
      <c r="AA32" s="2">
        <f>VLOOKUP(DATE(YEAR(AA$2),MONTH(AA$2)+3*$A32,1),quarterly!$A:$BZ,MATCH("K_es",quarterly!$2:$2,0),FALSE)-AA$4</f>
        <v>9.6667976475850423</v>
      </c>
      <c r="AB32" s="2">
        <f>VLOOKUP(DATE(YEAR(AB$2),MONTH(AB$2)+3*$A32,1),quarterly!$A:$BZ,MATCH("K_es",quarterly!$2:$2,0),FALSE)-AB$4</f>
        <v>2.3706716769703462</v>
      </c>
      <c r="AC32" s="2">
        <f>VLOOKUP(DATE(YEAR(AC$2),MONTH(AC$2)+3*$A32,1),quarterly!$A:$BZ,MATCH("K_es",quarterly!$2:$2,0),FALSE)-AC$4</f>
        <v>2.3706716769703462</v>
      </c>
      <c r="AD32" s="2">
        <f t="shared" si="11"/>
        <v>6.4567500487533565</v>
      </c>
      <c r="AE32" s="2">
        <f t="shared" si="6"/>
        <v>15.261283907189636</v>
      </c>
      <c r="AF32" s="2">
        <f t="shared" si="7"/>
        <v>9.5655308834487123</v>
      </c>
      <c r="AG32" s="2"/>
      <c r="AH32" s="6"/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MATCH("K_es", quarterly!$2:$2,0),FALSE) -B$4</f>
        <v>12.530415843264763</v>
      </c>
      <c r="C33" s="2">
        <f>VLOOKUP(DATE(YEAR(C$2), MONTH(C$2)+3*$A33,1), quarterly!$A:$BZ, MATCH("K_es", quarterly!$2:$2,0),FALSE) -C$4</f>
        <v>7.8484539570933691</v>
      </c>
      <c r="D33" s="2">
        <f>VLOOKUP(DATE(YEAR(D$2), MONTH(D$2)+3*$A33,1), quarterly!$A:$BZ, MATCH("K_es", quarterly!$2:$2,0),FALSE) -D$4</f>
        <v>8.0185989958834796</v>
      </c>
      <c r="E33" s="2">
        <f>VLOOKUP(DATE(YEAR(E$2), MONTH(E$2)+3*$A33,1), quarterly!$A:$BZ, MATCH("K_es", quarterly!$2:$2,0),FALSE) -E$4</f>
        <v>15.716040141243028</v>
      </c>
      <c r="F33" s="2">
        <f>VLOOKUP(DATE(YEAR(F$2), MONTH(F$2)+3*$A33,1), quarterly!$A:$BZ, MATCH("K_es", quarterly!$2:$2,0),FALSE) -F$4</f>
        <v>15.364272594356294</v>
      </c>
      <c r="G33" s="2"/>
      <c r="H33" s="2">
        <f>VLOOKUP(DATE(YEAR(H$2), MONTH(H$2)+3*$A33,1), quarterly!$A:$BZ, MATCH("K_es", quarterly!$2:$2,0),FALSE) -H$4</f>
        <v>11.960400355181037</v>
      </c>
      <c r="I33" s="2">
        <f>VLOOKUP(DATE(YEAR(I$2), MONTH(I$2)+3*$A33,1), quarterly!$A:$BZ, MATCH("K_es", quarterly!$2:$2,0),FALSE) -I$4</f>
        <v>7.6318056471835689</v>
      </c>
      <c r="J33" s="2">
        <f>VLOOKUP(DATE(YEAR(J$2), MONTH(J$2)+3*$A33,1), quarterly!$A:$BZ, MATCH("K_es", quarterly!$2:$2,0),FALSE) -J$4</f>
        <v>12.277358424328384</v>
      </c>
      <c r="K33" s="2">
        <f>VLOOKUP(DATE(YEAR(K$2), MONTH(K$2)+3*$A33,1), quarterly!$A:$BZ, MATCH("K_es", quarterly!$2:$2,0),FALSE) -K$4</f>
        <v>3.6181840905418881</v>
      </c>
      <c r="L33" s="2">
        <f>VLOOKUP(DATE(YEAR(L$2), MONTH(L$2)+3*$A33,1), quarterly!$A:$BZ, MATCH("K_es", quarterly!$2:$2,0),FALSE) -L$4</f>
        <v>3.6181840905418881</v>
      </c>
      <c r="M33" s="2">
        <f t="shared" si="9"/>
        <v>7.6318056471835689</v>
      </c>
      <c r="N33" s="2">
        <f t="shared" si="10"/>
        <v>15.716040141243028</v>
      </c>
      <c r="O33" s="2">
        <f t="shared" si="4"/>
        <v>11.094676875472366</v>
      </c>
      <c r="P33" s="2">
        <f t="shared" si="8"/>
        <v>9.9545820357559762</v>
      </c>
      <c r="Q33" s="2">
        <f t="shared" si="5"/>
        <v>13.662336474768665</v>
      </c>
      <c r="R33" s="2"/>
      <c r="S33" s="2">
        <f>VLOOKUP(DATE(YEAR(S$2),MONTH(S$2)+3*$A33,1),quarterly!$A:$BZ,MATCH("K_es",quarterly!$2:$2,0),FALSE)-S$4</f>
        <v>12.470224929328594</v>
      </c>
      <c r="T33" s="2">
        <f>VLOOKUP(DATE(YEAR(T$2),MONTH(T$2)+3*$A33,1),quarterly!$A:$BZ,MATCH("K_es",quarterly!$2:$2,0),FALSE)-T$4</f>
        <v>6.8076236072812222</v>
      </c>
      <c r="U33" s="2">
        <f>VLOOKUP(DATE(YEAR(U$2),MONTH(U$2)+3*$A33,1),quarterly!$A:$BZ,MATCH("K_es",quarterly!$2:$2,0),FALSE)-U$4</f>
        <v>9.01674538224907</v>
      </c>
      <c r="V33" s="2">
        <f>VLOOKUP(DATE(YEAR(V$2),MONTH(V$2)+3*$A33,1),quarterly!$A:$BZ,MATCH("K_es",quarterly!$2:$2,0),FALSE)-V$4</f>
        <v>17.14310289297066</v>
      </c>
      <c r="W33" s="2">
        <f>VLOOKUP(DATE(YEAR(W$2),MONTH(W$2)+3*$A33,1),quarterly!$A:$BZ,MATCH("K_es",quarterly!$2:$2,0),FALSE)-W$4</f>
        <v>14.099016958276678</v>
      </c>
      <c r="X33" s="2"/>
      <c r="Y33" s="2">
        <f>VLOOKUP(DATE(YEAR(Y$2),MONTH(Y$2)+3*$A33,1),quarterly!$A:$BZ,MATCH("K_es",quarterly!$2:$2,0),FALSE)-Y$4</f>
        <v>14.567509045720897</v>
      </c>
      <c r="Z33" s="2">
        <f>VLOOKUP(DATE(YEAR(Z$2),MONTH(Z$2)+3*$A33,1),quarterly!$A:$BZ,MATCH("K_es",quarterly!$2:$2,0),FALSE)-Z$4</f>
        <v>8.4317060786574132</v>
      </c>
      <c r="AA33" s="2">
        <f>VLOOKUP(DATE(YEAR(AA$2),MONTH(AA$2)+3*$A33,1),quarterly!$A:$BZ,MATCH("K_es",quarterly!$2:$2,0),FALSE)-AA$4</f>
        <v>10.67704489355441</v>
      </c>
      <c r="AB33" s="2">
        <f>VLOOKUP(DATE(YEAR(AB$2),MONTH(AB$2)+3*$A33,1),quarterly!$A:$BZ,MATCH("K_es",quarterly!$2:$2,0),FALSE)-AB$4</f>
        <v>3.1065315673569671</v>
      </c>
      <c r="AC33" s="2">
        <f>VLOOKUP(DATE(YEAR(AC$2),MONTH(AC$2)+3*$A33,1),quarterly!$A:$BZ,MATCH("K_es",quarterly!$2:$2,0),FALSE)-AC$4</f>
        <v>3.1065315673569671</v>
      </c>
      <c r="AD33" s="2">
        <f t="shared" si="11"/>
        <v>6.8076236072812222</v>
      </c>
      <c r="AE33" s="2">
        <f t="shared" si="6"/>
        <v>17.14310289297066</v>
      </c>
      <c r="AF33" s="2">
        <f t="shared" si="7"/>
        <v>10.702167261710656</v>
      </c>
      <c r="AG33" s="2"/>
      <c r="AH33" s="6"/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MATCH("K_es", quarterly!$2:$2,0),FALSE) -B$4</f>
        <v>13.61637633321309</v>
      </c>
      <c r="C34" s="2">
        <f>VLOOKUP(DATE(YEAR(C$2), MONTH(C$2)+3*$A34,1), quarterly!$A:$BZ, MATCH("K_es", quarterly!$2:$2,0),FALSE) -C$4</f>
        <v>8.4794024290852121</v>
      </c>
      <c r="D34" s="2">
        <f>VLOOKUP(DATE(YEAR(D$2), MONTH(D$2)+3*$A34,1), quarterly!$A:$BZ, MATCH("K_es", quarterly!$2:$2,0),FALSE) -D$4</f>
        <v>8.8235130185903898</v>
      </c>
      <c r="E34" s="2">
        <f>VLOOKUP(DATE(YEAR(E$2), MONTH(E$2)+3*$A34,1), quarterly!$A:$BZ, MATCH("K_es", quarterly!$2:$2,0),FALSE) -E$4</f>
        <v>17.347790235509578</v>
      </c>
      <c r="F34" s="2">
        <f>VLOOKUP(DATE(YEAR(F$2), MONTH(F$2)+3*$A34,1), quarterly!$A:$BZ, MATCH("K_es", quarterly!$2:$2,0),FALSE) -F$4</f>
        <v>16.580231468248371</v>
      </c>
      <c r="G34" s="2"/>
      <c r="H34" s="2">
        <f>VLOOKUP(DATE(YEAR(H$2), MONTH(H$2)+3*$A34,1), quarterly!$A:$BZ, MATCH("K_es", quarterly!$2:$2,0),FALSE) -H$4</f>
        <v>13.602017445418568</v>
      </c>
      <c r="I34" s="2">
        <f>VLOOKUP(DATE(YEAR(I$2), MONTH(I$2)+3*$A34,1), quarterly!$A:$BZ, MATCH("K_es", quarterly!$2:$2,0),FALSE) -I$4</f>
        <v>8.6177633722947178</v>
      </c>
      <c r="J34" s="2">
        <f>VLOOKUP(DATE(YEAR(J$2), MONTH(J$2)+3*$A34,1), quarterly!$A:$BZ, MATCH("K_es", quarterly!$2:$2,0),FALSE) -J$4</f>
        <v>13.093846498511766</v>
      </c>
      <c r="K34" s="2">
        <f>VLOOKUP(DATE(YEAR(K$2), MONTH(K$2)+3*$A34,1), quarterly!$A:$BZ, MATCH("K_es", quarterly!$2:$2,0),FALSE) -K$4</f>
        <v>3.9817664169403315</v>
      </c>
      <c r="L34" s="2">
        <f>VLOOKUP(DATE(YEAR(L$2), MONTH(L$2)+3*$A34,1), quarterly!$A:$BZ, MATCH("K_es", quarterly!$2:$2,0),FALSE) -L$4</f>
        <v>3.9817664169403315</v>
      </c>
      <c r="M34" s="2">
        <f t="shared" si="9"/>
        <v>8.4794024290852121</v>
      </c>
      <c r="N34" s="2">
        <f t="shared" si="10"/>
        <v>17.347790235509578</v>
      </c>
      <c r="O34" s="2">
        <f t="shared" si="4"/>
        <v>12.203902572820555</v>
      </c>
      <c r="P34" s="2">
        <f t="shared" si="8"/>
        <v>10.855804935403242</v>
      </c>
      <c r="Q34" s="2">
        <f t="shared" si="5"/>
        <v>15.091124456833469</v>
      </c>
      <c r="R34" s="2"/>
      <c r="S34" s="2">
        <f>VLOOKUP(DATE(YEAR(S$2),MONTH(S$2)+3*$A34,1),quarterly!$A:$BZ,MATCH("K_es",quarterly!$2:$2,0),FALSE)-S$4</f>
        <v>13.478004927079112</v>
      </c>
      <c r="T34" s="2">
        <f>VLOOKUP(DATE(YEAR(T$2),MONTH(T$2)+3*$A34,1),quarterly!$A:$BZ,MATCH("K_es",quarterly!$2:$2,0),FALSE)-T$4</f>
        <v>7.3085856444173558</v>
      </c>
      <c r="U34" s="2">
        <f>VLOOKUP(DATE(YEAR(U$2),MONTH(U$2)+3*$A34,1),quarterly!$A:$BZ,MATCH("K_es",quarterly!$2:$2,0),FALSE)-U$4</f>
        <v>10.215121239092795</v>
      </c>
      <c r="V34" s="2">
        <f>VLOOKUP(DATE(YEAR(V$2),MONTH(V$2)+3*$A34,1),quarterly!$A:$BZ,MATCH("K_es",quarterly!$2:$2,0),FALSE)-V$4</f>
        <v>19.028673307398577</v>
      </c>
      <c r="W34" s="2">
        <f>VLOOKUP(DATE(YEAR(W$2),MONTH(W$2)+3*$A34,1),quarterly!$A:$BZ,MATCH("K_es",quarterly!$2:$2,0),FALSE)-W$4</f>
        <v>15.733422789482717</v>
      </c>
      <c r="X34" s="2"/>
      <c r="Y34" s="2">
        <f>VLOOKUP(DATE(YEAR(Y$2),MONTH(Y$2)+3*$A34,1),quarterly!$A:$BZ,MATCH("K_es",quarterly!$2:$2,0),FALSE)-Y$4</f>
        <v>15.910861772416837</v>
      </c>
      <c r="Z34" s="2">
        <f>VLOOKUP(DATE(YEAR(Z$2),MONTH(Z$2)+3*$A34,1),quarterly!$A:$BZ,MATCH("K_es",quarterly!$2:$2,0),FALSE)-Z$4</f>
        <v>9.6292828366032666</v>
      </c>
      <c r="AA34" s="2">
        <f>VLOOKUP(DATE(YEAR(AA$2),MONTH(AA$2)+3*$A34,1),quarterly!$A:$BZ,MATCH("K_es",quarterly!$2:$2,0),FALSE)-AA$4</f>
        <v>11.765818470770284</v>
      </c>
      <c r="AB34" s="2">
        <f>VLOOKUP(DATE(YEAR(AB$2),MONTH(AB$2)+3*$A34,1),quarterly!$A:$BZ,MATCH("K_es",quarterly!$2:$2,0),FALSE)-AB$4</f>
        <v>3.8335706943040577</v>
      </c>
      <c r="AC34" s="2">
        <f>VLOOKUP(DATE(YEAR(AC$2),MONTH(AC$2)+3*$A34,1),quarterly!$A:$BZ,MATCH("K_es",quarterly!$2:$2,0),FALSE)-AC$4</f>
        <v>3.8335706943040577</v>
      </c>
      <c r="AD34" s="2">
        <f t="shared" si="11"/>
        <v>7.3085856444173558</v>
      </c>
      <c r="AE34" s="2">
        <f t="shared" si="6"/>
        <v>19.028673307398577</v>
      </c>
      <c r="AF34" s="2">
        <f t="shared" si="7"/>
        <v>11.878149075729445</v>
      </c>
      <c r="AG34" s="2"/>
      <c r="AH34" s="6"/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MATCH("K_es", quarterly!$2:$2,0),FALSE) -B$4</f>
        <v>14.688018244548076</v>
      </c>
      <c r="C35" s="2">
        <f>VLOOKUP(DATE(YEAR(C$2), MONTH(C$2)+3*$A35,1), quarterly!$A:$BZ, MATCH("K_es", quarterly!$2:$2,0),FALSE) -C$4</f>
        <v>8.9514044760390306</v>
      </c>
      <c r="D35" s="2">
        <f>VLOOKUP(DATE(YEAR(D$2), MONTH(D$2)+3*$A35,1), quarterly!$A:$BZ, MATCH("K_es", quarterly!$2:$2,0),FALSE) -D$4</f>
        <v>9.8354391560131802</v>
      </c>
      <c r="E35" s="2">
        <f>VLOOKUP(DATE(YEAR(E$2), MONTH(E$2)+3*$A35,1), quarterly!$A:$BZ, MATCH("K_es", quarterly!$2:$2,0),FALSE) -E$4</f>
        <v>19.174598472664186</v>
      </c>
      <c r="F35" s="2">
        <f>VLOOKUP(DATE(YEAR(F$2), MONTH(F$2)+3*$A35,1), quarterly!$A:$BZ, MATCH("K_es", quarterly!$2:$2,0),FALSE) -F$4</f>
        <v>18.00070417969556</v>
      </c>
      <c r="G35" s="2"/>
      <c r="H35" s="2">
        <f>VLOOKUP(DATE(YEAR(H$2), MONTH(H$2)+3*$A35,1), quarterly!$A:$BZ, MATCH("K_es", quarterly!$2:$2,0),FALSE) -H$4</f>
        <v>15.300176560021242</v>
      </c>
      <c r="I35" s="2">
        <f>VLOOKUP(DATE(YEAR(I$2), MONTH(I$2)+3*$A35,1), quarterly!$A:$BZ, MATCH("K_es", quarterly!$2:$2,0),FALSE) -I$4</f>
        <v>9.738378469457615</v>
      </c>
      <c r="J35" s="2">
        <f>VLOOKUP(DATE(YEAR(J$2), MONTH(J$2)+3*$A35,1), quarterly!$A:$BZ, MATCH("K_es", quarterly!$2:$2,0),FALSE) -J$4</f>
        <v>14.016094904510169</v>
      </c>
      <c r="K35" s="2">
        <f>VLOOKUP(DATE(YEAR(K$2), MONTH(K$2)+3*$A35,1), quarterly!$A:$BZ, MATCH("K_es", quarterly!$2:$2,0),FALSE) -K$4</f>
        <v>4.4051474272862947</v>
      </c>
      <c r="L35" s="2">
        <f>VLOOKUP(DATE(YEAR(L$2), MONTH(L$2)+3*$A35,1), quarterly!$A:$BZ, MATCH("K_es", quarterly!$2:$2,0),FALSE) -L$4</f>
        <v>4.4051474272862947</v>
      </c>
      <c r="M35" s="2">
        <f t="shared" si="9"/>
        <v>8.9514044760390306</v>
      </c>
      <c r="N35" s="2">
        <f t="shared" si="10"/>
        <v>19.174598472664186</v>
      </c>
      <c r="O35" s="2">
        <f t="shared" si="4"/>
        <v>13.439183335605845</v>
      </c>
      <c r="P35" s="2">
        <f t="shared" si="8"/>
        <v>11.877236686983892</v>
      </c>
      <c r="Q35" s="2">
        <f t="shared" si="5"/>
        <v>16.650440369858401</v>
      </c>
      <c r="R35" s="2"/>
      <c r="S35" s="2">
        <f>VLOOKUP(DATE(YEAR(S$2),MONTH(S$2)+3*$A35,1),quarterly!$A:$BZ,MATCH("K_es",quarterly!$2:$2,0),FALSE)-S$4</f>
        <v>14.602074897713287</v>
      </c>
      <c r="T35" s="2">
        <f>VLOOKUP(DATE(YEAR(T$2),MONTH(T$2)+3*$A35,1),quarterly!$A:$BZ,MATCH("K_es",quarterly!$2:$2,0),FALSE)-T$4</f>
        <v>7.828200156790821</v>
      </c>
      <c r="U35" s="2">
        <f>VLOOKUP(DATE(YEAR(U$2),MONTH(U$2)+3*$A35,1),quarterly!$A:$BZ,MATCH("K_es",quarterly!$2:$2,0),FALSE)-U$4</f>
        <v>11.467130495745465</v>
      </c>
      <c r="V35" s="2">
        <f>VLOOKUP(DATE(YEAR(V$2),MONTH(V$2)+3*$A35,1),quarterly!$A:$BZ,MATCH("K_es",quarterly!$2:$2,0),FALSE)-V$4</f>
        <v>20.807693030207247</v>
      </c>
      <c r="W35" s="2">
        <f>VLOOKUP(DATE(YEAR(W$2),MONTH(W$2)+3*$A35,1),quarterly!$A:$BZ,MATCH("K_es",quarterly!$2:$2,0),FALSE)-W$4</f>
        <v>17.687027322049062</v>
      </c>
      <c r="X35" s="2"/>
      <c r="Y35" s="2">
        <f>VLOOKUP(DATE(YEAR(Y$2),MONTH(Y$2)+3*$A35,1),quarterly!$A:$BZ,MATCH("K_es",quarterly!$2:$2,0),FALSE)-Y$4</f>
        <v>17.14505889718788</v>
      </c>
      <c r="Z35" s="2">
        <f>VLOOKUP(DATE(YEAR(Z$2),MONTH(Z$2)+3*$A35,1),quarterly!$A:$BZ,MATCH("K_es",quarterly!$2:$2,0),FALSE)-Z$4</f>
        <v>10.803785583057845</v>
      </c>
      <c r="AA35" s="2">
        <f>VLOOKUP(DATE(YEAR(AA$2),MONTH(AA$2)+3*$A35,1),quarterly!$A:$BZ,MATCH("K_es",quarterly!$2:$2,0),FALSE)-AA$4</f>
        <v>12.813988005597537</v>
      </c>
      <c r="AB35" s="2">
        <f>VLOOKUP(DATE(YEAR(AB$2),MONTH(AB$2)+3*$A35,1),quarterly!$A:$BZ,MATCH("K_es",quarterly!$2:$2,0),FALSE)-AB$4</f>
        <v>4.4629348218191467</v>
      </c>
      <c r="AC35" s="2">
        <f>VLOOKUP(DATE(YEAR(AC$2),MONTH(AC$2)+3*$A35,1),quarterly!$A:$BZ,MATCH("K_es",quarterly!$2:$2,0),FALSE)-AC$4</f>
        <v>4.4629348218191467</v>
      </c>
      <c r="AD35" s="2">
        <f t="shared" si="11"/>
        <v>7.828200156790821</v>
      </c>
      <c r="AE35" s="2">
        <f t="shared" si="6"/>
        <v>20.807693030207247</v>
      </c>
      <c r="AF35" s="2">
        <f t="shared" si="7"/>
        <v>13.06865480112981</v>
      </c>
      <c r="AG35" s="2"/>
      <c r="AH35" s="6"/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MATCH("K_es", quarterly!$2:$2,0),FALSE) -B$4</f>
        <v>15.72026653642115</v>
      </c>
      <c r="C36" s="2">
        <f>VLOOKUP(DATE(YEAR(C$2), MONTH(C$2)+3*$A36,1), quarterly!$A:$BZ, MATCH("K_es", quarterly!$2:$2,0),FALSE) -C$4</f>
        <v>9.3022780345668963</v>
      </c>
      <c r="D36" s="2">
        <f>VLOOKUP(DATE(YEAR(D$2), MONTH(D$2)+3*$A36,1), quarterly!$A:$BZ, MATCH("K_es", quarterly!$2:$2,0),FALSE) -D$4</f>
        <v>10.949911410214085</v>
      </c>
      <c r="E36" s="2">
        <f>VLOOKUP(DATE(YEAR(E$2), MONTH(E$2)+3*$A36,1), quarterly!$A:$BZ, MATCH("K_es", quarterly!$2:$2,0),FALSE) -E$4</f>
        <v>21.137307053507598</v>
      </c>
      <c r="F36" s="2">
        <f>VLOOKUP(DATE(YEAR(F$2), MONTH(F$2)+3*$A36,1), quarterly!$A:$BZ, MATCH("K_es", quarterly!$2:$2,0),FALSE) -F$4</f>
        <v>19.467149365358324</v>
      </c>
      <c r="G36" s="2"/>
      <c r="H36" s="2">
        <f>VLOOKUP(DATE(YEAR(H$2), MONTH(H$2)+3*$A36,1), quarterly!$A:$BZ, MATCH("K_es", quarterly!$2:$2,0),FALSE) -H$4</f>
        <v>16.774879323236263</v>
      </c>
      <c r="I36" s="2">
        <f>VLOOKUP(DATE(YEAR(I$2), MONTH(I$2)+3*$A36,1), quarterly!$A:$BZ, MATCH("K_es", quarterly!$2:$2,0),FALSE) -I$4</f>
        <v>10.935955227403468</v>
      </c>
      <c r="J36" s="2">
        <f>VLOOKUP(DATE(YEAR(J$2), MONTH(J$2)+3*$A36,1), quarterly!$A:$BZ, MATCH("K_es", quarterly!$2:$2,0),FALSE) -J$4</f>
        <v>15.026342150479536</v>
      </c>
      <c r="K36" s="2">
        <f>VLOOKUP(DATE(YEAR(K$2), MONTH(K$2)+3*$A36,1), quarterly!$A:$BZ, MATCH("K_es", quarterly!$2:$2,0),FALSE) -K$4</f>
        <v>4.8697723850805232</v>
      </c>
      <c r="L36" s="2">
        <f>VLOOKUP(DATE(YEAR(L$2), MONTH(L$2)+3*$A36,1), quarterly!$A:$BZ, MATCH("K_es", quarterly!$2:$2,0),FALSE) -L$4</f>
        <v>4.8697723850805232</v>
      </c>
      <c r="M36" s="2">
        <f t="shared" si="9"/>
        <v>9.3022780345668963</v>
      </c>
      <c r="N36" s="2">
        <f t="shared" si="10"/>
        <v>21.137307053507598</v>
      </c>
      <c r="O36" s="2">
        <f t="shared" si="4"/>
        <v>14.701900917510953</v>
      </c>
      <c r="P36" s="2">
        <f t="shared" si="8"/>
        <v>12.981148688941502</v>
      </c>
      <c r="Q36" s="2">
        <f t="shared" si="5"/>
        <v>18.121014344297294</v>
      </c>
      <c r="R36" s="2"/>
      <c r="S36" s="2">
        <f>VLOOKUP(DATE(YEAR(S$2),MONTH(S$2)+3*$A36,1),quarterly!$A:$BZ,MATCH("K_es",quarterly!$2:$2,0),FALSE)-S$4</f>
        <v>15.514527187837153</v>
      </c>
      <c r="T36" s="2">
        <f>VLOOKUP(DATE(YEAR(T$2),MONTH(T$2)+3*$A36,1),quarterly!$A:$BZ,MATCH("K_es",quarterly!$2:$2,0),FALSE)-T$4</f>
        <v>8.5352645665145346</v>
      </c>
      <c r="U36" s="2">
        <f>VLOOKUP(DATE(YEAR(U$2),MONTH(U$2)+3*$A36,1),quarterly!$A:$BZ,MATCH("K_es",quarterly!$2:$2,0),FALSE)-U$4</f>
        <v>12.788128301536318</v>
      </c>
      <c r="V36" s="2">
        <f>VLOOKUP(DATE(YEAR(V$2),MONTH(V$2)+3*$A36,1),quarterly!$A:$BZ,MATCH("K_es",quarterly!$2:$2,0),FALSE)-V$4</f>
        <v>22.453532777134086</v>
      </c>
      <c r="W36" s="2">
        <f>VLOOKUP(DATE(YEAR(W$2),MONTH(W$2)+3*$A36,1),quarterly!$A:$BZ,MATCH("K_es",quarterly!$2:$2,0),FALSE)-W$4</f>
        <v>19.666254253932664</v>
      </c>
      <c r="X36" s="2"/>
      <c r="Y36" s="2">
        <f>VLOOKUP(DATE(YEAR(Y$2),MONTH(Y$2)+3*$A36,1),quarterly!$A:$BZ,MATCH("K_es",quarterly!$2:$2,0),FALSE)-Y$4</f>
        <v>18.377911475614439</v>
      </c>
      <c r="Z36" s="2">
        <f>VLOOKUP(DATE(YEAR(Z$2),MONTH(Z$2)+3*$A36,1),quarterly!$A:$BZ,MATCH("K_es",quarterly!$2:$2,0),FALSE)-Z$4</f>
        <v>12.034782028847559</v>
      </c>
      <c r="AA36" s="2">
        <f>VLOOKUP(DATE(YEAR(AA$2),MONTH(AA$2)+3*$A36,1),quarterly!$A:$BZ,MATCH("K_es",quarterly!$2:$2,0),FALSE)-AA$4</f>
        <v>13.903294105772602</v>
      </c>
      <c r="AB36" s="2">
        <f>VLOOKUP(DATE(YEAR(AB$2),MONTH(AB$2)+3*$A36,1),quarterly!$A:$BZ,MATCH("K_es",quarterly!$2:$2,0),FALSE)-AB$4</f>
        <v>5.1904871040743501</v>
      </c>
      <c r="AC36" s="2">
        <f>VLOOKUP(DATE(YEAR(AC$2),MONTH(AC$2)+3*$A36,1),quarterly!$A:$BZ,MATCH("K_es",quarterly!$2:$2,0),FALSE)-AC$4</f>
        <v>5.1904871040743501</v>
      </c>
      <c r="AD36" s="2">
        <f t="shared" si="11"/>
        <v>8.5352645665145346</v>
      </c>
      <c r="AE36" s="2">
        <f t="shared" si="6"/>
        <v>22.453532777134086</v>
      </c>
      <c r="AF36" s="2">
        <f t="shared" si="7"/>
        <v>14.273797977918187</v>
      </c>
      <c r="AG36" s="2"/>
      <c r="AH36" s="6"/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MATCH("K_es", quarterly!$2:$2,0),FALSE) -B$4</f>
        <v>16.784866786067333</v>
      </c>
      <c r="C37" s="2">
        <f>VLOOKUP(DATE(YEAR(C$2), MONTH(C$2)+3*$A37,1), quarterly!$A:$BZ, MATCH("K_es", quarterly!$2:$2,0),FALSE) -C$4</f>
        <v>9.8032400717030299</v>
      </c>
      <c r="D37" s="2">
        <f>VLOOKUP(DATE(YEAR(D$2), MONTH(D$2)+3*$A37,1), quarterly!$A:$BZ, MATCH("K_es", quarterly!$2:$2,0),FALSE) -D$4</f>
        <v>12.14828726705781</v>
      </c>
      <c r="E37" s="2">
        <f>VLOOKUP(DATE(YEAR(E$2), MONTH(E$2)+3*$A37,1), quarterly!$A:$BZ, MATCH("K_es", quarterly!$2:$2,0),FALSE) -E$4</f>
        <v>23.019126039288622</v>
      </c>
      <c r="F37" s="2">
        <f>VLOOKUP(DATE(YEAR(F$2), MONTH(F$2)+3*$A37,1), quarterly!$A:$BZ, MATCH("K_es", quarterly!$2:$2,0),FALSE) -F$4</f>
        <v>20.962482954420523</v>
      </c>
      <c r="G37" s="2"/>
      <c r="H37" s="2">
        <f>VLOOKUP(DATE(YEAR(H$2), MONTH(H$2)+3*$A37,1), quarterly!$A:$BZ, MATCH("K_es", quarterly!$2:$2,0),FALSE) -H$4</f>
        <v>18.291241311909744</v>
      </c>
      <c r="I37" s="2">
        <f>VLOOKUP(DATE(YEAR(I$2), MONTH(I$2)+3*$A37,1), quarterly!$A:$BZ, MATCH("K_es", quarterly!$2:$2,0),FALSE) -I$4</f>
        <v>12.110457973858047</v>
      </c>
      <c r="J37" s="2">
        <f>VLOOKUP(DATE(YEAR(J$2), MONTH(J$2)+3*$A37,1), quarterly!$A:$BZ, MATCH("K_es", quarterly!$2:$2,0),FALSE) -J$4</f>
        <v>16.115115727695411</v>
      </c>
      <c r="K37" s="2">
        <f>VLOOKUP(DATE(YEAR(K$2), MONTH(K$2)+3*$A37,1), quarterly!$A:$BZ, MATCH("K_es", quarterly!$2:$2,0),FALSE) -K$4</f>
        <v>5.473710995092631</v>
      </c>
      <c r="L37" s="2">
        <f>VLOOKUP(DATE(YEAR(L$2), MONTH(L$2)+3*$A37,1), quarterly!$A:$BZ, MATCH("K_es", quarterly!$2:$2,0),FALSE) -L$4</f>
        <v>5.473710995092631</v>
      </c>
      <c r="M37" s="2">
        <f t="shared" si="9"/>
        <v>9.8032400717030299</v>
      </c>
      <c r="N37" s="2">
        <f t="shared" si="10"/>
        <v>23.019126039288622</v>
      </c>
      <c r="O37" s="2">
        <f t="shared" si="4"/>
        <v>15.99535583371083</v>
      </c>
      <c r="P37" s="2">
        <f t="shared" si="8"/>
        <v>14.112786850776729</v>
      </c>
      <c r="Q37" s="2">
        <f t="shared" si="5"/>
        <v>19.626862133165133</v>
      </c>
      <c r="R37" s="2"/>
      <c r="S37" s="2">
        <f>VLOOKUP(DATE(YEAR(S$2),MONTH(S$2)+3*$A37,1),quarterly!$A:$BZ,MATCH("K_es",quarterly!$2:$2,0),FALSE)-S$4</f>
        <v>15.972659354364787</v>
      </c>
      <c r="T37" s="2">
        <f>VLOOKUP(DATE(YEAR(T$2),MONTH(T$2)+3*$A37,1),quarterly!$A:$BZ,MATCH("K_es",quarterly!$2:$2,0),FALSE)-T$4</f>
        <v>9.3090115081543487</v>
      </c>
      <c r="U37" s="2">
        <f>VLOOKUP(DATE(YEAR(U$2),MONTH(U$2)+3*$A37,1),quarterly!$A:$BZ,MATCH("K_es",quarterly!$2:$2,0),FALSE)-U$4</f>
        <v>14.143923974518287</v>
      </c>
      <c r="V37" s="2">
        <f>VLOOKUP(DATE(YEAR(V$2),MONTH(V$2)+3*$A37,1),quarterly!$A:$BZ,MATCH("K_es",quarterly!$2:$2,0),FALSE)-V$4</f>
        <v>24.189342556256321</v>
      </c>
      <c r="W37" s="2">
        <f>VLOOKUP(DATE(YEAR(W$2),MONTH(W$2)+3*$A37,1),quarterly!$A:$BZ,MATCH("K_es",quarterly!$2:$2,0),FALSE)-W$4</f>
        <v>21.719335883952795</v>
      </c>
      <c r="X37" s="2"/>
      <c r="Y37" s="2">
        <f>VLOOKUP(DATE(YEAR(Y$2),MONTH(Y$2)+3*$A37,1),quarterly!$A:$BZ,MATCH("K_es",quarterly!$2:$2,0),FALSE)-Y$4</f>
        <v>19.444253603299416</v>
      </c>
      <c r="Z37" s="2">
        <f>VLOOKUP(DATE(YEAR(Z$2),MONTH(Z$2)+3*$A37,1),quarterly!$A:$BZ,MATCH("K_es",quarterly!$2:$2,0),FALSE)-Z$4</f>
        <v>13.491929677972649</v>
      </c>
      <c r="AA37" s="2">
        <f>VLOOKUP(DATE(YEAR(AA$2),MONTH(AA$2)+3*$A37,1),quarterly!$A:$BZ,MATCH("K_es",quarterly!$2:$2,0),FALSE)-AA$4</f>
        <v>15.084978308010932</v>
      </c>
      <c r="AB37" s="2">
        <f>VLOOKUP(DATE(YEAR(AB$2),MONTH(AB$2)+3*$A37,1),quarterly!$A:$BZ,MATCH("K_es",quarterly!$2:$2,0),FALSE)-AB$4</f>
        <v>5.8848737787463961</v>
      </c>
      <c r="AC37" s="2">
        <f>VLOOKUP(DATE(YEAR(AC$2),MONTH(AC$2)+3*$A37,1),quarterly!$A:$BZ,MATCH("K_es",quarterly!$2:$2,0),FALSE)-AC$4</f>
        <v>5.8848737787463961</v>
      </c>
      <c r="AD37" s="2">
        <f>MIN(S37:AA37)</f>
        <v>9.3090115081543487</v>
      </c>
      <c r="AE37" s="2">
        <f t="shared" si="6"/>
        <v>24.189342556256321</v>
      </c>
      <c r="AF37" s="2">
        <f t="shared" si="7"/>
        <v>15.471145405030661</v>
      </c>
      <c r="AG37" s="2"/>
      <c r="AH37" s="6"/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MATCH("K_es", quarterly!$2:$2,0),FALSE) -D$4</f>
        <v>13.40029652371048</v>
      </c>
      <c r="F38" s="2">
        <f>VLOOKUP(DATE(YEAR(F$2), MONTH(F$2)+3*$A38,1), quarterly!$A:$BZ, MATCH("K_es", quarterly!$2:$2,0),FALSE) -F$4</f>
        <v>22.604891800588547</v>
      </c>
      <c r="H38" s="2">
        <f>VLOOKUP(DATE(YEAR(H$2), MONTH(H$2)+3*$A38,1), quarterly!$A:$BZ, MATCH("K_es", quarterly!$2:$2,0),FALSE) -H$4</f>
        <v>19.600072588424354</v>
      </c>
      <c r="I38" s="2">
        <f>VLOOKUP(DATE(YEAR(I$2), MONTH(I$2)+3*$A38,1), quarterly!$A:$BZ, MATCH("K_es", quarterly!$2:$2,0),FALSE) -I$4</f>
        <v>13.341454419647761</v>
      </c>
      <c r="J38" s="2">
        <f>VLOOKUP(DATE(YEAR(J$2), MONTH(J$2)+3*$A38,1), quarterly!$A:$BZ, MATCH("K_es", quarterly!$2:$2,0),FALSE) -J$4</f>
        <v>17.163285262522663</v>
      </c>
      <c r="K38" s="2">
        <f>VLOOKUP(DATE(YEAR(K$2), MONTH(K$2)+3*$A38,1), quarterly!$A:$BZ, MATCH("K_es", quarterly!$2:$2,0),FALSE) -K$4</f>
        <v>6.1393864018726276</v>
      </c>
      <c r="L38" s="2">
        <f>VLOOKUP(DATE(YEAR(L$2), MONTH(L$2)+3*$A38,1), quarterly!$A:$BZ, MATCH("K_es", quarterly!$2:$2,0),FALSE) -L$4</f>
        <v>6.1393864018726276</v>
      </c>
      <c r="M38" s="2">
        <f t="shared" si="9"/>
        <v>13.341454419647761</v>
      </c>
      <c r="N38" s="2">
        <f t="shared" si="10"/>
        <v>22.604891800588547</v>
      </c>
      <c r="O38" s="2">
        <f t="shared" si="4"/>
        <v>15.769818094611191</v>
      </c>
      <c r="P38" s="2">
        <f t="shared" si="8"/>
        <v>15.252369841085212</v>
      </c>
      <c r="Q38" s="2">
        <f t="shared" si="5"/>
        <v>21.10248219450645</v>
      </c>
      <c r="R38" s="2"/>
      <c r="U38" s="2">
        <f>VLOOKUP(DATE(YEAR(U$2),MONTH(U$2)+3*$A38,1),quarterly!$A:$BZ,MATCH("K_es",quarterly!$2:$2,0),FALSE)-U$4</f>
        <v>15.774708166918813</v>
      </c>
      <c r="V38" s="2"/>
      <c r="W38" s="2">
        <f>VLOOKUP(DATE(YEAR(W$2),MONTH(W$2)+3*$A38,1),quarterly!$A:$BZ,MATCH("K_es",quarterly!$2:$2,0),FALSE)-W$4</f>
        <v>23.832187147547501</v>
      </c>
      <c r="Y38" s="2">
        <f>VLOOKUP(DATE(YEAR(Y$2),MONTH(Y$2)+3*$A38,1),quarterly!$A:$BZ,MATCH("K_es",quarterly!$2:$2,0),FALSE)-Y$4</f>
        <v>20.498322748431974</v>
      </c>
      <c r="Z38" s="2">
        <f>VLOOKUP(DATE(YEAR(Z$2),MONTH(Z$2)+3*$A38,1),quarterly!$A:$BZ,MATCH("K_es",quarterly!$2:$2,0),FALSE)-Z$4</f>
        <v>15.124872168728018</v>
      </c>
      <c r="AA38" s="2">
        <f>VLOOKUP(DATE(YEAR(AA$2),MONTH(AA$2)+3*$A38,1),quarterly!$A:$BZ,MATCH("K_es",quarterly!$2:$2,0),FALSE)-AA$4</f>
        <v>16.2520862456077</v>
      </c>
      <c r="AB38" s="2"/>
      <c r="AC38" s="2"/>
      <c r="AD38" s="2">
        <f t="shared" ref="AD38:AD45" si="12">MIN(S38:AA38)</f>
        <v>15.124872168728018</v>
      </c>
      <c r="AE38" s="2">
        <f t="shared" si="6"/>
        <v>23.832187147547501</v>
      </c>
      <c r="AF38" s="2">
        <f t="shared" si="7"/>
        <v>18.296435295446802</v>
      </c>
      <c r="AG38" s="2"/>
      <c r="AH38" s="6"/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MATCH("K_es", quarterly!$2:$2,0),FALSE) -D$4</f>
        <v>14.721294329501333</v>
      </c>
      <c r="F39" s="2">
        <f>VLOOKUP(DATE(YEAR(F$2), MONTH(F$2)+3*$A39,1), quarterly!$A:$BZ, MATCH("K_es", quarterly!$2:$2,0),FALSE) -F$4</f>
        <v>24.239297631794585</v>
      </c>
      <c r="H39" s="2">
        <f>VLOOKUP(DATE(YEAR(H$2), MONTH(H$2)+3*$A39,1), quarterly!$A:$BZ, MATCH("K_es", quarterly!$2:$2,0),FALSE) -H$4</f>
        <v>20.943425315120294</v>
      </c>
      <c r="I39" s="2">
        <f>VLOOKUP(DATE(YEAR(I$2), MONTH(I$2)+3*$A39,1), quarterly!$A:$BZ, MATCH("K_es", quarterly!$2:$2,0),FALSE) -I$4</f>
        <v>14.798602068772851</v>
      </c>
      <c r="J39" s="2">
        <f>VLOOKUP(DATE(YEAR(J$2), MONTH(J$2)+3*$A39,1), quarterly!$A:$BZ, MATCH("K_es", quarterly!$2:$2,0),FALSE) -J$4</f>
        <v>18.252591362697729</v>
      </c>
      <c r="K39" s="2">
        <f>VLOOKUP(DATE(YEAR(K$2), MONTH(K$2)+3*$A39,1), quarterly!$A:$BZ, MATCH("K_es", quarterly!$2:$2,0),FALSE) -K$4</f>
        <v>6.8752462922592485</v>
      </c>
      <c r="L39" s="2">
        <f>VLOOKUP(DATE(YEAR(L$2), MONTH(L$2)+3*$A39,1), quarterly!$A:$BZ, MATCH("K_es", quarterly!$2:$2,0),FALSE) -L$4</f>
        <v>6.8752462922592485</v>
      </c>
      <c r="M39" s="2">
        <f t="shared" si="9"/>
        <v>14.721294329501333</v>
      </c>
      <c r="N39" s="2">
        <f t="shared" si="10"/>
        <v>24.239297631794585</v>
      </c>
      <c r="O39" s="2">
        <f t="shared" si="4"/>
        <v>17.02183253412894</v>
      </c>
      <c r="P39" s="2">
        <f t="shared" si="8"/>
        <v>16.52559671573529</v>
      </c>
      <c r="Q39" s="2">
        <f t="shared" si="5"/>
        <v>22.59136147345744</v>
      </c>
      <c r="R39" s="2"/>
      <c r="U39" s="2">
        <f>VLOOKUP(DATE(YEAR(U$2),MONTH(U$2)+3*$A39,1),quarterly!$A:$BZ,MATCH("K_es",quarterly!$2:$2,0),FALSE)-U$4</f>
        <v>17.389961664106337</v>
      </c>
      <c r="W39" s="2">
        <f>VLOOKUP(DATE(YEAR(W$2),MONTH(W$2)+3*$A39,1),quarterly!$A:$BZ,MATCH("K_es",quarterly!$2:$2,0),FALSE)-W$4</f>
        <v>25.758772833442123</v>
      </c>
      <c r="Y39" s="2">
        <f>VLOOKUP(DATE(YEAR(Y$2),MONTH(Y$2)+3*$A39,1),quarterly!$A:$BZ,MATCH("K_es",quarterly!$2:$2,0),FALSE)-Y$4</f>
        <v>21.408717277667535</v>
      </c>
      <c r="Z39" s="2">
        <f>VLOOKUP(DATE(YEAR(Z$2),MONTH(Z$2)+3*$A39,1),quarterly!$A:$BZ,MATCH("K_es",quarterly!$2:$2,0),FALSE)-Z$4</f>
        <v>16.751918351482914</v>
      </c>
      <c r="AA39" s="2">
        <f>VLOOKUP(DATE(YEAR(AA$2),MONTH(AA$2)+3*$A39,1),quarterly!$A:$BZ,MATCH("K_es",quarterly!$2:$2,0),FALSE)-AA$4</f>
        <v>17.607083553547852</v>
      </c>
      <c r="AB39" s="2"/>
      <c r="AC39" s="2"/>
      <c r="AD39" s="2">
        <f t="shared" si="12"/>
        <v>16.751918351482914</v>
      </c>
      <c r="AE39" s="2">
        <f t="shared" si="6"/>
        <v>25.758772833442123</v>
      </c>
      <c r="AF39" s="2">
        <f t="shared" si="7"/>
        <v>19.783290736049352</v>
      </c>
      <c r="AG39" s="2"/>
      <c r="AH39" s="6"/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MATCH("K_es", quarterly!$2:$2,0),FALSE) -D$4</f>
        <v>16.077090002483303</v>
      </c>
      <c r="F40" s="2">
        <f>VLOOKUP(DATE(YEAR(F$2), MONTH(F$2)+3*$A40,1), quarterly!$A:$BZ, MATCH("K_es", quarterly!$2:$2,0),FALSE) -F$4</f>
        <v>26.19290216436093</v>
      </c>
      <c r="H40" s="2">
        <f>VLOOKUP(DATE(YEAR(H$2), MONTH(H$2)+3*$A40,1), quarterly!$A:$BZ, MATCH("K_es", quarterly!$2:$2,0),FALSE) -H$4</f>
        <v>22.177622439891337</v>
      </c>
      <c r="I40" s="2">
        <f>VLOOKUP(DATE(YEAR(I$2), MONTH(I$2)+3*$A40,1), quarterly!$A:$BZ, MATCH("K_es", quarterly!$2:$2,0),FALSE) -I$4</f>
        <v>16.43154455952822</v>
      </c>
      <c r="J40" s="2">
        <f>VLOOKUP(DATE(YEAR(J$2), MONTH(J$2)+3*$A40,1), quarterly!$A:$BZ, MATCH("K_es", quarterly!$2:$2,0),FALSE) -J$4</f>
        <v>19.434275564936058</v>
      </c>
      <c r="K40" s="2">
        <f>VLOOKUP(DATE(YEAR(K$2), MONTH(K$2)+3*$A40,1), quarterly!$A:$BZ, MATCH("K_es", quarterly!$2:$2,0),FALSE) -K$4</f>
        <v>7.6022854192063392</v>
      </c>
      <c r="L40" s="2">
        <f>VLOOKUP(DATE(YEAR(L$2), MONTH(L$2)+3*$A40,1), quarterly!$A:$BZ, MATCH("K_es", quarterly!$2:$2,0),FALSE) -L$4</f>
        <v>7.6022854192063392</v>
      </c>
      <c r="M40" s="2">
        <f>MIN(B40:J40)</f>
        <v>16.077090002483303</v>
      </c>
      <c r="N40" s="2">
        <f t="shared" si="10"/>
        <v>26.19290216436093</v>
      </c>
      <c r="O40" s="2">
        <f t="shared" si="4"/>
        <v>18.367726029584578</v>
      </c>
      <c r="P40" s="2">
        <f t="shared" si="8"/>
        <v>17.932910062232139</v>
      </c>
      <c r="Q40" s="2">
        <f t="shared" si="5"/>
        <v>24.185262302126134</v>
      </c>
      <c r="R40" s="2"/>
      <c r="U40" s="2">
        <f>VLOOKUP(DATE(YEAR(U$2),MONTH(U$2)+3*$A40,1),quarterly!$A:$BZ,MATCH("K_es",quarterly!$2:$2,0),FALSE)-U$4</f>
        <v>19.151972140957966</v>
      </c>
      <c r="W40" s="2">
        <f>VLOOKUP(DATE(YEAR(W$2),MONTH(W$2)+3*$A40,1),quarterly!$A:$BZ,MATCH("K_es",quarterly!$2:$2,0),FALSE)-W$4</f>
        <v>27.685472845434703</v>
      </c>
      <c r="Y40" s="2">
        <f>VLOOKUP(DATE(YEAR(Y$2),MONTH(Y$2)+3*$A40,1),quarterly!$A:$BZ,MATCH("K_es",quarterly!$2:$2,0),FALSE)-Y$4</f>
        <v>22.383420743634076</v>
      </c>
      <c r="Z40" s="2">
        <f>VLOOKUP(DATE(YEAR(Z$2),MONTH(Z$2)+3*$A40,1),quarterly!$A:$BZ,MATCH("K_es",quarterly!$2:$2,0),FALSE)-Z$4</f>
        <v>18.312623529165592</v>
      </c>
      <c r="AA40" s="2">
        <f>VLOOKUP(DATE(YEAR(AA$2),MONTH(AA$2)+3*$A40,1),quarterly!$A:$BZ,MATCH("K_es",quarterly!$2:$2,0),FALSE)-AA$4</f>
        <v>18.904237486657792</v>
      </c>
      <c r="AB40" s="2"/>
      <c r="AC40" s="2"/>
      <c r="AD40" s="2">
        <f t="shared" si="12"/>
        <v>18.312623529165592</v>
      </c>
      <c r="AE40" s="2">
        <f t="shared" si="6"/>
        <v>27.685472845434703</v>
      </c>
      <c r="AF40" s="2">
        <f t="shared" si="7"/>
        <v>21.287545349170024</v>
      </c>
      <c r="AG40" s="2"/>
      <c r="AH40" s="6"/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MATCH("K_es", quarterly!$2:$2,0),FALSE) -D$4</f>
        <v>17.707874194883829</v>
      </c>
      <c r="F41" s="2">
        <f>VLOOKUP(DATE(YEAR(F$2), MONTH(F$2)+3*$A41,1), quarterly!$A:$BZ, MATCH("K_es", quarterly!$2:$2,0),FALSE) -F$4</f>
        <v>28.172129096244532</v>
      </c>
      <c r="H41" s="2">
        <f>VLOOKUP(DATE(YEAR(H$2), MONTH(H$2)+3*$A41,1), quarterly!$A:$BZ, MATCH("K_es", quarterly!$2:$2,0),FALSE) -H$4</f>
        <v>23.410475018317896</v>
      </c>
      <c r="I41" s="2">
        <f>VLOOKUP(DATE(YEAR(I$2), MONTH(I$2)+3*$A41,1), quarterly!$A:$BZ, MATCH("K_es", quarterly!$2:$2,0),FALSE) -I$4</f>
        <v>18.058590742283116</v>
      </c>
      <c r="J41" s="2">
        <f>VLOOKUP(DATE(YEAR(J$2), MONTH(J$2)+3*$A41,1), quarterly!$A:$BZ, MATCH("K_es", quarterly!$2:$2,0),FALSE) -J$4</f>
        <v>20.601383502532826</v>
      </c>
      <c r="K41" s="2">
        <f>VLOOKUP(DATE(YEAR(K$2), MONTH(K$2)+3*$A41,1), quarterly!$A:$BZ, MATCH("K_es", quarterly!$2:$2,0),FALSE) -K$4</f>
        <v>8.2316495467214281</v>
      </c>
      <c r="L41" s="2">
        <f>VLOOKUP(DATE(YEAR(L$2), MONTH(L$2)+3*$A41,1), quarterly!$A:$BZ, MATCH("K_es", quarterly!$2:$2,0),FALSE) -L$4</f>
        <v>8.2316495467214281</v>
      </c>
      <c r="M41" s="2">
        <f t="shared" si="9"/>
        <v>17.707874194883829</v>
      </c>
      <c r="N41" s="2">
        <f t="shared" si="10"/>
        <v>28.172129096244532</v>
      </c>
      <c r="O41" s="2">
        <f t="shared" si="4"/>
        <v>19.694845581219958</v>
      </c>
      <c r="P41" s="2">
        <f t="shared" si="8"/>
        <v>19.329987122407971</v>
      </c>
      <c r="Q41" s="2">
        <f t="shared" si="5"/>
        <v>25.791302057281214</v>
      </c>
      <c r="R41" s="2"/>
      <c r="U41" s="2">
        <f>VLOOKUP(DATE(YEAR(U$2),MONTH(U$2)+3*$A41,1),quarterly!$A:$BZ,MATCH("K_es",quarterly!$2:$2,0),FALSE)-U$4</f>
        <v>21.13583981931049</v>
      </c>
      <c r="W41" s="2">
        <f>VLOOKUP(DATE(YEAR(W$2),MONTH(W$2)+3*$A41,1),quarterly!$A:$BZ,MATCH("K_es",quarterly!$2:$2,0),FALSE)-W$4</f>
        <v>29.444023606822213</v>
      </c>
      <c r="Y41" s="2">
        <f>VLOOKUP(DATE(YEAR(Y$2),MONTH(Y$2)+3*$A41,1),quarterly!$A:$BZ,MATCH("K_es",quarterly!$2:$2,0),FALSE)-Y$4</f>
        <v>23.422486184214875</v>
      </c>
      <c r="Z41" s="2">
        <f>VLOOKUP(DATE(YEAR(Z$2),MONTH(Z$2)+3*$A41,1),quarterly!$A:$BZ,MATCH("K_es",quarterly!$2:$2,0),FALSE)-Z$4</f>
        <v>19.982992750803476</v>
      </c>
      <c r="AA41" s="2">
        <f>VLOOKUP(DATE(YEAR(AA$2),MONTH(AA$2)+3*$A41,1),quarterly!$A:$BZ,MATCH("K_es",quarterly!$2:$2,0),FALSE)-AA$4</f>
        <v>20.171912776752094</v>
      </c>
      <c r="AC41" s="2"/>
      <c r="AD41" s="2">
        <f t="shared" si="12"/>
        <v>19.982992750803476</v>
      </c>
      <c r="AE41" s="2">
        <f t="shared" si="6"/>
        <v>29.444023606822213</v>
      </c>
      <c r="AF41" s="2">
        <f t="shared" si="7"/>
        <v>22.831451027580631</v>
      </c>
      <c r="AG41" s="2"/>
      <c r="AH41" s="6"/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MATCH("K_es", quarterly!$2:$2,0),FALSE) -D$4</f>
        <v>19.323127692071353</v>
      </c>
      <c r="F42" s="2">
        <f>VLOOKUP(DATE(YEAR(F$2), MONTH(F$2)+3*$A42,1), quarterly!$A:$BZ, MATCH("K_es", quarterly!$2:$2,0),FALSE) -F$4</f>
        <v>30.225210726264663</v>
      </c>
      <c r="H42" s="2">
        <f>VLOOKUP(DATE(YEAR(H$2), MONTH(H$2)+3*$A42,1), quarterly!$A:$BZ, MATCH("K_es", quarterly!$2:$2,0),FALSE) -H$4</f>
        <v>24.476817146002873</v>
      </c>
      <c r="I42" s="2">
        <f>VLOOKUP(DATE(YEAR(I$2), MONTH(I$2)+3*$A42,1), quarterly!$A:$BZ, MATCH("K_es", quarterly!$2:$2,0),FALSE) -I$4</f>
        <v>19.619295919965793</v>
      </c>
      <c r="J42" s="2">
        <f>VLOOKUP(DATE(YEAR(J$2), MONTH(J$2)+3*$A42,1), quarterly!$A:$BZ, MATCH("K_es", quarterly!$2:$2,0),FALSE) -J$4</f>
        <v>21.956380810472979</v>
      </c>
      <c r="K42" s="2">
        <f>VLOOKUP(DATE(YEAR(K$2), MONTH(K$2)+3*$A42,1), quarterly!$A:$BZ, MATCH("K_es", quarterly!$2:$2,0),FALSE) -K$4</f>
        <v>8.9592018289766315</v>
      </c>
      <c r="L42" s="2">
        <f>VLOOKUP(DATE(YEAR(L$2), MONTH(L$2)+3*$A42,1), quarterly!$A:$BZ, MATCH("K_es", quarterly!$2:$2,0),FALSE) -L$4</f>
        <v>8.9592018289766315</v>
      </c>
      <c r="M42" s="2">
        <f t="shared" si="9"/>
        <v>19.323127692071353</v>
      </c>
      <c r="N42" s="2">
        <f t="shared" si="10"/>
        <v>30.225210726264663</v>
      </c>
      <c r="O42" s="2">
        <f t="shared" si="4"/>
        <v>21.047381286336588</v>
      </c>
      <c r="P42" s="2">
        <f t="shared" si="8"/>
        <v>20.787838365219386</v>
      </c>
      <c r="Q42" s="2">
        <f t="shared" si="5"/>
        <v>27.351013936133768</v>
      </c>
      <c r="R42" s="2"/>
      <c r="U42" s="2">
        <f>VLOOKUP(DATE(YEAR(U$2),MONTH(U$2)+3*$A42,1),quarterly!$A:$BZ,MATCH("K_es",quarterly!$2:$2,0),FALSE)-U$4</f>
        <v>23.263735135652581</v>
      </c>
      <c r="W42" s="2">
        <f>VLOOKUP(DATE(YEAR(W$2),MONTH(W$2)+3*$A42,1),quarterly!$A:$BZ,MATCH("K_es",quarterly!$2:$2,0),FALSE)-W$4</f>
        <v>31.113419680594575</v>
      </c>
      <c r="Y42" s="2">
        <f>VLOOKUP(DATE(YEAR(Y$2),MONTH(Y$2)+3*$A42,1),quarterly!$A:$BZ,MATCH("K_es",quarterly!$2:$2,0),FALSE)-Y$4</f>
        <v>24.313680543817838</v>
      </c>
      <c r="Z42" s="2">
        <f>VLOOKUP(DATE(YEAR(Z$2),MONTH(Z$2)+3*$A42,1),quarterly!$A:$BZ,MATCH("K_es",quarterly!$2:$2,0),FALSE)-Z$4</f>
        <v>21.671041043718645</v>
      </c>
      <c r="AA42" s="2">
        <f>VLOOKUP(DATE(YEAR(AA$2),MONTH(AA$2)+3*$A42,1),quarterly!$A:$BZ,MATCH("K_es",quarterly!$2:$2,0),FALSE)-AA$4</f>
        <v>21.382749500952798</v>
      </c>
      <c r="AC42" s="2"/>
      <c r="AD42" s="2">
        <f t="shared" si="12"/>
        <v>21.382749500952798</v>
      </c>
      <c r="AE42" s="2">
        <f t="shared" si="6"/>
        <v>31.113419680594575</v>
      </c>
      <c r="AF42" s="2">
        <f t="shared" si="7"/>
        <v>24.348925180947287</v>
      </c>
      <c r="AG42" s="2"/>
      <c r="AH42" s="6"/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MATCH("K_es", quarterly!$2:$2,0),FALSE) -D$4</f>
        <v>21.085138168922981</v>
      </c>
      <c r="F43" s="2">
        <f>VLOOKUP(DATE(YEAR(F$2), MONTH(F$2)+3*$A43,1), quarterly!$A:$BZ, MATCH("K_es", quarterly!$2:$2,0),FALSE) -F$4</f>
        <v>32.338061989859369</v>
      </c>
      <c r="H43" s="2">
        <f>VLOOKUP(DATE(YEAR(H$2), MONTH(H$2)+3*$A43,1), quarterly!$A:$BZ, MATCH("K_es", quarterly!$2:$2,0),FALSE) -H$4</f>
        <v>25.530886291135431</v>
      </c>
      <c r="I43" s="2">
        <f>VLOOKUP(DATE(YEAR(I$2), MONTH(I$2)+3*$A43,1), quarterly!$A:$BZ, MATCH("K_es", quarterly!$2:$2,0),FALSE) -I$4</f>
        <v>21.289665141603678</v>
      </c>
      <c r="J43" s="2">
        <f>VLOOKUP(DATE(YEAR(J$2), MONTH(J$2)+3*$A43,1), quarterly!$A:$BZ, MATCH("K_es", quarterly!$2:$2,0),FALSE) -J$4</f>
        <v>23.253534743582918</v>
      </c>
      <c r="K43" s="2">
        <f>VLOOKUP(DATE(YEAR(K$2), MONTH(K$2)+3*$A43,1), quarterly!$A:$BZ, MATCH("K_es", quarterly!$2:$2,0),FALSE) -K$4</f>
        <v>9.6535885036486775</v>
      </c>
      <c r="L43" s="2">
        <f>VLOOKUP(DATE(YEAR(L$2), MONTH(L$2)+3*$A43,1), quarterly!$A:$BZ, MATCH("K_es", quarterly!$2:$2,0),FALSE) -L$4</f>
        <v>9.6535885036486775</v>
      </c>
      <c r="M43" s="2">
        <f t="shared" si="9"/>
        <v>21.085138168922981</v>
      </c>
      <c r="N43" s="2">
        <f t="shared" si="10"/>
        <v>32.338061989859369</v>
      </c>
      <c r="O43" s="2">
        <f t="shared" si="4"/>
        <v>22.413147333966016</v>
      </c>
      <c r="P43" s="2">
        <f t="shared" si="8"/>
        <v>22.271599942593298</v>
      </c>
      <c r="Q43" s="2">
        <f t="shared" si="5"/>
        <v>28.9344741404974</v>
      </c>
      <c r="R43" s="2"/>
      <c r="U43" s="2">
        <f>VLOOKUP(DATE(YEAR(U$2),MONTH(U$2)+3*$A43,1),quarterly!$A:$BZ,MATCH("K_es",quarterly!$2:$2,0),FALSE)-U$4</f>
        <v>25.414920484053141</v>
      </c>
      <c r="Y43" s="2">
        <f>VLOOKUP(DATE(YEAR(Y$2),MONTH(Y$2)+3*$A43,1),quarterly!$A:$BZ,MATCH("K_es",quarterly!$2:$2,0),FALSE)-Y$4</f>
        <v>25.267837975920884</v>
      </c>
      <c r="Z43" s="2">
        <f>VLOOKUP(DATE(YEAR(Z$2),MONTH(Z$2)+3*$A43,1),quarterly!$A:$BZ,MATCH("K_es",quarterly!$2:$2,0),FALSE)-Z$4</f>
        <v>23.394729898120829</v>
      </c>
      <c r="AA43" s="2">
        <f>VLOOKUP(DATE(YEAR(AA$2),MONTH(AA$2)+3*$A43,1),quarterly!$A:$BZ,MATCH("K_es",quarterly!$2:$2,0),FALSE)-AA$4</f>
        <v>22.618863910787695</v>
      </c>
      <c r="AC43" s="2"/>
      <c r="AD43" s="2">
        <f t="shared" si="12"/>
        <v>22.618863910787695</v>
      </c>
      <c r="AE43" s="2">
        <f t="shared" si="6"/>
        <v>25.414920484053141</v>
      </c>
      <c r="AF43" s="2">
        <f t="shared" si="7"/>
        <v>24.174088067220637</v>
      </c>
      <c r="AG43" s="2"/>
      <c r="AH43" s="6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MATCH("K_es", quarterly!$2:$2,0),FALSE) -D$4</f>
        <v>23.069005847275506</v>
      </c>
      <c r="F44" s="2">
        <f>VLOOKUP(DATE(YEAR(F$2), MONTH(F$2)+3*$A44,1), quarterly!$A:$BZ, MATCH("K_es", quarterly!$2:$2,0),FALSE) -F$4</f>
        <v>34.264647675753992</v>
      </c>
      <c r="H44" s="2">
        <f>VLOOKUP(DATE(YEAR(H$2), MONTH(H$2)+3*$A44,1), quarterly!$A:$BZ, MATCH("K_es", quarterly!$2:$2,0),FALSE) -H$4</f>
        <v>26.441280820370991</v>
      </c>
      <c r="I44" s="2">
        <f>VLOOKUP(DATE(YEAR(I$2), MONTH(I$2)+3*$A44,1), quarterly!$A:$BZ, MATCH("K_es", quarterly!$2:$2,0),FALSE) -I$4</f>
        <v>22.977713434518847</v>
      </c>
      <c r="J44" s="2">
        <f>VLOOKUP(DATE(YEAR(J$2), MONTH(J$2)+3*$A44,1), quarterly!$A:$BZ, MATCH("K_es", quarterly!$2:$2,0),FALSE) -J$4</f>
        <v>24.521210033677221</v>
      </c>
      <c r="K44" s="2"/>
      <c r="L44" s="2"/>
      <c r="M44" s="2">
        <f t="shared" si="9"/>
        <v>22.977713434518847</v>
      </c>
      <c r="N44" s="2">
        <f t="shared" si="10"/>
        <v>34.264647675753992</v>
      </c>
      <c r="O44" s="2">
        <f t="shared" si="4"/>
        <v>27.051212991080263</v>
      </c>
      <c r="P44" s="2">
        <f t="shared" si="8"/>
        <v>23.749461734098034</v>
      </c>
      <c r="Q44" s="2">
        <f t="shared" si="5"/>
        <v>30.352964248062491</v>
      </c>
      <c r="R44" s="2"/>
      <c r="U44" s="2">
        <f>VLOOKUP(DATE(YEAR(U$2),MONTH(U$2)+3*$A44,1),quarterly!$A:$BZ,MATCH("K_es",quarterly!$2:$2,0),FALSE)-U$4</f>
        <v>27.455832314261571</v>
      </c>
      <c r="Y44" s="2">
        <f>VLOOKUP(DATE(YEAR(Y$2),MONTH(Y$2)+3*$A44,1),quarterly!$A:$BZ,MATCH("K_es",quarterly!$2:$2,0),FALSE)-Y$4</f>
        <v>26.287553314378385</v>
      </c>
      <c r="Z44" s="2">
        <f>VLOOKUP(DATE(YEAR(Z$2),MONTH(Z$2)+3*$A44,1),quarterly!$A:$BZ,MATCH("K_es",quarterly!$2:$2,0),FALSE)-Z$4</f>
        <v>25.225536487250736</v>
      </c>
      <c r="AA44" s="2">
        <f>VLOOKUP(DATE(YEAR(AA$2),MONTH(AA$2)+3*$A44,1),quarterly!$A:$BZ,MATCH("K_es",quarterly!$2:$2,0),FALSE)-AA$4</f>
        <v>23.816739416090286</v>
      </c>
      <c r="AC44" s="2"/>
      <c r="AD44" s="2">
        <f t="shared" si="12"/>
        <v>23.816739416090286</v>
      </c>
      <c r="AE44" s="2">
        <f t="shared" si="6"/>
        <v>27.455832314261571</v>
      </c>
      <c r="AF44" s="2">
        <f t="shared" si="7"/>
        <v>25.696415382995244</v>
      </c>
      <c r="AG44" s="2"/>
      <c r="AH44" s="6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MATCH("K_es", quarterly!$2:$2,0),FALSE) -D$4</f>
        <v>25.196901163617596</v>
      </c>
      <c r="F45" s="2">
        <f>VLOOKUP(DATE(YEAR(F$2), MONTH(F$2)+3*$A45,1), quarterly!$A:$BZ, MATCH("K_es", quarterly!$2:$2,0),FALSE) -F$4</f>
        <v>36.191347687746571</v>
      </c>
      <c r="H45" s="2">
        <f>VLOOKUP(DATE(YEAR(H$2), MONTH(H$2)+3*$A45,1), quarterly!$A:$BZ, MATCH("K_es", quarterly!$2:$2,0),FALSE) -H$4</f>
        <v>27.415984286337533</v>
      </c>
      <c r="I45" s="2">
        <f>VLOOKUP(DATE(YEAR(I$2), MONTH(I$2)+3*$A45,1), quarterly!$A:$BZ, MATCH("K_es", quarterly!$2:$2,0),FALSE) -I$4</f>
        <v>24.701402288921031</v>
      </c>
      <c r="J45" s="2">
        <f>VLOOKUP(DATE(YEAR(J$2), MONTH(J$2)+3*$A45,1), quarterly!$A:$BZ, MATCH("K_es", quarterly!$2:$2,0),FALSE) -J$4</f>
        <v>25.732046757877924</v>
      </c>
      <c r="L45" s="2"/>
      <c r="M45" s="2">
        <f t="shared" si="9"/>
        <v>24.701402288921031</v>
      </c>
      <c r="N45" s="2">
        <f t="shared" si="10"/>
        <v>36.191347687746571</v>
      </c>
      <c r="O45" s="2">
        <f t="shared" si="4"/>
        <v>28.510195255220765</v>
      </c>
      <c r="P45" s="2">
        <f t="shared" si="8"/>
        <v>25.216724523399478</v>
      </c>
      <c r="Q45" s="2">
        <f t="shared" si="5"/>
        <v>31.803665987042052</v>
      </c>
      <c r="R45" s="2"/>
      <c r="U45" s="2">
        <f>VLOOKUP(DATE(YEAR(U$2),MONTH(U$2)+3*$A45,1),quarterly!$A:$BZ,MATCH("K_es",quarterly!$2:$2,0),FALSE)-U$4</f>
        <v>29.442554234523854</v>
      </c>
      <c r="Y45" s="2">
        <f>VLOOKUP(DATE(YEAR(Y$2),MONTH(Y$2)+3*$A45,1),quarterly!$A:$BZ,MATCH("K_es",quarterly!$2:$2,0),FALSE)-Y$4</f>
        <v>27.292781947668914</v>
      </c>
      <c r="Z45" s="2">
        <f>VLOOKUP(DATE(YEAR(Z$2),MONTH(Z$2)+3*$A45,1),quarterly!$A:$BZ,MATCH("K_es",quarterly!$2:$2,0),FALSE)-Z$4</f>
        <v>27.005786484968667</v>
      </c>
      <c r="AA45" s="2">
        <f>VLOOKUP(DATE(YEAR(AA$2),MONTH(AA$2)+3*$A45,1),quarterly!$A:$BZ,MATCH("K_es",quarterly!$2:$2,0),FALSE)-AA$4</f>
        <v>24.99979508845837</v>
      </c>
      <c r="AC45" s="2"/>
      <c r="AD45" s="2">
        <f t="shared" si="12"/>
        <v>24.99979508845837</v>
      </c>
      <c r="AE45" s="2">
        <f t="shared" si="6"/>
        <v>29.442554234523854</v>
      </c>
      <c r="AF45" s="2">
        <f t="shared" si="7"/>
        <v>27.185229438904951</v>
      </c>
      <c r="AG45" s="2"/>
      <c r="AH45" s="6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L49"/>
  <sheetViews>
    <sheetView workbookViewId="0">
      <pane xSplit="1" ySplit="2" topLeftCell="W3" activePane="bottomRight" state="frozen"/>
      <selection pane="topRight" activeCell="B1" sqref="B1"/>
      <selection pane="bottomLeft" activeCell="A3" sqref="A3"/>
      <selection pane="bottomRight" activeCell="S5" sqref="S5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576</v>
      </c>
      <c r="Q2" t="s">
        <v>577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G2" t="s">
        <v>576</v>
      </c>
      <c r="AH2" t="s">
        <v>577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MATCH("cum_LQ", quarterly!2:2,0),FALSE)</f>
        <v>0.11236383074830424</v>
      </c>
      <c r="C4" s="2">
        <f>VLOOKUP(C2, quarterly!$A:$BZ, MATCH("cum_LQ", quarterly!2:2,0),FALSE)</f>
        <v>0.14288070357960486</v>
      </c>
      <c r="D4" s="2">
        <f>VLOOKUP(D2, quarterly!$A:$BZ, MATCH("cum_LQ", quarterly!2:2,0),FALSE)</f>
        <v>0.12487027737814213</v>
      </c>
      <c r="E4" s="2">
        <f>VLOOKUP(E2, quarterly!$A:$BZ, MATCH("cum_LQ", quarterly!2:2,0),FALSE)</f>
        <v>0.31184290016243921</v>
      </c>
      <c r="F4" s="2">
        <f>VLOOKUP(F2, quarterly!$A:$BZ, MATCH("cum_LQ", quarterly!2:2,0),FALSE)</f>
        <v>-0.26279352938784517</v>
      </c>
      <c r="G4" s="2">
        <f>VLOOKUP(G2, quarterly!$A:$BZ, MATCH("cum_LQ", quarterly!2:2,0),FALSE)</f>
        <v>-1.2582456459267353</v>
      </c>
      <c r="H4" s="2">
        <f>VLOOKUP(H2, quarterly!$A:$BZ, MATCH("cum_LQ", quarterly!2:2,0),FALSE)</f>
        <v>-1.0261553253528299</v>
      </c>
      <c r="I4" s="2">
        <f>VLOOKUP(I2, quarterly!$A:$BZ, MATCH("cum_LQ", quarterly!2:2,0),FALSE)</f>
        <v>-9.9025414612204932E-2</v>
      </c>
      <c r="J4" s="2">
        <f>VLOOKUP(J2, quarterly!$A:$BZ, MATCH("cum_LQ", quarterly!2:2,0),FALSE)</f>
        <v>0.25887182331113012</v>
      </c>
      <c r="K4" s="2">
        <f>VLOOKUP(K2, quarterly!$A:$BZ, MATCH("cum_LQ", quarterly!2:2,0),FALSE)</f>
        <v>-0.83017825285722791</v>
      </c>
      <c r="L4" s="2">
        <f>VLOOKUP(L2, quarterly!$A:$BZ, MATCH("cum_LQ", quarterly!2:2,0),FALSE)</f>
        <v>-0.83017825285722791</v>
      </c>
      <c r="S4" s="2">
        <f>VLOOKUP(S2, quarterly!$A:$BZ, MATCH("cum_LQ", quarterly!2:2,0),FALSE)</f>
        <v>0.51832149749840017</v>
      </c>
      <c r="T4" s="2">
        <f>VLOOKUP(T2, quarterly!$A:$BZ, MATCH("cum_LQ", quarterly!2:2,0),FALSE)</f>
        <v>0.19996688046009259</v>
      </c>
      <c r="U4" s="2">
        <f>VLOOKUP(U2, quarterly!$A:$BZ, MATCH("cum_LQ", quarterly!2:2,0),FALSE)</f>
        <v>0.22259385849068361</v>
      </c>
      <c r="V4" s="2">
        <f>VLOOKUP(V2, quarterly!$A:$BZ, MATCH("cum_LQ", quarterly!2:2,0),FALSE)</f>
        <v>0.37494740729764409</v>
      </c>
      <c r="W4" s="2">
        <f>VLOOKUP(W2, quarterly!$A:$BZ, MATCH("cum_LQ", quarterly!2:2,0),FALSE)</f>
        <v>0.17003286106497348</v>
      </c>
      <c r="X4" s="2">
        <f>VLOOKUP(X2, quarterly!$A:$BZ, MATCH("cum_LQ", quarterly!2:2,0),FALSE)</f>
        <v>-0.90244766298890089</v>
      </c>
      <c r="Y4" s="2">
        <f>VLOOKUP(Y2, quarterly!$A:$BZ, MATCH("cum_LQ", quarterly!2:2,0),FALSE)</f>
        <v>-0.33754538945599183</v>
      </c>
      <c r="Z4" s="2">
        <f>VLOOKUP(Z2, quarterly!$A:$BZ, MATCH("cum_LQ", quarterly!2:2,0),FALSE)</f>
        <v>0.1595344085949052</v>
      </c>
      <c r="AA4" s="2">
        <f>VLOOKUP(AA2, quarterly!$A:$BZ, MATCH("cum_LQ", quarterly!2:2,0),FALSE)</f>
        <v>0.28086586484082132</v>
      </c>
      <c r="AB4" s="2">
        <f>VLOOKUP(AB2, quarterly!$A:$BZ, MATCH("cum_LQ", quarterly!2:2,0),FALSE)</f>
        <v>0.45915654993472688</v>
      </c>
      <c r="AC4" s="2">
        <f>VLOOKUP(AC2, quarterly!$A:$BZ, MATCH("cum_LQ", quarterly!2:2,0),FALSE)</f>
        <v>0.45915654993472688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MATCH("cum_LQ", quarterly!$2:$2,0),FALSE) -B$4</f>
        <v>-0.36953266112372207</v>
      </c>
      <c r="C5" s="2">
        <f>VLOOKUP(DATE(YEAR(C$2), MONTH(C$2)+3*$A5,1), quarterly!$A:$BZ, MATCH("cum_LQ", quarterly!$2:$2,0),FALSE) -C$4</f>
        <v>8.2259352259753227E-2</v>
      </c>
      <c r="D5" s="2">
        <f>VLOOKUP(DATE(YEAR(D$2), MONTH(D$2)+3*$A5,1), quarterly!$A:$BZ, MATCH("cum_LQ", quarterly!$2:$2,0),FALSE) -D$4</f>
        <v>-5.5766144122953387E-2</v>
      </c>
      <c r="E5" s="2">
        <f>VLOOKUP(DATE(YEAR(E$2), MONTH(E$2)+3*$A5,1), quarterly!$A:$BZ, MATCH("cum_LQ", quarterly!$2:$2,0),FALSE) -E$4</f>
        <v>0.1012462665920365</v>
      </c>
      <c r="F5" s="2">
        <f>VLOOKUP(DATE(YEAR(F$2), MONTH(F$2)+3*$A5,1), quarterly!$A:$BZ, MATCH("cum_LQ", quarterly!$2:$2,0),FALSE) -F$4</f>
        <v>0.57463642955028438</v>
      </c>
      <c r="G5" s="2">
        <f>VLOOKUP(DATE(YEAR(G$2), MONTH(G$2)+3*$A5,1), quarterly!$A:$BZ, MATCH("cum_LQ", quarterly!$2:$2,0),FALSE) -G$4</f>
        <v>1.0016374261392857</v>
      </c>
      <c r="H5" s="2">
        <f>VLOOKUP(DATE(YEAR(H$2), MONTH(H$2)+3*$A5,1), quarterly!$A:$BZ, MATCH("cum_LQ", quarterly!$2:$2,0),FALSE) -H$4</f>
        <v>0.45012620566607942</v>
      </c>
      <c r="I5" s="2">
        <f>VLOOKUP(DATE(YEAR(I$2), MONTH(I$2)+3*$A5,1), quarterly!$A:$BZ, MATCH("cum_LQ", quarterly!$2:$2,0),FALSE) -I$4</f>
        <v>-0.34774954938576602</v>
      </c>
      <c r="J5" s="2">
        <f>VLOOKUP(DATE(YEAR(J$2), MONTH(J$2)+3*$A5,1), quarterly!$A:$BZ, MATCH("cum_LQ", quarterly!$2:$2,0),FALSE) -J$4</f>
        <v>0.31259611841328472</v>
      </c>
      <c r="K5" s="2">
        <f>VLOOKUP(DATE(YEAR(K$2), MONTH(K$2)+3*$A5,1), quarterly!$A:$BZ, MATCH("cum_LQ", quarterly!$2:$2,0),FALSE) -K$4</f>
        <v>0.92664913652716696</v>
      </c>
      <c r="L5" s="2">
        <f>VLOOKUP(DATE(YEAR(L$2), MONTH(L$2)+3*$A5,1), quarterly!$A:$BZ, MATCH("cum_LQ", quarterly!$2:$2,0),FALSE) -L$4</f>
        <v>0.92664913652716696</v>
      </c>
      <c r="M5" s="2">
        <f t="shared" ref="M5:M20" si="0">MIN(B5:J5)</f>
        <v>-0.36953266112372207</v>
      </c>
      <c r="N5" s="2">
        <f t="shared" ref="N5:N20" si="1">MAX(B5:J5)</f>
        <v>1.0016374261392857</v>
      </c>
      <c r="O5" s="2">
        <f>AVERAGE(E5:K5)</f>
        <v>0.43130600478605302</v>
      </c>
      <c r="P5" s="2">
        <f t="shared" ref="P5:P14" si="2">AVERAGE(I5:J5)</f>
        <v>-1.7576715486240652E-2</v>
      </c>
      <c r="Q5" s="2">
        <f>AVERAGE(F5,H5)</f>
        <v>0.51238131760818195</v>
      </c>
      <c r="R5" s="2"/>
      <c r="S5" s="2">
        <f>VLOOKUP(DATE(YEAR(S$2),MONTH(S$2)+3*$A5,1),quarterly!$A:$BZ,MATCH("cum_LQ",quarterly!$2:$2,0),FALSE)-S$4</f>
        <v>-0.37807228882665628</v>
      </c>
      <c r="T5" s="2">
        <f>VLOOKUP(DATE(YEAR(T$2),MONTH(T$2)+3*$A5,1),quarterly!$A:$BZ,MATCH("cum_LQ",quarterly!$2:$2,0),FALSE)-T$4</f>
        <v>0.31835461703830759</v>
      </c>
      <c r="U5" s="2">
        <f>VLOOKUP(DATE(YEAR(U$2),MONTH(U$2)+3*$A5,1),quarterly!$A:$BZ,MATCH("cum_LQ",quarterly!$2:$2,0),FALSE)-U$4</f>
        <v>-0.13796523678732422</v>
      </c>
      <c r="V5" s="2">
        <f>VLOOKUP(DATE(YEAR(V$2),MONTH(V$2)+3*$A5,1),quarterly!$A:$BZ,MATCH("cum_LQ",quarterly!$2:$2,0),FALSE)-V$4</f>
        <v>-5.6454482998819944E-2</v>
      </c>
      <c r="W5" s="2">
        <f>VLOOKUP(DATE(YEAR(W$2),MONTH(W$2)+3*$A5,1),quarterly!$A:$BZ,MATCH("cum_LQ",quarterly!$2:$2,0),FALSE)-W$4</f>
        <v>7.5204217172423482E-3</v>
      </c>
      <c r="X5" s="2">
        <f>VLOOKUP(DATE(YEAR(X$2),MONTH(X$2)+3*$A5,1),quarterly!$A:$BZ,MATCH("cum_LQ",quarterly!$2:$2,0),FALSE)-X$4</f>
        <v>0.45239206303205293</v>
      </c>
      <c r="Y5" s="2">
        <f>VLOOKUP(DATE(YEAR(Y$2),MONTH(Y$2)+3*$A5,1),quarterly!$A:$BZ,MATCH("cum_LQ",quarterly!$2:$2,0),FALSE)-Y$4</f>
        <v>-0.50243056234708194</v>
      </c>
      <c r="Z5" s="2">
        <f>VLOOKUP(DATE(YEAR(Z$2),MONTH(Z$2)+3*$A5,1),quarterly!$A:$BZ,MATCH("cum_LQ",quarterly!$2:$2,0),FALSE)-Z$4</f>
        <v>-0.31668019363451139</v>
      </c>
      <c r="AA5" s="2">
        <f>VLOOKUP(DATE(YEAR(AA$2),MONTH(AA$2)+3*$A5,1),quarterly!$A:$BZ,MATCH("cum_LQ",quarterly!$2:$2,0),FALSE)-AA$4</f>
        <v>0.17042987739646587</v>
      </c>
      <c r="AB5" s="2">
        <f>VLOOKUP(DATE(YEAR(AB$2),MONTH(AB$2)+3*$A5,1),quarterly!$A:$BZ,MATCH("cum_LQ",quarterly!$2:$2,0),FALSE)-AB$4</f>
        <v>-0.91479589498807812</v>
      </c>
      <c r="AC5" s="2">
        <f>VLOOKUP(DATE(YEAR(AC$2),MONTH(AC$2)+3*$A5,1),quarterly!$A:$BZ,MATCH("cum_LQ",quarterly!$2:$2,0),FALSE)-AC$4</f>
        <v>-0.91479589498807812</v>
      </c>
      <c r="AD5" s="2">
        <f t="shared" ref="AD5:AD20" si="3">MIN(S5:AA5)</f>
        <v>-0.50243056234708194</v>
      </c>
      <c r="AE5" s="2">
        <f>MAX(S5:AA5)</f>
        <v>0.45239206303205293</v>
      </c>
      <c r="AF5" s="2">
        <f>AVERAGE(S5:AB5)</f>
        <v>-0.13577016803984032</v>
      </c>
      <c r="AG5" s="2">
        <f>AVERAGE(Z5,AA5)</f>
        <v>-7.312515811902276E-2</v>
      </c>
      <c r="AH5" s="2">
        <f>AVERAGE(Y5,W5)</f>
        <v>-0.24745507031491981</v>
      </c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MATCH("cum_LQ", quarterly!$2:$2,0),FALSE) -B$4</f>
        <v>-0.34210640196001529</v>
      </c>
      <c r="C6" s="2">
        <f>VLOOKUP(DATE(YEAR(C$2), MONTH(C$2)+3*$A6,1), quarterly!$A:$BZ, MATCH("cum_LQ", quarterly!$2:$2,0),FALSE) -C$4</f>
        <v>0.19626130355398125</v>
      </c>
      <c r="D6" s="2">
        <f>VLOOKUP(DATE(YEAR(D$2), MONTH(D$2)+3*$A6,1), quarterly!$A:$BZ, MATCH("cum_LQ", quarterly!$2:$2,0),FALSE) -D$4</f>
        <v>-7.375752201435172E-2</v>
      </c>
      <c r="E6" s="2">
        <f>VLOOKUP(DATE(YEAR(E$2), MONTH(E$2)+3*$A6,1), quarterly!$A:$BZ, MATCH("cum_LQ", quarterly!$2:$2,0),FALSE) -E$4</f>
        <v>3.2264184307709165E-2</v>
      </c>
      <c r="F6" s="2">
        <f>VLOOKUP(DATE(YEAR(F$2), MONTH(F$2)+3*$A6,1), quarterly!$A:$BZ, MATCH("cum_LQ", quarterly!$2:$2,0),FALSE) -F$4</f>
        <v>0.71820915734292123</v>
      </c>
      <c r="G6" s="2">
        <f>VLOOKUP(DATE(YEAR(G$2), MONTH(G$2)+3*$A6,1), quarterly!$A:$BZ, MATCH("cum_LQ", quarterly!$2:$2,0),FALSE) -G$4</f>
        <v>0.89281257950840176</v>
      </c>
      <c r="H6" s="2">
        <f>VLOOKUP(DATE(YEAR(H$2), MONTH(H$2)+3*$A6,1), quarterly!$A:$BZ, MATCH("cum_LQ", quarterly!$2:$2,0),FALSE) -H$4</f>
        <v>0.45721201146537815</v>
      </c>
      <c r="I6" s="2">
        <f>VLOOKUP(DATE(YEAR(I$2), MONTH(I$2)+3*$A6,1), quarterly!$A:$BZ, MATCH("cum_LQ", quarterly!$2:$2,0),FALSE) -I$4</f>
        <v>-0.2175176082395453</v>
      </c>
      <c r="J6" s="2">
        <f>VLOOKUP(DATE(YEAR(J$2), MONTH(J$2)+3*$A6,1), quarterly!$A:$BZ, MATCH("cum_LQ", quarterly!$2:$2,0),FALSE) -J$4</f>
        <v>0.22950643685234751</v>
      </c>
      <c r="K6" s="2">
        <f>VLOOKUP(DATE(YEAR(K$2), MONTH(K$2)+3*$A6,1), quarterly!$A:$BZ, MATCH("cum_LQ", quarterly!$2:$2,0),FALSE) -K$4</f>
        <v>0.66168795457459706</v>
      </c>
      <c r="L6" s="2">
        <f>VLOOKUP(DATE(YEAR(L$2), MONTH(L$2)+3*$A6,1), quarterly!$A:$BZ, MATCH("cum_LQ", quarterly!$2:$2,0),FALSE) -L$4</f>
        <v>0.66168795457459706</v>
      </c>
      <c r="M6" s="2">
        <f t="shared" si="0"/>
        <v>-0.34210640196001529</v>
      </c>
      <c r="N6" s="2">
        <f t="shared" si="1"/>
        <v>0.89281257950840176</v>
      </c>
      <c r="O6" s="2">
        <f t="shared" ref="O6:O45" si="4">AVERAGE(E6:K6)</f>
        <v>0.3963106736874013</v>
      </c>
      <c r="P6" s="2">
        <f t="shared" si="2"/>
        <v>5.9944143064011024E-3</v>
      </c>
      <c r="Q6" s="2">
        <f t="shared" ref="Q6:Q45" si="5">AVERAGE(F6,H6)</f>
        <v>0.58771058440414969</v>
      </c>
      <c r="R6" s="2"/>
      <c r="S6" s="2">
        <f>VLOOKUP(DATE(YEAR(S$2),MONTH(S$2)+3*$A6,1),quarterly!$A:$BZ,MATCH("cum_LQ",quarterly!$2:$2,0),FALSE)-S$4</f>
        <v>-0.33564197353760944</v>
      </c>
      <c r="T6" s="2">
        <f>VLOOKUP(DATE(YEAR(T$2),MONTH(T$2)+3*$A6,1),quarterly!$A:$BZ,MATCH("cum_LQ",quarterly!$2:$2,0),FALSE)-T$4</f>
        <v>0.33121126889564112</v>
      </c>
      <c r="U6" s="2">
        <f>VLOOKUP(DATE(YEAR(U$2),MONTH(U$2)+3*$A6,1),quarterly!$A:$BZ,MATCH("cum_LQ",quarterly!$2:$2,0),FALSE)-U$4</f>
        <v>-0.10911475228411892</v>
      </c>
      <c r="V6" s="2">
        <f>VLOOKUP(DATE(YEAR(V$2),MONTH(V$2)+3*$A6,1),quarterly!$A:$BZ,MATCH("cum_LQ",quarterly!$2:$2,0),FALSE)-V$4</f>
        <v>-4.7507203754031946E-3</v>
      </c>
      <c r="W6" s="2">
        <f>VLOOKUP(DATE(YEAR(W$2),MONTH(W$2)+3*$A6,1),quarterly!$A:$BZ,MATCH("cum_LQ",quarterly!$2:$2,0),FALSE)-W$4</f>
        <v>-0.12676111396264789</v>
      </c>
      <c r="X6" s="2">
        <f>VLOOKUP(DATE(YEAR(X$2),MONTH(X$2)+3*$A6,1),quarterly!$A:$BZ,MATCH("cum_LQ",quarterly!$2:$2,0),FALSE)-X$4</f>
        <v>0.39193375679296205</v>
      </c>
      <c r="Y6" s="2">
        <f>VLOOKUP(DATE(YEAR(Y$2),MONTH(Y$2)+3*$A6,1),quarterly!$A:$BZ,MATCH("cum_LQ",quarterly!$2:$2,0),FALSE)-Y$4</f>
        <v>-0.71919170451330094</v>
      </c>
      <c r="Z6" s="2">
        <f>VLOOKUP(DATE(YEAR(Z$2),MONTH(Z$2)+3*$A6,1),quarterly!$A:$BZ,MATCH("cum_LQ",quarterly!$2:$2,0),FALSE)-Z$4</f>
        <v>-0.82933057858712678</v>
      </c>
      <c r="AA6" s="2">
        <f>VLOOKUP(DATE(YEAR(AA$2),MONTH(AA$2)+3*$A6,1),quarterly!$A:$BZ,MATCH("cum_LQ",quarterly!$2:$2,0),FALSE)-AA$4</f>
        <v>-0.13680453798665726</v>
      </c>
      <c r="AB6" s="2">
        <f>VLOOKUP(DATE(YEAR(AB$2),MONTH(AB$2)+3*$A6,1),quarterly!$A:$BZ,MATCH("cum_LQ",quarterly!$2:$2,0),FALSE)-AB$4</f>
        <v>-1.1694966918244734</v>
      </c>
      <c r="AC6" s="2">
        <f>VLOOKUP(DATE(YEAR(AC$2),MONTH(AC$2)+3*$A6,1),quarterly!$A:$BZ,MATCH("cum_LQ",quarterly!$2:$2,0),FALSE)-AC$4</f>
        <v>-1.1694966918244734</v>
      </c>
      <c r="AD6" s="2">
        <f t="shared" si="3"/>
        <v>-0.82933057858712678</v>
      </c>
      <c r="AE6" s="2">
        <f t="shared" ref="AE6:AE45" si="6">MAX(S6:AA6)</f>
        <v>0.39193375679296205</v>
      </c>
      <c r="AF6" s="2">
        <f t="shared" ref="AF6:AF45" si="7">AVERAGE(S6:AB6)</f>
        <v>-0.27079470473827344</v>
      </c>
      <c r="AG6" s="2">
        <f t="shared" ref="AG6:AG42" si="8">AVERAGE(Z6,AA6)</f>
        <v>-0.48306755828689202</v>
      </c>
      <c r="AH6" s="2">
        <f t="shared" ref="AH6:AH42" si="9">AVERAGE(Y6,W6)</f>
        <v>-0.42297640923797442</v>
      </c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MATCH("cum_LQ", quarterly!$2:$2,0),FALSE) -B$4</f>
        <v>-0.24442049565000984</v>
      </c>
      <c r="C7" s="2">
        <f>VLOOKUP(DATE(YEAR(C$2), MONTH(C$2)+3*$A7,1), quarterly!$A:$BZ, MATCH("cum_LQ", quarterly!$2:$2,0),FALSE) -C$4</f>
        <v>0.31152473483182941</v>
      </c>
      <c r="D7" s="2">
        <f>VLOOKUP(DATE(YEAR(D$2), MONTH(D$2)+3*$A7,1), quarterly!$A:$BZ, MATCH("cum_LQ", quarterly!$2:$2,0),FALSE) -D$4</f>
        <v>-6.8571700484816395E-2</v>
      </c>
      <c r="E7" s="2">
        <f>VLOOKUP(DATE(YEAR(E$2), MONTH(E$2)+3*$A7,1), quarterly!$A:$BZ, MATCH("cum_LQ", quarterly!$2:$2,0),FALSE) -E$4</f>
        <v>-6.4708036188423357E-3</v>
      </c>
      <c r="F7" s="2">
        <f>VLOOKUP(DATE(YEAR(F$2), MONTH(F$2)+3*$A7,1), quarterly!$A:$BZ, MATCH("cum_LQ", quarterly!$2:$2,0),FALSE) -F$4</f>
        <v>0.77650646616784169</v>
      </c>
      <c r="G7" s="2">
        <f>VLOOKUP(DATE(YEAR(G$2), MONTH(G$2)+3*$A7,1), quarterly!$A:$BZ, MATCH("cum_LQ", quarterly!$2:$2,0),FALSE) -G$4</f>
        <v>0.80819004596988731</v>
      </c>
      <c r="H7" s="2">
        <f>VLOOKUP(DATE(YEAR(H$2), MONTH(H$2)+3*$A7,1), quarterly!$A:$BZ, MATCH("cum_LQ", quarterly!$2:$2,0),FALSE) -H$4</f>
        <v>0.47867044630020361</v>
      </c>
      <c r="I7" s="2">
        <f>VLOOKUP(DATE(YEAR(I$2), MONTH(I$2)+3*$A7,1), quarterly!$A:$BZ, MATCH("cum_LQ", quarterly!$2:$2,0),FALSE) -I$4</f>
        <v>-5.8120370427401258E-2</v>
      </c>
      <c r="J7" s="2">
        <f>VLOOKUP(DATE(YEAR(J$2), MONTH(J$2)+3*$A7,1), quarterly!$A:$BZ, MATCH("cum_LQ", quarterly!$2:$2,0),FALSE) -J$4</f>
        <v>8.2733493059525709E-2</v>
      </c>
      <c r="K7" s="2">
        <f>VLOOKUP(DATE(YEAR(K$2), MONTH(K$2)+3*$A7,1), quarterly!$A:$BZ, MATCH("cum_LQ", quarterly!$2:$2,0),FALSE) -K$4</f>
        <v>0.64487329082587963</v>
      </c>
      <c r="L7" s="2">
        <f>VLOOKUP(DATE(YEAR(L$2), MONTH(L$2)+3*$A7,1), quarterly!$A:$BZ, MATCH("cum_LQ", quarterly!$2:$2,0),FALSE) -L$4</f>
        <v>0.64487329082587963</v>
      </c>
      <c r="M7" s="2">
        <f t="shared" si="0"/>
        <v>-0.24442049565000984</v>
      </c>
      <c r="N7" s="2">
        <f t="shared" si="1"/>
        <v>0.80819004596988731</v>
      </c>
      <c r="O7" s="2">
        <f t="shared" si="4"/>
        <v>0.38948322403958485</v>
      </c>
      <c r="P7" s="2">
        <f t="shared" si="2"/>
        <v>1.2306561316062226E-2</v>
      </c>
      <c r="Q7" s="2">
        <f t="shared" si="5"/>
        <v>0.6275884562340226</v>
      </c>
      <c r="R7" s="2"/>
      <c r="S7" s="2">
        <f>VLOOKUP(DATE(YEAR(S$2),MONTH(S$2)+3*$A7,1),quarterly!$A:$BZ,MATCH("cum_LQ",quarterly!$2:$2,0),FALSE)-S$4</f>
        <v>-0.3552499664974732</v>
      </c>
      <c r="T7" s="2">
        <f>VLOOKUP(DATE(YEAR(T$2),MONTH(T$2)+3*$A7,1),quarterly!$A:$BZ,MATCH("cum_LQ",quarterly!$2:$2,0),FALSE)-T$4</f>
        <v>0.29321085176448386</v>
      </c>
      <c r="U7" s="2">
        <f>VLOOKUP(DATE(YEAR(U$2),MONTH(U$2)+3*$A7,1),quarterly!$A:$BZ,MATCH("cum_LQ",quarterly!$2:$2,0),FALSE)-U$4</f>
        <v>-7.9713154911078749E-2</v>
      </c>
      <c r="V7" s="2">
        <f>VLOOKUP(DATE(YEAR(V$2),MONTH(V$2)+3*$A7,1),quarterly!$A:$BZ,MATCH("cum_LQ",quarterly!$2:$2,0),FALSE)-V$4</f>
        <v>-8.1184246570307761E-3</v>
      </c>
      <c r="W7" s="2">
        <f>VLOOKUP(DATE(YEAR(W$2),MONTH(W$2)+3*$A7,1),quarterly!$A:$BZ,MATCH("cum_LQ",quarterly!$2:$2,0),FALSE)-W$4</f>
        <v>-0.19780437051563943</v>
      </c>
      <c r="X7" s="2">
        <f>VLOOKUP(DATE(YEAR(X$2),MONTH(X$2)+3*$A7,1),quarterly!$A:$BZ,MATCH("cum_LQ",quarterly!$2:$2,0),FALSE)-X$4</f>
        <v>0.35558611311017063</v>
      </c>
      <c r="Y7" s="2">
        <f>VLOOKUP(DATE(YEAR(Y$2),MONTH(Y$2)+3*$A7,1),quarterly!$A:$BZ,MATCH("cum_LQ",quarterly!$2:$2,0),FALSE)-Y$4</f>
        <v>-0.48945030641080273</v>
      </c>
      <c r="Z7" s="2">
        <f>VLOOKUP(DATE(YEAR(Z$2),MONTH(Z$2)+3*$A7,1),quarterly!$A:$BZ,MATCH("cum_LQ",quarterly!$2:$2,0),FALSE)-Z$4</f>
        <v>-0.82818572726917594</v>
      </c>
      <c r="AA7" s="2">
        <f>VLOOKUP(DATE(YEAR(AA$2),MONTH(AA$2)+3*$A7,1),quarterly!$A:$BZ,MATCH("cum_LQ",quarterly!$2:$2,0),FALSE)-AA$4</f>
        <v>-7.9027465186280565E-2</v>
      </c>
      <c r="AB7" s="2">
        <f>VLOOKUP(DATE(YEAR(AB$2),MONTH(AB$2)+3*$A7,1),quarterly!$A:$BZ,MATCH("cum_LQ",quarterly!$2:$2,0),FALSE)-AB$4</f>
        <v>-0.99430874836755734</v>
      </c>
      <c r="AC7" s="2">
        <f>VLOOKUP(DATE(YEAR(AC$2),MONTH(AC$2)+3*$A7,1),quarterly!$A:$BZ,MATCH("cum_LQ",quarterly!$2:$2,0),FALSE)-AC$4</f>
        <v>-0.99430874836755734</v>
      </c>
      <c r="AD7" s="2">
        <f t="shared" si="3"/>
        <v>-0.82818572726917594</v>
      </c>
      <c r="AE7" s="2">
        <f t="shared" si="6"/>
        <v>0.35558611311017063</v>
      </c>
      <c r="AF7" s="2">
        <f t="shared" si="7"/>
        <v>-0.23830611989403844</v>
      </c>
      <c r="AG7" s="2">
        <f t="shared" si="8"/>
        <v>-0.45360659622772825</v>
      </c>
      <c r="AH7" s="2">
        <f t="shared" si="9"/>
        <v>-0.34362733846322108</v>
      </c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MATCH("cum_LQ", quarterly!$2:$2,0),FALSE) -B$4</f>
        <v>-7.6887203606779267E-2</v>
      </c>
      <c r="C8" s="2">
        <f>VLOOKUP(DATE(YEAR(C$2), MONTH(C$2)+3*$A8,1), quarterly!$A:$BZ, MATCH("cum_LQ", quarterly!$2:$2,0),FALSE) -C$4</f>
        <v>0.37544079391879531</v>
      </c>
      <c r="D8" s="2">
        <f>VLOOKUP(DATE(YEAR(D$2), MONTH(D$2)+3*$A8,1), quarterly!$A:$BZ, MATCH("cum_LQ", quarterly!$2:$2,0),FALSE) -D$4</f>
        <v>-4.0241655674782745E-2</v>
      </c>
      <c r="E8" s="2">
        <f>VLOOKUP(DATE(YEAR(E$2), MONTH(E$2)+3*$A8,1), quarterly!$A:$BZ, MATCH("cum_LQ", quarterly!$2:$2,0),FALSE) -E$4</f>
        <v>-1.4988917123311241E-2</v>
      </c>
      <c r="F8" s="2">
        <f>VLOOKUP(DATE(YEAR(F$2), MONTH(F$2)+3*$A8,1), quarterly!$A:$BZ, MATCH("cum_LQ", quarterly!$2:$2,0),FALSE) -F$4</f>
        <v>0.74970229977206437</v>
      </c>
      <c r="G8" s="2">
        <f>VLOOKUP(DATE(YEAR(G$2), MONTH(G$2)+3*$A8,1), quarterly!$A:$BZ, MATCH("cum_LQ", quarterly!$2:$2,0),FALSE) -G$4</f>
        <v>0.74773173973079643</v>
      </c>
      <c r="H8" s="2">
        <f>VLOOKUP(DATE(YEAR(H$2), MONTH(H$2)+3*$A8,1), quarterly!$A:$BZ, MATCH("cum_LQ", quarterly!$2:$2,0),FALSE) -H$4</f>
        <v>0.44066364369017963</v>
      </c>
      <c r="I8" s="2">
        <f>VLOOKUP(DATE(YEAR(I$2), MONTH(I$2)+3*$A8,1), quarterly!$A:$BZ, MATCH("cum_LQ", quarterly!$2:$2,0),FALSE) -I$4</f>
        <v>-0.57077075538001665</v>
      </c>
      <c r="J8" s="2">
        <f>VLOOKUP(DATE(YEAR(J$2), MONTH(J$2)+3*$A8,1), quarterly!$A:$BZ, MATCH("cum_LQ", quarterly!$2:$2,0),FALSE) -J$4</f>
        <v>0.19242391892615707</v>
      </c>
      <c r="K8" s="2">
        <f>VLOOKUP(DATE(YEAR(K$2), MONTH(K$2)+3*$A8,1), quarterly!$A:$BZ, MATCH("cum_LQ", quarterly!$2:$2,0),FALSE) -K$4</f>
        <v>0.22170160682446904</v>
      </c>
      <c r="L8" s="2">
        <f>VLOOKUP(DATE(YEAR(L$2), MONTH(L$2)+3*$A8,1), quarterly!$A:$BZ, MATCH("cum_LQ", quarterly!$2:$2,0),FALSE) -L$4</f>
        <v>0.22170160682446904</v>
      </c>
      <c r="M8" s="2">
        <f t="shared" si="0"/>
        <v>-0.57077075538001665</v>
      </c>
      <c r="N8" s="2">
        <f t="shared" si="1"/>
        <v>0.74970229977206437</v>
      </c>
      <c r="O8" s="2">
        <f t="shared" si="4"/>
        <v>0.25235193377719123</v>
      </c>
      <c r="P8" s="2">
        <f t="shared" si="2"/>
        <v>-0.18917341822692979</v>
      </c>
      <c r="Q8" s="2">
        <f t="shared" si="5"/>
        <v>0.595182971731122</v>
      </c>
      <c r="R8" s="2"/>
      <c r="S8" s="2">
        <f>VLOOKUP(DATE(YEAR(S$2),MONTH(S$2)+3*$A8,1),quarterly!$A:$BZ,MATCH("cum_LQ",quarterly!$2:$2,0),FALSE)-S$4</f>
        <v>-0.43670577015973283</v>
      </c>
      <c r="T8" s="2">
        <f>VLOOKUP(DATE(YEAR(T$2),MONTH(T$2)+3*$A8,1),quarterly!$A:$BZ,MATCH("cum_LQ",quarterly!$2:$2,0),FALSE)-T$4</f>
        <v>0.20447081666455963</v>
      </c>
      <c r="U8" s="2">
        <f>VLOOKUP(DATE(YEAR(U$2),MONTH(U$2)+3*$A8,1),quarterly!$A:$BZ,MATCH("cum_LQ",quarterly!$2:$2,0),FALSE)-U$4</f>
        <v>-4.9729356070944891E-2</v>
      </c>
      <c r="V8" s="2">
        <f>VLOOKUP(DATE(YEAR(V$2),MONTH(V$2)+3*$A8,1),quarterly!$A:$BZ,MATCH("cum_LQ",quarterly!$2:$2,0),FALSE)-V$4</f>
        <v>-6.6554946630956902E-2</v>
      </c>
      <c r="W8" s="2">
        <f>VLOOKUP(DATE(YEAR(W$2),MONTH(W$2)+3*$A8,1),quarterly!$A:$BZ,MATCH("cum_LQ",quarterly!$2:$2,0),FALSE)-W$4</f>
        <v>-0.20560431169946219</v>
      </c>
      <c r="X8" s="2">
        <f>VLOOKUP(DATE(YEAR(X$2),MONTH(X$2)+3*$A8,1),quarterly!$A:$BZ,MATCH("cum_LQ",quarterly!$2:$2,0),FALSE)-X$4</f>
        <v>0.33376303773375782</v>
      </c>
      <c r="Y8" s="2">
        <f>VLOOKUP(DATE(YEAR(Y$2),MONTH(Y$2)+3*$A8,1),quarterly!$A:$BZ,MATCH("cum_LQ",quarterly!$2:$2,0),FALSE)-Y$4</f>
        <v>-0.78169233491836687</v>
      </c>
      <c r="Z8" s="2">
        <f>VLOOKUP(DATE(YEAR(Z$2),MONTH(Z$2)+3*$A8,1),quarterly!$A:$BZ,MATCH("cum_LQ",quarterly!$2:$2,0),FALSE)-Z$4</f>
        <v>-0.65869297261241577</v>
      </c>
      <c r="AA8" s="2">
        <f>VLOOKUP(DATE(YEAR(AA$2),MONTH(AA$2)+3*$A8,1),quarterly!$A:$BZ,MATCH("cum_LQ",quarterly!$2:$2,0),FALSE)-AA$4</f>
        <v>-6.0295397859619349E-3</v>
      </c>
      <c r="AB8" s="2">
        <f>VLOOKUP(DATE(YEAR(AB$2),MONTH(AB$2)+3*$A8,1),quarterly!$A:$BZ,MATCH("cum_LQ",quarterly!$2:$2,0),FALSE)-AB$4</f>
        <v>-1.0056873592275966</v>
      </c>
      <c r="AC8" s="2">
        <f>VLOOKUP(DATE(YEAR(AC$2),MONTH(AC$2)+3*$A8,1),quarterly!$A:$BZ,MATCH("cum_LQ",quarterly!$2:$2,0),FALSE)-AC$4</f>
        <v>-1.0056873592275966</v>
      </c>
      <c r="AD8" s="2">
        <f t="shared" si="3"/>
        <v>-0.78169233491836687</v>
      </c>
      <c r="AE8" s="2">
        <f t="shared" si="6"/>
        <v>0.33376303773375782</v>
      </c>
      <c r="AF8" s="2">
        <f t="shared" si="7"/>
        <v>-0.26724627367071208</v>
      </c>
      <c r="AG8" s="2">
        <f t="shared" si="8"/>
        <v>-0.33236125619918888</v>
      </c>
      <c r="AH8" s="2">
        <f t="shared" si="9"/>
        <v>-0.49364832330891451</v>
      </c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MATCH("cum_LQ", quarterly!$2:$2,0),FALSE) -B$4</f>
        <v>2.7885377923439661E-2</v>
      </c>
      <c r="C9" s="2">
        <f>VLOOKUP(DATE(YEAR(C$2), MONTH(C$2)+3*$A9,1), quarterly!$A:$BZ, MATCH("cum_LQ", quarterly!$2:$2,0),FALSE) -C$4</f>
        <v>0.38829744577612885</v>
      </c>
      <c r="D9" s="2">
        <f>VLOOKUP(DATE(YEAR(D$2), MONTH(D$2)+3*$A9,1), quarterly!$A:$BZ, MATCH("cum_LQ", quarterly!$2:$2,0),FALSE) -D$4</f>
        <v>-1.1391171171577438E-2</v>
      </c>
      <c r="E9" s="2">
        <f>VLOOKUP(DATE(YEAR(E$2), MONTH(E$2)+3*$A9,1), quarterly!$A:$BZ, MATCH("cum_LQ", quarterly!$2:$2,0),FALSE) -E$4</f>
        <v>6.6500241363849355E-3</v>
      </c>
      <c r="F9" s="2">
        <f>VLOOKUP(DATE(YEAR(F$2), MONTH(F$2)+3*$A9,1), quarterly!$A:$BZ, MATCH("cum_LQ", quarterly!$2:$2,0),FALSE) -F$4</f>
        <v>0.63774093668548926</v>
      </c>
      <c r="G9" s="2">
        <f>VLOOKUP(DATE(YEAR(G$2), MONTH(G$2)+3*$A9,1), quarterly!$A:$BZ, MATCH("cum_LQ", quarterly!$2:$2,0),FALSE) -G$4</f>
        <v>0.71138409604800501</v>
      </c>
      <c r="H9" s="2">
        <f>VLOOKUP(DATE(YEAR(H$2), MONTH(H$2)+3*$A9,1), quarterly!$A:$BZ, MATCH("cum_LQ", quarterly!$2:$2,0),FALSE) -H$4</f>
        <v>0.3431974094017578</v>
      </c>
      <c r="I9" s="2">
        <f>VLOOKUP(DATE(YEAR(I$2), MONTH(I$2)+3*$A9,1), quarterly!$A:$BZ, MATCH("cum_LQ", quarterly!$2:$2,0),FALSE) -I$4</f>
        <v>-0.56962590406206581</v>
      </c>
      <c r="J9" s="2">
        <f>VLOOKUP(DATE(YEAR(J$2), MONTH(J$2)+3*$A9,1), quarterly!$A:$BZ, MATCH("cum_LQ", quarterly!$2:$2,0),FALSE) -J$4</f>
        <v>-0.11481049645696606</v>
      </c>
      <c r="K9" s="2">
        <f>VLOOKUP(DATE(YEAR(K$2), MONTH(K$2)+3*$A9,1), quarterly!$A:$BZ, MATCH("cum_LQ", quarterly!$2:$2,0),FALSE) -K$4</f>
        <v>0.57084964376752012</v>
      </c>
      <c r="L9" s="2">
        <f>VLOOKUP(DATE(YEAR(L$2), MONTH(L$2)+3*$A9,1), quarterly!$A:$BZ, MATCH("cum_LQ", quarterly!$2:$2,0),FALSE) -L$4</f>
        <v>0.57084964376752012</v>
      </c>
      <c r="M9" s="2">
        <f t="shared" si="0"/>
        <v>-0.56962590406206581</v>
      </c>
      <c r="N9" s="2">
        <f t="shared" si="1"/>
        <v>0.71138409604800501</v>
      </c>
      <c r="O9" s="2">
        <f t="shared" si="4"/>
        <v>0.22648367278858933</v>
      </c>
      <c r="P9" s="2">
        <f t="shared" si="2"/>
        <v>-0.34221820025951594</v>
      </c>
      <c r="Q9" s="2">
        <f t="shared" si="5"/>
        <v>0.49046917304362353</v>
      </c>
      <c r="R9" s="2"/>
      <c r="S9" s="2">
        <f>VLOOKUP(DATE(YEAR(S$2),MONTH(S$2)+3*$A9,1),quarterly!$A:$BZ,MATCH("cum_LQ",quarterly!$2:$2,0),FALSE)-S$4</f>
        <v>-0.51254537056836358</v>
      </c>
      <c r="T9" s="2">
        <f>VLOOKUP(DATE(YEAR(T$2),MONTH(T$2)+3*$A9,1),quarterly!$A:$BZ,MATCH("cum_LQ",quarterly!$2:$2,0),FALSE)-T$4</f>
        <v>0.12180002474500595</v>
      </c>
      <c r="U9" s="2">
        <f>VLOOKUP(DATE(YEAR(U$2),MONTH(U$2)+3*$A9,1),quarterly!$A:$BZ,MATCH("cum_LQ",quarterly!$2:$2,0),FALSE)-U$4</f>
        <v>-1.9129904280704907E-2</v>
      </c>
      <c r="V9" s="2">
        <f>VLOOKUP(DATE(YEAR(V$2),MONTH(V$2)+3*$A9,1),quarterly!$A:$BZ,MATCH("cum_LQ",quarterly!$2:$2,0),FALSE)-V$4</f>
        <v>-0.1801602388754065</v>
      </c>
      <c r="W9" s="2">
        <f>VLOOKUP(DATE(YEAR(W$2),MONTH(W$2)+3*$A9,1),quarterly!$A:$BZ,MATCH("cum_LQ",quarterly!$2:$2,0),FALSE)-W$4</f>
        <v>-0.15027820779791223</v>
      </c>
      <c r="X9" s="2">
        <f>VLOOKUP(DATE(YEAR(X$2),MONTH(X$2)+3*$A9,1),quarterly!$A:$BZ,MATCH("cum_LQ",quarterly!$2:$2,0),FALSE)-X$4</f>
        <v>0.32641854330215037</v>
      </c>
      <c r="Y9" s="2">
        <f>VLOOKUP(DATE(YEAR(Y$2),MONTH(Y$2)+3*$A9,1),quarterly!$A:$BZ,MATCH("cum_LQ",quarterly!$2:$2,0),FALSE)-Y$4</f>
        <v>-0.90890291611488983</v>
      </c>
      <c r="Z9" s="2">
        <f>VLOOKUP(DATE(YEAR(Z$2),MONTH(Z$2)+3*$A9,1),quarterly!$A:$BZ,MATCH("cum_LQ",quarterly!$2:$2,0),FALSE)-Z$4</f>
        <v>-0.76656562582344157</v>
      </c>
      <c r="AA9" s="2">
        <f>VLOOKUP(DATE(YEAR(AA$2),MONTH(AA$2)+3*$A9,1),quarterly!$A:$BZ,MATCH("cum_LQ",quarterly!$2:$2,0),FALSE)-AA$4</f>
        <v>0.16366856953698949</v>
      </c>
      <c r="AB9" s="2">
        <f>VLOOKUP(DATE(YEAR(AB$2),MONTH(AB$2)+3*$A9,1),quarterly!$A:$BZ,MATCH("cum_LQ",quarterly!$2:$2,0),FALSE)-AB$4</f>
        <v>-1.0666886906545008</v>
      </c>
      <c r="AC9" s="2">
        <f>VLOOKUP(DATE(YEAR(AC$2),MONTH(AC$2)+3*$A9,1),quarterly!$A:$BZ,MATCH("cum_LQ",quarterly!$2:$2,0),FALSE)-AC$4</f>
        <v>-1.0666886906545008</v>
      </c>
      <c r="AD9" s="2">
        <f t="shared" si="3"/>
        <v>-0.90890291611488983</v>
      </c>
      <c r="AE9" s="2">
        <f t="shared" si="6"/>
        <v>0.32641854330215037</v>
      </c>
      <c r="AF9" s="2">
        <f t="shared" si="7"/>
        <v>-0.29923838165310734</v>
      </c>
      <c r="AG9" s="2">
        <f t="shared" si="8"/>
        <v>-0.30144852814322604</v>
      </c>
      <c r="AH9" s="2">
        <f t="shared" si="9"/>
        <v>-0.52959056195640097</v>
      </c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MATCH("cum_LQ", quarterly!$2:$2,0),FALSE) -B$4</f>
        <v>7.0315693212486499E-2</v>
      </c>
      <c r="C10" s="2">
        <f>VLOOKUP(DATE(YEAR(C$2), MONTH(C$2)+3*$A10,1), quarterly!$A:$BZ, MATCH("cum_LQ", quarterly!$2:$2,0),FALSE) -C$4</f>
        <v>0.35029702864497159</v>
      </c>
      <c r="D10" s="2">
        <f>VLOOKUP(DATE(YEAR(D$2), MONTH(D$2)+3*$A10,1), quarterly!$A:$BZ, MATCH("cum_LQ", quarterly!$2:$2,0),FALSE) -D$4</f>
        <v>1.8010426201462731E-2</v>
      </c>
      <c r="E10" s="2">
        <f>VLOOKUP(DATE(YEAR(E$2), MONTH(E$2)+3*$A10,1), quarterly!$A:$BZ, MATCH("cum_LQ", quarterly!$2:$2,0),FALSE) -E$4</f>
        <v>5.8353786759801685E-2</v>
      </c>
      <c r="F10" s="2">
        <f>VLOOKUP(DATE(YEAR(F$2), MONTH(F$2)+3*$A10,1), quarterly!$A:$BZ, MATCH("cum_LQ", quarterly!$2:$2,0),FALSE) -F$4</f>
        <v>0.440346812170061</v>
      </c>
      <c r="G10" s="2">
        <f>VLOOKUP(DATE(YEAR(G$2), MONTH(G$2)+3*$A10,1), quarterly!$A:$BZ, MATCH("cum_LQ", quarterly!$2:$2,0),FALSE) -G$4</f>
        <v>0.6895610206715922</v>
      </c>
      <c r="H10" s="2">
        <f>VLOOKUP(DATE(YEAR(H$2), MONTH(H$2)+3*$A10,1), quarterly!$A:$BZ, MATCH("cum_LQ", quarterly!$2:$2,0),FALSE) -H$4</f>
        <v>0.18617937354975622</v>
      </c>
      <c r="I10" s="2">
        <f>VLOOKUP(DATE(YEAR(I$2), MONTH(I$2)+3*$A10,1), quarterly!$A:$BZ, MATCH("cum_LQ", quarterly!$2:$2,0),FALSE) -I$4</f>
        <v>-0.40013314940530564</v>
      </c>
      <c r="J10" s="2">
        <f>VLOOKUP(DATE(YEAR(J$2), MONTH(J$2)+3*$A10,1), quarterly!$A:$BZ, MATCH("cum_LQ", quarterly!$2:$2,0),FALSE) -J$4</f>
        <v>-5.7033423656589366E-2</v>
      </c>
      <c r="K10" s="2">
        <f>VLOOKUP(DATE(YEAR(K$2), MONTH(K$2)+3*$A10,1), quarterly!$A:$BZ, MATCH("cum_LQ", quarterly!$2:$2,0),FALSE) -K$4</f>
        <v>0.74122859022707044</v>
      </c>
      <c r="L10" s="2">
        <f>VLOOKUP(DATE(YEAR(L$2), MONTH(L$2)+3*$A10,1), quarterly!$A:$BZ, MATCH("cum_LQ", quarterly!$2:$2,0),FALSE) -L$4</f>
        <v>0.74122859022707044</v>
      </c>
      <c r="M10" s="2">
        <f t="shared" si="0"/>
        <v>-0.40013314940530564</v>
      </c>
      <c r="N10" s="2">
        <f t="shared" si="1"/>
        <v>0.6895610206715922</v>
      </c>
      <c r="O10" s="2">
        <f t="shared" si="4"/>
        <v>0.2369290014737695</v>
      </c>
      <c r="P10" s="2">
        <f t="shared" si="2"/>
        <v>-0.2285832865309475</v>
      </c>
      <c r="Q10" s="2">
        <f t="shared" si="5"/>
        <v>0.31326309285990861</v>
      </c>
      <c r="R10" s="2"/>
      <c r="S10" s="2">
        <f>VLOOKUP(DATE(YEAR(S$2),MONTH(S$2)+3*$A10,1),quarterly!$A:$BZ,MATCH("cum_LQ",quarterly!$2:$2,0),FALSE)-S$4</f>
        <v>-0.58273869181673155</v>
      </c>
      <c r="T10" s="2">
        <f>VLOOKUP(DATE(YEAR(T$2),MONTH(T$2)+3*$A10,1),quarterly!$A:$BZ,MATCH("cum_LQ",quarterly!$2:$2,0),FALSE)-T$4</f>
        <v>4.5210772835584723E-2</v>
      </c>
      <c r="U10" s="2">
        <f>VLOOKUP(DATE(YEAR(U$2),MONTH(U$2)+3*$A10,1),quarterly!$A:$BZ,MATCH("cum_LQ",quarterly!$2:$2,0),FALSE)-U$4</f>
        <v>-2.2626978030591022E-2</v>
      </c>
      <c r="V10" s="2">
        <f>VLOOKUP(DATE(YEAR(V$2),MONTH(V$2)+3*$A10,1),quarterly!$A:$BZ,MATCH("cum_LQ",quarterly!$2:$2,0),FALSE)-V$4</f>
        <v>-0.349130818986156</v>
      </c>
      <c r="W10" s="2">
        <f>VLOOKUP(DATE(YEAR(W$2),MONTH(W$2)+3*$A10,1),quarterly!$A:$BZ,MATCH("cum_LQ",quarterly!$2:$2,0),FALSE)-W$4</f>
        <v>-0.15379184901982471</v>
      </c>
      <c r="X10" s="2">
        <f>VLOOKUP(DATE(YEAR(X$2),MONTH(X$2)+3*$A10,1),quarterly!$A:$BZ,MATCH("cum_LQ",quarterly!$2:$2,0),FALSE)-X$4</f>
        <v>0.3335043491014491</v>
      </c>
      <c r="Y10" s="2">
        <f>VLOOKUP(DATE(YEAR(Y$2),MONTH(Y$2)+3*$A10,1),quarterly!$A:$BZ,MATCH("cum_LQ",quarterly!$2:$2,0),FALSE)-Y$4</f>
        <v>-0.92070025647074338</v>
      </c>
      <c r="Z10" s="2">
        <f>VLOOKUP(DATE(YEAR(Z$2),MONTH(Z$2)+3*$A10,1),quarterly!$A:$BZ,MATCH("cum_LQ",quarterly!$2:$2,0),FALSE)-Z$4</f>
        <v>-0.7145222822841012</v>
      </c>
      <c r="AA10" s="2">
        <f>VLOOKUP(DATE(YEAR(AA$2),MONTH(AA$2)+3*$A10,1),quarterly!$A:$BZ,MATCH("cum_LQ",quarterly!$2:$2,0),FALSE)-AA$4</f>
        <v>-0.18073831456198808</v>
      </c>
      <c r="AB10" s="2">
        <f>VLOOKUP(DATE(YEAR(AB$2),MONTH(AB$2)+3*$A10,1),quarterly!$A:$BZ,MATCH("cum_LQ",quarterly!$2:$2,0),FALSE)-AB$4</f>
        <v>-1.0510952500572444</v>
      </c>
      <c r="AC10" s="2">
        <f>VLOOKUP(DATE(YEAR(AC$2),MONTH(AC$2)+3*$A10,1),quarterly!$A:$BZ,MATCH("cum_LQ",quarterly!$2:$2,0),FALSE)-AC$4</f>
        <v>-1.0510952500572444</v>
      </c>
      <c r="AD10" s="2">
        <f t="shared" si="3"/>
        <v>-0.92070025647074338</v>
      </c>
      <c r="AE10" s="2">
        <f t="shared" si="6"/>
        <v>0.3335043491014491</v>
      </c>
      <c r="AF10" s="2">
        <f t="shared" si="7"/>
        <v>-0.35966293192903465</v>
      </c>
      <c r="AG10" s="2">
        <f t="shared" si="8"/>
        <v>-0.44763029842304464</v>
      </c>
      <c r="AH10" s="2">
        <f t="shared" si="9"/>
        <v>-0.53724605274528403</v>
      </c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MATCH("cum_LQ", quarterly!$2:$2,0),FALSE) -B$4</f>
        <v>5.0707700252622764E-2</v>
      </c>
      <c r="C11" s="2">
        <f>VLOOKUP(DATE(YEAR(C$2), MONTH(C$2)+3*$A11,1), quarterly!$A:$BZ, MATCH("cum_LQ", quarterly!$2:$2,0),FALSE) -C$4</f>
        <v>0.26155699354504736</v>
      </c>
      <c r="D11" s="2">
        <f>VLOOKUP(DATE(YEAR(D$2), MONTH(D$2)+3*$A11,1), quarterly!$A:$BZ, MATCH("cum_LQ", quarterly!$2:$2,0),FALSE) -D$4</f>
        <v>4.7994225041596589E-2</v>
      </c>
      <c r="E11" s="2">
        <f>VLOOKUP(DATE(YEAR(E$2), MONTH(E$2)+3*$A11,1), quarterly!$A:$BZ, MATCH("cum_LQ", quarterly!$2:$2,0),FALSE) -E$4</f>
        <v>5.4986082478174103E-2</v>
      </c>
      <c r="F11" s="2">
        <f>VLOOKUP(DATE(YEAR(F$2), MONTH(F$2)+3*$A11,1), quarterly!$A:$BZ, MATCH("cum_LQ", quarterly!$2:$2,0),FALSE) -F$4</f>
        <v>0.30606527649017079</v>
      </c>
      <c r="G11" s="2">
        <f>VLOOKUP(DATE(YEAR(G$2), MONTH(G$2)+3*$A11,1), quarterly!$A:$BZ, MATCH("cum_LQ", quarterly!$2:$2,0),FALSE) -G$4</f>
        <v>0.68221652623998474</v>
      </c>
      <c r="H11" s="2">
        <f>VLOOKUP(DATE(YEAR(H$2), MONTH(H$2)+3*$A11,1), quarterly!$A:$BZ, MATCH("cum_LQ", quarterly!$2:$2,0),FALSE) -H$4</f>
        <v>-3.058176861646289E-2</v>
      </c>
      <c r="I11" s="2">
        <f>VLOOKUP(DATE(YEAR(I$2), MONTH(I$2)+3*$A11,1), quarterly!$A:$BZ, MATCH("cum_LQ", quarterly!$2:$2,0),FALSE) -I$4</f>
        <v>-0.50800580261633144</v>
      </c>
      <c r="J11" s="2">
        <f>VLOOKUP(DATE(YEAR(J$2), MONTH(J$2)+3*$A11,1), quarterly!$A:$BZ, MATCH("cum_LQ", quarterly!$2:$2,0),FALSE) -J$4</f>
        <v>1.5964501743729265E-2</v>
      </c>
      <c r="K11" s="2">
        <f>VLOOKUP(DATE(YEAR(K$2), MONTH(K$2)+3*$A11,1), quarterly!$A:$BZ, MATCH("cum_LQ", quarterly!$2:$2,0),FALSE) -K$4</f>
        <v>0.37453890780387672</v>
      </c>
      <c r="L11" s="2">
        <f>VLOOKUP(DATE(YEAR(L$2), MONTH(L$2)+3*$A11,1), quarterly!$A:$BZ, MATCH("cum_LQ", quarterly!$2:$2,0),FALSE) -L$4</f>
        <v>0.37453890780387672</v>
      </c>
      <c r="M11" s="2">
        <f t="shared" si="0"/>
        <v>-0.50800580261633144</v>
      </c>
      <c r="N11" s="2">
        <f t="shared" si="1"/>
        <v>0.68221652623998474</v>
      </c>
      <c r="O11" s="2">
        <f t="shared" si="4"/>
        <v>0.12788338907473448</v>
      </c>
      <c r="P11" s="2">
        <f t="shared" si="2"/>
        <v>-0.24602065043630109</v>
      </c>
      <c r="Q11" s="2">
        <f t="shared" si="5"/>
        <v>0.13774175393685395</v>
      </c>
      <c r="R11" s="2"/>
      <c r="S11" s="2">
        <f>VLOOKUP(DATE(YEAR(S$2),MONTH(S$2)+3*$A11,1),quarterly!$A:$BZ,MATCH("cum_LQ",quarterly!$2:$2,0),FALSE)-S$4</f>
        <v>-0.64725674632357133</v>
      </c>
      <c r="T11" s="2">
        <f>VLOOKUP(DATE(YEAR(T$2),MONTH(T$2)+3*$A11,1),quarterly!$A:$BZ,MATCH("cum_LQ",quarterly!$2:$2,0),FALSE)-T$4</f>
        <v>-2.5285568763529109E-2</v>
      </c>
      <c r="U11" s="2">
        <f>VLOOKUP(DATE(YEAR(U$2),MONTH(U$2)+3*$A11,1),quarterly!$A:$BZ,MATCH("cum_LQ",quarterly!$2:$2,0),FALSE)-U$4</f>
        <v>-6.0092769746407232E-2</v>
      </c>
      <c r="V11" s="2">
        <f>VLOOKUP(DATE(YEAR(V$2),MONTH(V$2)+3*$A11,1),quarterly!$A:$BZ,MATCH("cum_LQ",quarterly!$2:$2,0),FALSE)-V$4</f>
        <v>-0.45562297989046663</v>
      </c>
      <c r="W11" s="2">
        <f>VLOOKUP(DATE(YEAR(W$2),MONTH(W$2)+3*$A11,1),quarterly!$A:$BZ,MATCH("cum_LQ",quarterly!$2:$2,0),FALSE)-W$4</f>
        <v>-0.21616634002845564</v>
      </c>
      <c r="X11" s="2">
        <f>VLOOKUP(DATE(YEAR(X$2),MONTH(X$2)+3*$A11,1),quarterly!$A:$BZ,MATCH("cum_LQ",quarterly!$2:$2,0),FALSE)-X$4</f>
        <v>0.35496278393627456</v>
      </c>
      <c r="Y11" s="2">
        <f>VLOOKUP(DATE(YEAR(Y$2),MONTH(Y$2)+3*$A11,1),quarterly!$A:$BZ,MATCH("cum_LQ",quarterly!$2:$2,0),FALSE)-Y$4</f>
        <v>-0.72411086969244476</v>
      </c>
      <c r="Z11" s="2">
        <f>VLOOKUP(DATE(YEAR(Z$2),MONTH(Z$2)+3*$A11,1),quarterly!$A:$BZ,MATCH("cum_LQ",quarterly!$2:$2,0),FALSE)-Z$4</f>
        <v>-0.87327418020745251</v>
      </c>
      <c r="AA11" s="2">
        <f>VLOOKUP(DATE(YEAR(AA$2),MONTH(AA$2)+3*$A11,1),quarterly!$A:$BZ,MATCH("cum_LQ",quarterly!$2:$2,0),FALSE)-AA$4</f>
        <v>4.7614530534101362E-2</v>
      </c>
      <c r="AB11" s="2">
        <f>VLOOKUP(DATE(YEAR(AB$2),MONTH(AB$2)+3*$A11,1),quarterly!$A:$BZ,MATCH("cum_LQ",quarterly!$2:$2,0),FALSE)-AB$4</f>
        <v>-1.3246210554713882</v>
      </c>
      <c r="AC11" s="2">
        <f>VLOOKUP(DATE(YEAR(AC$2),MONTH(AC$2)+3*$A11,1),quarterly!$A:$BZ,MATCH("cum_LQ",quarterly!$2:$2,0),FALSE)-AC$4</f>
        <v>-1.3246210554713882</v>
      </c>
      <c r="AD11" s="2">
        <f t="shared" si="3"/>
        <v>-0.87327418020745251</v>
      </c>
      <c r="AE11" s="2">
        <f t="shared" si="6"/>
        <v>0.35496278393627456</v>
      </c>
      <c r="AF11" s="2">
        <f t="shared" si="7"/>
        <v>-0.3923853195653339</v>
      </c>
      <c r="AG11" s="2">
        <f t="shared" si="8"/>
        <v>-0.41282982483667557</v>
      </c>
      <c r="AH11" s="2">
        <f t="shared" si="9"/>
        <v>-0.47013860486045023</v>
      </c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MATCH("cum_LQ", quarterly!$2:$2,0),FALSE) -B$4</f>
        <v>-3.0748103409636879E-2</v>
      </c>
      <c r="C12" s="2">
        <f>VLOOKUP(DATE(YEAR(C$2), MONTH(C$2)+3*$A12,1), quarterly!$A:$BZ, MATCH("cum_LQ", quarterly!$2:$2,0),FALSE) -C$4</f>
        <v>0.17888620162549368</v>
      </c>
      <c r="D12" s="2">
        <f>VLOOKUP(DATE(YEAR(D$2), MONTH(D$2)+3*$A12,1), quarterly!$A:$BZ, MATCH("cum_LQ", quarterly!$2:$2,0),FALSE) -D$4</f>
        <v>7.8593676831836573E-2</v>
      </c>
      <c r="E12" s="2">
        <f>VLOOKUP(DATE(YEAR(E$2), MONTH(E$2)+3*$A12,1), quarterly!$A:$BZ, MATCH("cum_LQ", quarterly!$2:$2,0),FALSE) -E$4</f>
        <v>-3.4504394957520224E-3</v>
      </c>
      <c r="F12" s="2">
        <f>VLOOKUP(DATE(YEAR(F$2), MONTH(F$2)+3*$A12,1), quarterly!$A:$BZ, MATCH("cum_LQ", quarterly!$2:$2,0),FALSE) -F$4</f>
        <v>0.23502201993717922</v>
      </c>
      <c r="G12" s="2">
        <f>VLOOKUP(DATE(YEAR(G$2), MONTH(G$2)+3*$A12,1), quarterly!$A:$BZ, MATCH("cum_LQ", quarterly!$2:$2,0),FALSE) -G$4</f>
        <v>0.68930233203928348</v>
      </c>
      <c r="H12" s="2">
        <f>VLOOKUP(DATE(YEAR(H$2), MONTH(H$2)+3*$A12,1), quarterly!$A:$BZ, MATCH("cum_LQ", quarterly!$2:$2,0),FALSE) -H$4</f>
        <v>0.19915962948603538</v>
      </c>
      <c r="I12" s="2">
        <f>VLOOKUP(DATE(YEAR(I$2), MONTH(I$2)+3*$A12,1), quarterly!$A:$BZ, MATCH("cum_LQ", quarterly!$2:$2,0),FALSE) -I$4</f>
        <v>-0.45596245907699107</v>
      </c>
      <c r="J12" s="2">
        <f>VLOOKUP(DATE(YEAR(J$2), MONTH(J$2)+3*$A12,1), quarterly!$A:$BZ, MATCH("cum_LQ", quarterly!$2:$2,0),FALSE) -J$4</f>
        <v>0.18566261106668069</v>
      </c>
      <c r="K12" s="2">
        <f>VLOOKUP(DATE(YEAR(K$2), MONTH(K$2)+3*$A12,1), quarterly!$A:$BZ, MATCH("cum_LQ", quarterly!$2:$2,0),FALSE) -K$4</f>
        <v>0.11983811096748154</v>
      </c>
      <c r="L12" s="2">
        <f>VLOOKUP(DATE(YEAR(L$2), MONTH(L$2)+3*$A12,1), quarterly!$A:$BZ, MATCH("cum_LQ", quarterly!$2:$2,0),FALSE) -L$4</f>
        <v>0.11983811096748154</v>
      </c>
      <c r="M12" s="2">
        <f t="shared" si="0"/>
        <v>-0.45596245907699107</v>
      </c>
      <c r="N12" s="2">
        <f t="shared" si="1"/>
        <v>0.68930233203928348</v>
      </c>
      <c r="O12" s="2">
        <f t="shared" si="4"/>
        <v>0.13851025784627388</v>
      </c>
      <c r="P12" s="2">
        <f t="shared" si="2"/>
        <v>-0.13514992400515519</v>
      </c>
      <c r="Q12" s="2">
        <f t="shared" si="5"/>
        <v>0.21709082471160729</v>
      </c>
      <c r="R12" s="2"/>
      <c r="S12" s="2">
        <f>VLOOKUP(DATE(YEAR(S$2),MONTH(S$2)+3*$A12,1),quarterly!$A:$BZ,MATCH("cum_LQ",quarterly!$2:$2,0),FALSE)-S$4</f>
        <v>-0.70607292100439456</v>
      </c>
      <c r="T12" s="2">
        <f>VLOOKUP(DATE(YEAR(T$2),MONTH(T$2)+3*$A12,1),quarterly!$A:$BZ,MATCH("cum_LQ",quarterly!$2:$2,0),FALSE)-T$4</f>
        <v>-8.9675481873817464E-2</v>
      </c>
      <c r="U12" s="2">
        <f>VLOOKUP(DATE(YEAR(U$2),MONTH(U$2)+3*$A12,1),quarterly!$A:$BZ,MATCH("cum_LQ",quarterly!$2:$2,0),FALSE)-U$4</f>
        <v>-0.13143721638200034</v>
      </c>
      <c r="V12" s="2">
        <f>VLOOKUP(DATE(YEAR(V$2),MONTH(V$2)+3*$A12,1),quarterly!$A:$BZ,MATCH("cum_LQ",quarterly!$2:$2,0),FALSE)-V$4</f>
        <v>-0.49958568679970328</v>
      </c>
      <c r="W12" s="2">
        <f>VLOOKUP(DATE(YEAR(W$2),MONTH(W$2)+3*$A12,1),quarterly!$A:$BZ,MATCH("cum_LQ",quarterly!$2:$2,0),FALSE)-W$4</f>
        <v>-0.33751681610766443</v>
      </c>
      <c r="X12" s="2">
        <f>VLOOKUP(DATE(YEAR(X$2),MONTH(X$2)+3*$A12,1),quarterly!$A:$BZ,MATCH("cum_LQ",quarterly!$2:$2,0),FALSE)-X$4</f>
        <v>0.31695598132625058</v>
      </c>
      <c r="Y12" s="2">
        <f>VLOOKUP(DATE(YEAR(Y$2),MONTH(Y$2)+3*$A12,1),quarterly!$A:$BZ,MATCH("cum_LQ",quarterly!$2:$2,0),FALSE)-Y$4</f>
        <v>-0.56490227353290901</v>
      </c>
      <c r="Z12" s="2">
        <f>VLOOKUP(DATE(YEAR(Z$2),MONTH(Z$2)+3*$A12,1),quarterly!$A:$BZ,MATCH("cum_LQ",quarterly!$2:$2,0),FALSE)-Z$4</f>
        <v>-0.85473763834291616</v>
      </c>
      <c r="AA12" s="2">
        <f>VLOOKUP(DATE(YEAR(AA$2),MONTH(AA$2)+3*$A12,1),quarterly!$A:$BZ,MATCH("cum_LQ",quarterly!$2:$2,0),FALSE)-AA$4</f>
        <v>-8.7044095446123793E-3</v>
      </c>
      <c r="AB12" s="2">
        <f>VLOOKUP(DATE(YEAR(AB$2),MONTH(AB$2)+3*$A12,1),quarterly!$A:$BZ,MATCH("cum_LQ",quarterly!$2:$2,0),FALSE)-AB$4</f>
        <v>-1.3720216212088134</v>
      </c>
      <c r="AC12" s="2">
        <f>VLOOKUP(DATE(YEAR(AC$2),MONTH(AC$2)+3*$A12,1),quarterly!$A:$BZ,MATCH("cum_LQ",quarterly!$2:$2,0),FALSE)-AC$4</f>
        <v>-1.3720216212088134</v>
      </c>
      <c r="AD12" s="2">
        <f t="shared" si="3"/>
        <v>-0.85473763834291616</v>
      </c>
      <c r="AE12" s="2">
        <f t="shared" si="6"/>
        <v>0.31695598132625058</v>
      </c>
      <c r="AF12" s="2">
        <f t="shared" si="7"/>
        <v>-0.42476980834705802</v>
      </c>
      <c r="AG12" s="2">
        <f t="shared" si="8"/>
        <v>-0.43172102394376427</v>
      </c>
      <c r="AH12" s="2">
        <f t="shared" si="9"/>
        <v>-0.45120954482028675</v>
      </c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MATCH("cum_LQ", quarterly!$2:$2,0),FALSE) -B$4</f>
        <v>-0.1065877038182677</v>
      </c>
      <c r="C13" s="2">
        <f>VLOOKUP(DATE(YEAR(C$2), MONTH(C$2)+3*$A13,1), quarterly!$A:$BZ, MATCH("cum_LQ", quarterly!$2:$2,0),FALSE) -C$4</f>
        <v>0.10229694971607245</v>
      </c>
      <c r="D13" s="2">
        <f>VLOOKUP(DATE(YEAR(D$2), MONTH(D$2)+3*$A13,1), quarterly!$A:$BZ, MATCH("cum_LQ", quarterly!$2:$2,0),FALSE) -D$4</f>
        <v>7.5096603081950458E-2</v>
      </c>
      <c r="E13" s="2">
        <f>VLOOKUP(DATE(YEAR(E$2), MONTH(E$2)+3*$A13,1), quarterly!$A:$BZ, MATCH("cum_LQ", quarterly!$2:$2,0),FALSE) -E$4</f>
        <v>-0.11705573174020162</v>
      </c>
      <c r="F13" s="2">
        <f>VLOOKUP(DATE(YEAR(F$2), MONTH(F$2)+3*$A13,1), quarterly!$A:$BZ, MATCH("cum_LQ", quarterly!$2:$2,0),FALSE) -F$4</f>
        <v>0.22722207875335645</v>
      </c>
      <c r="G13" s="2">
        <f>VLOOKUP(DATE(YEAR(G$2), MONTH(G$2)+3*$A13,1), quarterly!$A:$BZ, MATCH("cum_LQ", quarterly!$2:$2,0),FALSE) -G$4</f>
        <v>0.71076076687410894</v>
      </c>
      <c r="H13" s="2">
        <f>VLOOKUP(DATE(YEAR(H$2), MONTH(H$2)+3*$A13,1), quarterly!$A:$BZ, MATCH("cum_LQ", quarterly!$2:$2,0),FALSE) -H$4</f>
        <v>-9.3082399021528817E-2</v>
      </c>
      <c r="I13" s="2">
        <f>VLOOKUP(DATE(YEAR(I$2), MONTH(I$2)+3*$A13,1), quarterly!$A:$BZ, MATCH("cum_LQ", quarterly!$2:$2,0),FALSE) -I$4</f>
        <v>-0.61471435700034238</v>
      </c>
      <c r="J13" s="2">
        <f>VLOOKUP(DATE(YEAR(J$2), MONTH(J$2)+3*$A13,1), quarterly!$A:$BZ, MATCH("cum_LQ", quarterly!$2:$2,0),FALSE) -J$4</f>
        <v>-0.15874427303229688</v>
      </c>
      <c r="K13" s="2">
        <f>VLOOKUP(DATE(YEAR(K$2), MONTH(K$2)+3*$A13,1), quarterly!$A:$BZ, MATCH("cum_LQ", quarterly!$2:$2,0),FALSE) -K$4</f>
        <v>0.29502605442439744</v>
      </c>
      <c r="L13" s="2">
        <f>VLOOKUP(DATE(YEAR(L$2), MONTH(L$2)+3*$A13,1), quarterly!$A:$BZ, MATCH("cum_LQ", quarterly!$2:$2,0),FALSE) -L$4</f>
        <v>0.29502605442439744</v>
      </c>
      <c r="M13" s="2">
        <f t="shared" si="0"/>
        <v>-0.61471435700034238</v>
      </c>
      <c r="N13" s="2">
        <f t="shared" si="1"/>
        <v>0.71076076687410894</v>
      </c>
      <c r="O13" s="2">
        <f t="shared" si="4"/>
        <v>3.5630305608213307E-2</v>
      </c>
      <c r="P13" s="2">
        <f t="shared" si="2"/>
        <v>-0.38672931501631963</v>
      </c>
      <c r="Q13" s="2">
        <f t="shared" si="5"/>
        <v>6.7069839865913819E-2</v>
      </c>
      <c r="R13" s="2"/>
      <c r="S13" s="2">
        <f>VLOOKUP(DATE(YEAR(S$2),MONTH(S$2)+3*$A13,1),quarterly!$A:$BZ,MATCH("cum_LQ",quarterly!$2:$2,0),FALSE)-S$4</f>
        <v>-0.72240210913730118</v>
      </c>
      <c r="T13" s="2">
        <f>VLOOKUP(DATE(YEAR(T$2),MONTH(T$2)+3*$A13,1),quarterly!$A:$BZ,MATCH("cum_LQ",quarterly!$2:$2,0),FALSE)-T$4</f>
        <v>-0.13086274720490385</v>
      </c>
      <c r="U13" s="2">
        <f>VLOOKUP(DATE(YEAR(U$2),MONTH(U$2)+3*$A13,1),quarterly!$A:$BZ,MATCH("cum_LQ",quarterly!$2:$2,0),FALSE)-U$4</f>
        <v>-0.23661145445425127</v>
      </c>
      <c r="V13" s="2">
        <f>VLOOKUP(DATE(YEAR(V$2),MONTH(V$2)+3*$A13,1),quarterly!$A:$BZ,MATCH("cum_LQ",quarterly!$2:$2,0),FALSE)-V$4</f>
        <v>-0.48107866623924622</v>
      </c>
      <c r="W13" s="2">
        <f>VLOOKUP(DATE(YEAR(W$2),MONTH(W$2)+3*$A13,1),quarterly!$A:$BZ,MATCH("cum_LQ",quarterly!$2:$2,0),FALSE)-W$4</f>
        <v>-0.51806453302986277</v>
      </c>
      <c r="X13" s="2">
        <f>VLOOKUP(DATE(YEAR(X$2),MONTH(X$2)+3*$A13,1),quarterly!$A:$BZ,MATCH("cum_LQ",quarterly!$2:$2,0),FALSE)-X$4</f>
        <v>0.21948974703782875</v>
      </c>
      <c r="Y13" s="2">
        <f>VLOOKUP(DATE(YEAR(Y$2),MONTH(Y$2)+3*$A13,1),quarterly!$A:$BZ,MATCH("cum_LQ",quarterly!$2:$2,0),FALSE)-Y$4</f>
        <v>-0.50503026473514701</v>
      </c>
      <c r="Z13" s="2">
        <f>VLOOKUP(DATE(YEAR(Z$2),MONTH(Z$2)+3*$A13,1),quarterly!$A:$BZ,MATCH("cum_LQ",quarterly!$2:$2,0),FALSE)-Z$4</f>
        <v>-0.76857297720132622</v>
      </c>
      <c r="AA13" s="2">
        <f>VLOOKUP(DATE(YEAR(AA$2),MONTH(AA$2)+3*$A13,1),quarterly!$A:$BZ,MATCH("cum_LQ",quarterly!$2:$2,0),FALSE)-AA$4</f>
        <v>-0.12597963977197685</v>
      </c>
      <c r="AB13" s="2">
        <f>VLOOKUP(DATE(YEAR(AB$2),MONTH(AB$2)+3*$A13,1),quarterly!$A:$BZ,MATCH("cum_LQ",quarterly!$2:$2,0),FALSE)-AB$4</f>
        <v>-1.202422073393745</v>
      </c>
      <c r="AC13" s="2">
        <f>VLOOKUP(DATE(YEAR(AC$2),MONTH(AC$2)+3*$A13,1),quarterly!$A:$BZ,MATCH("cum_LQ",quarterly!$2:$2,0),FALSE)-AC$4</f>
        <v>-1.202422073393745</v>
      </c>
      <c r="AD13" s="2">
        <f t="shared" si="3"/>
        <v>-0.76857297720132622</v>
      </c>
      <c r="AE13" s="2">
        <f t="shared" si="6"/>
        <v>0.21948974703782875</v>
      </c>
      <c r="AF13" s="2">
        <f t="shared" si="7"/>
        <v>-0.44715347181299314</v>
      </c>
      <c r="AG13" s="2">
        <f t="shared" si="8"/>
        <v>-0.44727630848665156</v>
      </c>
      <c r="AH13" s="2">
        <f t="shared" si="9"/>
        <v>-0.51154739888250489</v>
      </c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MATCH("cum_LQ", quarterly!$2:$2,0),FALSE) -B$4</f>
        <v>-0.17678102506663565</v>
      </c>
      <c r="C14" s="2">
        <f>VLOOKUP(DATE(YEAR(C$2), MONTH(C$2)+3*$A14,1), quarterly!$A:$BZ, MATCH("cum_LQ", quarterly!$2:$2,0),FALSE) -C$4</f>
        <v>3.1800608116958617E-2</v>
      </c>
      <c r="D14" s="2">
        <f>VLOOKUP(DATE(YEAR(D$2), MONTH(D$2)+3*$A14,1), quarterly!$A:$BZ, MATCH("cum_LQ", quarterly!$2:$2,0),FALSE) -D$4</f>
        <v>3.7630811366134248E-2</v>
      </c>
      <c r="E14" s="2">
        <f>VLOOKUP(DATE(YEAR(E$2), MONTH(E$2)+3*$A14,1), quarterly!$A:$BZ, MATCH("cum_LQ", quarterly!$2:$2,0),FALSE) -E$4</f>
        <v>-0.28602631185095112</v>
      </c>
      <c r="F14" s="2">
        <f>VLOOKUP(DATE(YEAR(F$2), MONTH(F$2)+3*$A14,1), quarterly!$A:$BZ, MATCH("cum_LQ", quarterly!$2:$2,0),FALSE) -F$4</f>
        <v>0.28254818265490644</v>
      </c>
      <c r="G14" s="2">
        <f>VLOOKUP(DATE(YEAR(G$2), MONTH(G$2)+3*$A14,1), quarterly!$A:$BZ, MATCH("cum_LQ", quarterly!$2:$2,0),FALSE) -G$4</f>
        <v>0.67275396426408496</v>
      </c>
      <c r="H14" s="2">
        <f>VLOOKUP(DATE(YEAR(H$2), MONTH(H$2)+3*$A14,1), quarterly!$A:$BZ, MATCH("cum_LQ", quarterly!$2:$2,0),FALSE) -H$4</f>
        <v>-0.22029298021805177</v>
      </c>
      <c r="I14" s="2">
        <f>VLOOKUP(DATE(YEAR(I$2), MONTH(I$2)+3*$A14,1), quarterly!$A:$BZ, MATCH("cum_LQ", quarterly!$2:$2,0),FALSE) -I$4</f>
        <v>-0.59617781513580603</v>
      </c>
      <c r="J14" s="2">
        <f>VLOOKUP(DATE(YEAR(J$2), MONTH(J$2)+3*$A14,1), quarterly!$A:$BZ, MATCH("cum_LQ", quarterly!$2:$2,0),FALSE) -J$4</f>
        <v>6.9608572063792562E-2</v>
      </c>
      <c r="K14" s="2">
        <f>VLOOKUP(DATE(YEAR(K$2), MONTH(K$2)+3*$A14,1), quarterly!$A:$BZ, MATCH("cum_LQ", quarterly!$2:$2,0),FALSE) -K$4</f>
        <v>0.28364744356435834</v>
      </c>
      <c r="L14" s="2">
        <f>VLOOKUP(DATE(YEAR(L$2), MONTH(L$2)+3*$A14,1), quarterly!$A:$BZ, MATCH("cum_LQ", quarterly!$2:$2,0),FALSE) -L$4</f>
        <v>0.28364744356435834</v>
      </c>
      <c r="M14" s="2">
        <f t="shared" si="0"/>
        <v>-0.59617781513580603</v>
      </c>
      <c r="N14" s="2">
        <f t="shared" si="1"/>
        <v>0.67275396426408496</v>
      </c>
      <c r="O14" s="2">
        <f t="shared" si="4"/>
        <v>2.9437293620333347E-2</v>
      </c>
      <c r="P14" s="2">
        <f t="shared" si="2"/>
        <v>-0.26328462153600674</v>
      </c>
      <c r="Q14" s="2">
        <f t="shared" si="5"/>
        <v>3.1127601218427337E-2</v>
      </c>
      <c r="R14" s="2"/>
      <c r="S14" s="2">
        <f>VLOOKUP(DATE(YEAR(S$2),MONTH(S$2)+3*$A14,1),quarterly!$A:$BZ,MATCH("cum_LQ",quarterly!$2:$2,0),FALSE)-S$4</f>
        <v>-0.69632628497563387</v>
      </c>
      <c r="T14" s="2">
        <f>VLOOKUP(DATE(YEAR(T$2),MONTH(T$2)+3*$A14,1),quarterly!$A:$BZ,MATCH("cum_LQ",quarterly!$2:$2,0),FALSE)-T$4</f>
        <v>-0.14885412509630219</v>
      </c>
      <c r="U14" s="2">
        <f>VLOOKUP(DATE(YEAR(U$2),MONTH(U$2)+3*$A14,1),quarterly!$A:$BZ,MATCH("cum_LQ",quarterly!$2:$2,0),FALSE)-U$4</f>
        <v>-0.29285495301731745</v>
      </c>
      <c r="V14" s="2">
        <f>VLOOKUP(DATE(YEAR(V$2),MONTH(V$2)+3*$A14,1),quarterly!$A:$BZ,MATCH("cum_LQ",quarterly!$2:$2,0),FALSE)-V$4</f>
        <v>-0.40027163529607168</v>
      </c>
      <c r="W14" s="2">
        <f>VLOOKUP(DATE(YEAR(W$2),MONTH(W$2)+3*$A14,1),quarterly!$A:$BZ,MATCH("cum_LQ",quarterly!$2:$2,0),FALSE)-W$4</f>
        <v>-0.59412551699159177</v>
      </c>
      <c r="X14" s="2">
        <f>VLOOKUP(DATE(YEAR(X$2),MONTH(X$2)+3*$A14,1),quarterly!$A:$BZ,MATCH("cum_LQ",quarterly!$2:$2,0),FALSE)-X$4</f>
        <v>6.2471711185827172E-2</v>
      </c>
      <c r="Y14" s="2">
        <f>VLOOKUP(DATE(YEAR(Y$2),MONTH(Y$2)+3*$A14,1),quarterly!$A:$BZ,MATCH("cum_LQ",quarterly!$2:$2,0),FALSE)-Y$4</f>
        <v>-0.61732371045517165</v>
      </c>
      <c r="Z14" s="2">
        <f>VLOOKUP(DATE(YEAR(Z$2),MONTH(Z$2)+3*$A14,1),quarterly!$A:$BZ,MATCH("cum_LQ",quarterly!$2:$2,0),FALSE)-Z$4</f>
        <v>-0.28001335579403869</v>
      </c>
      <c r="AA14" s="2">
        <f>VLOOKUP(DATE(YEAR(AA$2),MONTH(AA$2)+3*$A14,1),quarterly!$A:$BZ,MATCH("cum_LQ",quarterly!$2:$2,0),FALSE)-AA$4</f>
        <v>-6.729249523521505E-2</v>
      </c>
      <c r="AB14" s="2">
        <f>VLOOKUP(DATE(YEAR(AB$2),MONTH(AB$2)+3*$A14,1),quarterly!$A:$BZ,MATCH("cum_LQ",quarterly!$2:$2,0),FALSE)-AB$4</f>
        <v>-0.91941346638801957</v>
      </c>
      <c r="AC14" s="2">
        <f>VLOOKUP(DATE(YEAR(AC$2),MONTH(AC$2)+3*$A14,1),quarterly!$A:$BZ,MATCH("cum_LQ",quarterly!$2:$2,0),FALSE)-AC$4</f>
        <v>-0.91941346638801957</v>
      </c>
      <c r="AD14" s="2">
        <f>MIN(S14:AA14)</f>
        <v>-0.69632628497563387</v>
      </c>
      <c r="AE14" s="2">
        <f t="shared" si="6"/>
        <v>6.2471711185827172E-2</v>
      </c>
      <c r="AF14" s="2">
        <f t="shared" si="7"/>
        <v>-0.39540038320635346</v>
      </c>
      <c r="AG14" s="2">
        <f t="shared" si="8"/>
        <v>-0.17365292551462685</v>
      </c>
      <c r="AH14" s="2">
        <f t="shared" si="9"/>
        <v>-0.60572461372338171</v>
      </c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MATCH("cum_LQ", quarterly!$2:$2,0),FALSE) -B$4</f>
        <v>-0.24129907957347541</v>
      </c>
      <c r="C15" s="2">
        <f>VLOOKUP(DATE(YEAR(C$2), MONTH(C$2)+3*$A15,1), quarterly!$A:$BZ, MATCH("cum_LQ", quarterly!$2:$2,0),FALSE) -C$4</f>
        <v>-3.2589304993329737E-2</v>
      </c>
      <c r="D15" s="2">
        <f>VLOOKUP(DATE(YEAR(D$2), MONTH(D$2)+3*$A15,1), quarterly!$A:$BZ, MATCH("cum_LQ", quarterly!$2:$2,0),FALSE) -D$4</f>
        <v>-3.3713635269458864E-2</v>
      </c>
      <c r="E15" s="2">
        <f>VLOOKUP(DATE(YEAR(E$2), MONTH(E$2)+3*$A15,1), quarterly!$A:$BZ, MATCH("cum_LQ", quarterly!$2:$2,0),FALSE) -E$4</f>
        <v>-0.39251847275526175</v>
      </c>
      <c r="F15" s="2">
        <f>VLOOKUP(DATE(YEAR(F$2), MONTH(F$2)+3*$A15,1), quarterly!$A:$BZ, MATCH("cum_LQ", quarterly!$2:$2,0),FALSE) -F$4</f>
        <v>0.27903454143299394</v>
      </c>
      <c r="G15" s="2">
        <f>VLOOKUP(DATE(YEAR(G$2), MONTH(G$2)+3*$A15,1), quarterly!$A:$BZ, MATCH("cum_LQ", quarterly!$2:$2,0),FALSE) -G$4</f>
        <v>0.57528772997566313</v>
      </c>
      <c r="H15" s="2">
        <f>VLOOKUP(DATE(YEAR(H$2), MONTH(H$2)+3*$A15,1), quarterly!$A:$BZ, MATCH("cum_LQ", quarterly!$2:$2,0),FALSE) -H$4</f>
        <v>-0.23209032057390533</v>
      </c>
      <c r="I15" s="2">
        <f>VLOOKUP(DATE(YEAR(I$2), MONTH(I$2)+3*$A15,1), quarterly!$A:$BZ, MATCH("cum_LQ", quarterly!$2:$2,0),FALSE) -I$4</f>
        <v>-0.5100131539942161</v>
      </c>
      <c r="J15" s="2">
        <f>VLOOKUP(DATE(YEAR(J$2), MONTH(J$2)+3*$A15,1), quarterly!$A:$BZ, MATCH("cum_LQ", quarterly!$2:$2,0),FALSE) -J$4</f>
        <v>1.328963198507882E-2</v>
      </c>
      <c r="K15" s="2">
        <f>VLOOKUP(DATE(YEAR(K$2), MONTH(K$2)+3*$A15,1), quarterly!$A:$BZ, MATCH("cum_LQ", quarterly!$2:$2,0),FALSE) -K$4</f>
        <v>0.222646112137454</v>
      </c>
      <c r="L15" s="2">
        <f>VLOOKUP(DATE(YEAR(L$2), MONTH(L$2)+3*$A15,1), quarterly!$A:$BZ, MATCH("cum_LQ", quarterly!$2:$2,0),FALSE) -L$4</f>
        <v>0.222646112137454</v>
      </c>
      <c r="M15" s="2">
        <f>MIN(B15:J15)</f>
        <v>-0.5100131539942161</v>
      </c>
      <c r="N15" s="2">
        <f t="shared" si="1"/>
        <v>0.57528772997566313</v>
      </c>
      <c r="O15" s="2">
        <f t="shared" si="4"/>
        <v>-6.3377045417418966E-3</v>
      </c>
      <c r="P15" s="2">
        <f>AVERAGE(I15:J15)</f>
        <v>-0.24836176100456864</v>
      </c>
      <c r="Q15" s="2">
        <f t="shared" si="5"/>
        <v>2.3472110429544307E-2</v>
      </c>
      <c r="R15" s="2"/>
      <c r="S15" s="2">
        <f>VLOOKUP(DATE(YEAR(S$2),MONTH(S$2)+3*$A15,1),quarterly!$A:$BZ,MATCH("cum_LQ",quarterly!$2:$2,0),FALSE)-S$4</f>
        <v>-0.62797952589722661</v>
      </c>
      <c r="T15" s="2">
        <f>VLOOKUP(DATE(YEAR(T$2),MONTH(T$2)+3*$A15,1),quarterly!$A:$BZ,MATCH("cum_LQ",quarterly!$2:$2,0),FALSE)-T$4</f>
        <v>-0.14366830356676685</v>
      </c>
      <c r="U15" s="2">
        <f>VLOOKUP(DATE(YEAR(U$2),MONTH(U$2)+3*$A15,1),quarterly!$A:$BZ,MATCH("cum_LQ",quarterly!$2:$2,0),FALSE)-U$4</f>
        <v>-0.3001877501871324</v>
      </c>
      <c r="V15" s="2">
        <f>VLOOKUP(DATE(YEAR(V$2),MONTH(V$2)+3*$A15,1),quarterly!$A:$BZ,MATCH("cum_LQ",quarterly!$2:$2,0),FALSE)-V$4</f>
        <v>-0.30359862693597278</v>
      </c>
      <c r="W15" s="2">
        <f>VLOOKUP(DATE(YEAR(W$2),MONTH(W$2)+3*$A15,1),quarterly!$A:$BZ,MATCH("cum_LQ",quarterly!$2:$2,0),FALSE)-W$4</f>
        <v>-0.5656271399427546</v>
      </c>
      <c r="X15" s="2">
        <f>VLOOKUP(DATE(YEAR(X$2),MONTH(X$2)+3*$A15,1),quarterly!$A:$BZ,MATCH("cum_LQ",quarterly!$2:$2,0),FALSE)-X$4</f>
        <v>-0.15428943098039194</v>
      </c>
      <c r="Y15" s="2">
        <f>VLOOKUP(DATE(YEAR(Y$2),MONTH(Y$2)+3*$A15,1),quarterly!$A:$BZ,MATCH("cum_LQ",quarterly!$2:$2,0),FALSE)-Y$4</f>
        <v>-0.66580054521553311</v>
      </c>
      <c r="Z15" s="2">
        <f>VLOOKUP(DATE(YEAR(Z$2),MONTH(Z$2)+3*$A15,1),quarterly!$A:$BZ,MATCH("cum_LQ",quarterly!$2:$2,0),FALSE)-Z$4</f>
        <v>-0.41853657502519825</v>
      </c>
      <c r="AA15" s="2">
        <f>VLOOKUP(DATE(YEAR(AA$2),MONTH(AA$2)+3*$A15,1),quarterly!$A:$BZ,MATCH("cum_LQ",quarterly!$2:$2,0),FALSE)-AA$4</f>
        <v>-0.34445193486562042</v>
      </c>
      <c r="AB15" s="2">
        <f>VLOOKUP(DATE(YEAR(AB$2),MONTH(AB$2)+3*$A15,1),quarterly!$A:$BZ,MATCH("cum_LQ",quarterly!$2:$2,0),FALSE)-AB$4</f>
        <v>-1.2893348027919549</v>
      </c>
      <c r="AC15" s="2">
        <f>VLOOKUP(DATE(YEAR(AC$2),MONTH(AC$2)+3*$A15,1),quarterly!$A:$BZ,MATCH("cum_LQ",quarterly!$2:$2,0),FALSE)-AC$4</f>
        <v>-1.2893348027919549</v>
      </c>
      <c r="AD15" s="2">
        <f t="shared" si="3"/>
        <v>-0.66580054521553311</v>
      </c>
      <c r="AE15" s="2">
        <f>MAX(S15:AA15)</f>
        <v>-0.14366830356676685</v>
      </c>
      <c r="AF15" s="2">
        <f t="shared" si="7"/>
        <v>-0.48134746354085517</v>
      </c>
      <c r="AG15" s="2">
        <f t="shared" si="8"/>
        <v>-0.38149425494540934</v>
      </c>
      <c r="AH15" s="2">
        <f t="shared" si="9"/>
        <v>-0.61571384257914386</v>
      </c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MATCH("cum_LQ", quarterly!$2:$2,0),FALSE) -B$4</f>
        <v>-0.30011525425429858</v>
      </c>
      <c r="C16" s="2">
        <f>VLOOKUP(DATE(YEAR(C$2), MONTH(C$2)+3*$A16,1), quarterly!$A:$BZ, MATCH("cum_LQ", quarterly!$2:$2,0),FALSE) -C$4</f>
        <v>-7.3776570324416119E-2</v>
      </c>
      <c r="D16" s="2">
        <f>VLOOKUP(DATE(YEAR(D$2), MONTH(D$2)+3*$A16,1), quarterly!$A:$BZ, MATCH("cum_LQ", quarterly!$2:$2,0),FALSE) -D$4</f>
        <v>-0.13888787334170979</v>
      </c>
      <c r="E16" s="2">
        <f>VLOOKUP(DATE(YEAR(E$2), MONTH(E$2)+3*$A16,1), quarterly!$A:$BZ, MATCH("cum_LQ", quarterly!$2:$2,0),FALSE) -E$4</f>
        <v>-0.4364811796644984</v>
      </c>
      <c r="F16" s="2">
        <f>VLOOKUP(DATE(YEAR(F$2), MONTH(F$2)+3*$A16,1), quarterly!$A:$BZ, MATCH("cum_LQ", quarterly!$2:$2,0),FALSE) -F$4</f>
        <v>0.21666005042436301</v>
      </c>
      <c r="G16" s="2">
        <f>VLOOKUP(DATE(YEAR(G$2), MONTH(G$2)+3*$A16,1), quarterly!$A:$BZ, MATCH("cum_LQ", quarterly!$2:$2,0),FALSE) -G$4</f>
        <v>0.41826969412366155</v>
      </c>
      <c r="H16" s="2">
        <f>VLOOKUP(DATE(YEAR(H$2), MONTH(H$2)+3*$A16,1), quarterly!$A:$BZ, MATCH("cum_LQ", quarterly!$2:$2,0),FALSE) -H$4</f>
        <v>-3.5500933795606704E-2</v>
      </c>
      <c r="I16" s="2">
        <f>VLOOKUP(DATE(YEAR(I$2), MONTH(I$2)+3*$A16,1), quarterly!$A:$BZ, MATCH("cum_LQ", quarterly!$2:$2,0),FALSE) -I$4</f>
        <v>-2.1453532586928559E-2</v>
      </c>
      <c r="J16" s="2">
        <f>VLOOKUP(DATE(YEAR(J$2), MONTH(J$2)+3*$A16,1), quarterly!$A:$BZ, MATCH("cum_LQ", quarterly!$2:$2,0),FALSE) -J$4</f>
        <v>-0.10398559824228565</v>
      </c>
      <c r="K16" s="2">
        <f>VLOOKUP(DATE(YEAR(K$2), MONTH(K$2)+3*$A16,1), quarterly!$A:$BZ, MATCH("cum_LQ", quarterly!$2:$2,0),FALSE) -K$4</f>
        <v>0.23823955273471042</v>
      </c>
      <c r="L16" s="2">
        <f>VLOOKUP(DATE(YEAR(L$2), MONTH(L$2)+3*$A16,1), quarterly!$A:$BZ, MATCH("cum_LQ", quarterly!$2:$2,0),FALSE) -L$4</f>
        <v>0.23823955273471042</v>
      </c>
      <c r="M16" s="2">
        <f t="shared" si="0"/>
        <v>-0.4364811796644984</v>
      </c>
      <c r="N16" s="2">
        <f t="shared" si="1"/>
        <v>0.41826969412366155</v>
      </c>
      <c r="O16" s="2">
        <f t="shared" si="4"/>
        <v>3.9392578999059381E-2</v>
      </c>
      <c r="P16" s="2">
        <f t="shared" ref="P16:P45" si="10">AVERAGE(I16:J16)</f>
        <v>-6.2719565414607104E-2</v>
      </c>
      <c r="Q16" s="2">
        <f t="shared" si="5"/>
        <v>9.0579558314378153E-2</v>
      </c>
      <c r="R16" s="2"/>
      <c r="S16" s="2">
        <f>VLOOKUP(DATE(YEAR(S$2),MONTH(S$2)+3*$A16,1),quarterly!$A:$BZ,MATCH("cum_LQ",quarterly!$2:$2,0),FALSE)-S$4</f>
        <v>-0.51754514406256513</v>
      </c>
      <c r="T16" s="2">
        <f>VLOOKUP(DATE(YEAR(T$2),MONTH(T$2)+3*$A16,1),quarterly!$A:$BZ,MATCH("cum_LQ",quarterly!$2:$2,0),FALSE)-T$4</f>
        <v>-0.1153382587567332</v>
      </c>
      <c r="U16" s="2">
        <f>VLOOKUP(DATE(YEAR(U$2),MONTH(U$2)+3*$A16,1),quarterly!$A:$BZ,MATCH("cum_LQ",quarterly!$2:$2,0),FALSE)-U$4</f>
        <v>-0.25870333376916821</v>
      </c>
      <c r="V16" s="2">
        <f>VLOOKUP(DATE(YEAR(V$2),MONTH(V$2)+3*$A16,1),quarterly!$A:$BZ,MATCH("cum_LQ",quarterly!$2:$2,0),FALSE)-V$4</f>
        <v>-0.19117063824409675</v>
      </c>
      <c r="W16" s="2">
        <f>VLOOKUP(DATE(YEAR(W$2),MONTH(W$2)+3*$A16,1),quarterly!$A:$BZ,MATCH("cum_LQ",quarterly!$2:$2,0),FALSE)-W$4</f>
        <v>-0.43282639045281868</v>
      </c>
      <c r="X16" s="2">
        <f>VLOOKUP(DATE(YEAR(X$2),MONTH(X$2)+3*$A16,1),quarterly!$A:$BZ,MATCH("cum_LQ",quarterly!$2:$2,0),FALSE)-X$4</f>
        <v>7.5451967122106334E-2</v>
      </c>
      <c r="Y16" s="2">
        <f>VLOOKUP(DATE(YEAR(Y$2),MONTH(Y$2)+3*$A16,1),quarterly!$A:$BZ,MATCH("cum_LQ",quarterly!$2:$2,0),FALSE)-Y$4</f>
        <v>-0.68860993589683805</v>
      </c>
      <c r="Z16" s="2">
        <f>VLOOKUP(DATE(YEAR(Z$2),MONTH(Z$2)+3*$A16,1),quarterly!$A:$BZ,MATCH("cum_LQ",quarterly!$2:$2,0),FALSE)-Z$4</f>
        <v>-0.47810803095982513</v>
      </c>
      <c r="AA16" s="2">
        <f>VLOOKUP(DATE(YEAR(AA$2),MONTH(AA$2)+3*$A16,1),quarterly!$A:$BZ,MATCH("cum_LQ",quarterly!$2:$2,0),FALSE)-AA$4</f>
        <v>-4.6343884306292021E-2</v>
      </c>
      <c r="AB16" s="2">
        <f>VLOOKUP(DATE(YEAR(AB$2),MONTH(AB$2)+3*$A16,1),quarterly!$A:$BZ,MATCH("cum_LQ",quarterly!$2:$2,0),FALSE)-AB$4</f>
        <v>-0.73906548475044898</v>
      </c>
      <c r="AC16" s="2">
        <f>VLOOKUP(DATE(YEAR(AC$2),MONTH(AC$2)+3*$A16,1),quarterly!$A:$BZ,MATCH("cum_LQ",quarterly!$2:$2,0),FALSE)-AC$4</f>
        <v>-0.73906548475044898</v>
      </c>
      <c r="AD16" s="2">
        <f t="shared" si="3"/>
        <v>-0.68860993589683805</v>
      </c>
      <c r="AE16" s="2">
        <f t="shared" si="6"/>
        <v>7.5451967122106334E-2</v>
      </c>
      <c r="AF16" s="2">
        <f t="shared" si="7"/>
        <v>-0.33922591340766794</v>
      </c>
      <c r="AG16" s="2">
        <f t="shared" si="8"/>
        <v>-0.26222595763305856</v>
      </c>
      <c r="AH16" s="2">
        <f t="shared" si="9"/>
        <v>-0.56071816317482837</v>
      </c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MATCH("cum_LQ", quarterly!$2:$2,0),FALSE) -B$4</f>
        <v>-0.3164444423872052</v>
      </c>
      <c r="C17" s="2">
        <f>VLOOKUP(DATE(YEAR(C$2), MONTH(C$2)+3*$A17,1), quarterly!$A:$BZ, MATCH("cum_LQ", quarterly!$2:$2,0),FALSE) -C$4</f>
        <v>-9.1767948215814452E-2</v>
      </c>
      <c r="D17" s="2">
        <f>VLOOKUP(DATE(YEAR(D$2), MONTH(D$2)+3*$A17,1), quarterly!$A:$BZ, MATCH("cum_LQ", quarterly!$2:$2,0),FALSE) -D$4</f>
        <v>-0.195131371904776</v>
      </c>
      <c r="E17" s="2">
        <f>VLOOKUP(DATE(YEAR(E$2), MONTH(E$2)+3*$A17,1), quarterly!$A:$BZ, MATCH("cum_LQ", quarterly!$2:$2,0),FALSE) -E$4</f>
        <v>-0.41797415910404134</v>
      </c>
      <c r="F17" s="2">
        <f>VLOOKUP(DATE(YEAR(F$2), MONTH(F$2)+3*$A17,1), quarterly!$A:$BZ, MATCH("cum_LQ", quarterly!$2:$2,0),FALSE) -F$4</f>
        <v>9.5309574345154219E-2</v>
      </c>
      <c r="G17" s="2">
        <f>VLOOKUP(DATE(YEAR(G$2), MONTH(G$2)+3*$A17,1), quarterly!$A:$BZ, MATCH("cum_LQ", quarterly!$2:$2,0),FALSE) -G$4</f>
        <v>0.20150855195744244</v>
      </c>
      <c r="H17" s="2">
        <f>VLOOKUP(DATE(YEAR(H$2), MONTH(H$2)+3*$A17,1), quarterly!$A:$BZ, MATCH("cum_LQ", quarterly!$2:$2,0),FALSE) -H$4</f>
        <v>0.12370766236392905</v>
      </c>
      <c r="I17" s="2">
        <f>VLOOKUP(DATE(YEAR(I$2), MONTH(I$2)+3*$A17,1), quarterly!$A:$BZ, MATCH("cum_LQ", quarterly!$2:$2,0),FALSE) -I$4</f>
        <v>-0.15997675181808813</v>
      </c>
      <c r="J17" s="2">
        <f>VLOOKUP(DATE(YEAR(J$2), MONTH(J$2)+3*$A17,1), quarterly!$A:$BZ, MATCH("cum_LQ", quarterly!$2:$2,0),FALSE) -J$4</f>
        <v>-4.529845370552385E-2</v>
      </c>
      <c r="K17" s="2">
        <f>VLOOKUP(DATE(YEAR(K$2), MONTH(K$2)+3*$A17,1), quarterly!$A:$BZ, MATCH("cum_LQ", quarterly!$2:$2,0),FALSE) -K$4</f>
        <v>-3.5286252679433416E-2</v>
      </c>
      <c r="L17" s="2">
        <f>VLOOKUP(DATE(YEAR(L$2), MONTH(L$2)+3*$A17,1), quarterly!$A:$BZ, MATCH("cum_LQ", quarterly!$2:$2,0),FALSE) -L$4</f>
        <v>-3.5286252679433416E-2</v>
      </c>
      <c r="M17" s="2">
        <f t="shared" si="0"/>
        <v>-0.41797415910404134</v>
      </c>
      <c r="N17" s="2">
        <f t="shared" si="1"/>
        <v>0.20150855195744244</v>
      </c>
      <c r="O17" s="2">
        <f t="shared" si="4"/>
        <v>-3.4001404091508723E-2</v>
      </c>
      <c r="P17" s="2">
        <f t="shared" si="10"/>
        <v>-0.10263760276180599</v>
      </c>
      <c r="Q17" s="2">
        <f t="shared" si="5"/>
        <v>0.10950861835454163</v>
      </c>
      <c r="R17" s="2"/>
      <c r="S17" s="2">
        <f>VLOOKUP(DATE(YEAR(S$2),MONTH(S$2)+3*$A17,1),quarterly!$A:$BZ,MATCH("cum_LQ",quarterly!$2:$2,0),FALSE)-S$4</f>
        <v>-0.40595766675009592</v>
      </c>
      <c r="T17" s="2">
        <f>VLOOKUP(DATE(YEAR(T$2),MONTH(T$2)+3*$A17,1),quarterly!$A:$BZ,MATCH("cum_LQ",quarterly!$2:$2,0),FALSE)-T$4</f>
        <v>-8.6487774253527896E-2</v>
      </c>
      <c r="U17" s="2">
        <f>VLOOKUP(DATE(YEAR(U$2),MONTH(U$2)+3*$A17,1),quarterly!$A:$BZ,MATCH("cum_LQ",quarterly!$2:$2,0),FALSE)-U$4</f>
        <v>-0.16856548755935727</v>
      </c>
      <c r="V17" s="2">
        <f>VLOOKUP(DATE(YEAR(V$2),MONTH(V$2)+3*$A17,1),quarterly!$A:$BZ,MATCH("cum_LQ",quarterly!$2:$2,0),FALSE)-V$4</f>
        <v>-6.3104507135204879E-2</v>
      </c>
      <c r="W17" s="2">
        <f>VLOOKUP(DATE(YEAR(W$2),MONTH(W$2)+3*$A17,1),quarterly!$A:$BZ,MATCH("cum_LQ",quarterly!$2:$2,0),FALSE)-W$4</f>
        <v>-0.19630856308852451</v>
      </c>
      <c r="X17" s="2">
        <f>VLOOKUP(DATE(YEAR(X$2),MONTH(X$2)+3*$A17,1),quarterly!$A:$BZ,MATCH("cum_LQ",quarterly!$2:$2,0),FALSE)-X$4</f>
        <v>-0.21679006138545787</v>
      </c>
      <c r="Y17" s="2">
        <f>VLOOKUP(DATE(YEAR(Y$2),MONTH(Y$2)+3*$A17,1),quarterly!$A:$BZ,MATCH("cum_LQ",quarterly!$2:$2,0),FALSE)-Y$4</f>
        <v>-0.56253609339743771</v>
      </c>
      <c r="Z17" s="2">
        <f>VLOOKUP(DATE(YEAR(Z$2),MONTH(Z$2)+3*$A17,1),quarterly!$A:$BZ,MATCH("cum_LQ",quarterly!$2:$2,0),FALSE)-Z$4</f>
        <v>-0.52364469342511688</v>
      </c>
      <c r="AA17" s="2">
        <f>VLOOKUP(DATE(YEAR(AA$2),MONTH(AA$2)+3*$A17,1),quarterly!$A:$BZ,MATCH("cum_LQ",quarterly!$2:$2,0),FALSE)-AA$4</f>
        <v>-0.61152579887891434</v>
      </c>
      <c r="AB17" s="2">
        <f>VLOOKUP(DATE(YEAR(AB$2),MONTH(AB$2)+3*$A17,1),quarterly!$A:$BZ,MATCH("cum_LQ",quarterly!$2:$2,0),FALSE)-AB$4</f>
        <v>-0.82926330108176627</v>
      </c>
      <c r="AC17" s="2">
        <f>VLOOKUP(DATE(YEAR(AC$2),MONTH(AC$2)+3*$A17,1),quarterly!$A:$BZ,MATCH("cum_LQ",quarterly!$2:$2,0),FALSE)-AC$4</f>
        <v>-0.82926330108176627</v>
      </c>
      <c r="AD17" s="2">
        <f t="shared" si="3"/>
        <v>-0.61152579887891434</v>
      </c>
      <c r="AE17" s="2">
        <f t="shared" si="6"/>
        <v>-6.3104507135204879E-2</v>
      </c>
      <c r="AF17" s="2">
        <f t="shared" si="7"/>
        <v>-0.36641839469554038</v>
      </c>
      <c r="AG17" s="2">
        <f t="shared" si="8"/>
        <v>-0.56758524615201567</v>
      </c>
      <c r="AH17" s="2">
        <f t="shared" si="9"/>
        <v>-0.37942232824298111</v>
      </c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MATCH("cum_LQ", quarterly!$2:$2,0),FALSE) -B$4</f>
        <v>-0.29036861822553794</v>
      </c>
      <c r="C18" s="2">
        <f>VLOOKUP(DATE(YEAR(C$2), MONTH(C$2)+3*$A18,1), quarterly!$A:$BZ, MATCH("cum_LQ", quarterly!$2:$2,0),FALSE) -C$4</f>
        <v>-8.6582126686279126E-2</v>
      </c>
      <c r="D18" s="2">
        <f>VLOOKUP(DATE(YEAR(D$2), MONTH(D$2)+3*$A18,1), quarterly!$A:$BZ, MATCH("cum_LQ", quarterly!$2:$2,0),FALSE) -D$4</f>
        <v>-0.20246416907459092</v>
      </c>
      <c r="E18" s="2">
        <f>VLOOKUP(DATE(YEAR(E$2), MONTH(E$2)+3*$A18,1), quarterly!$A:$BZ, MATCH("cum_LQ", quarterly!$2:$2,0),FALSE) -E$4</f>
        <v>-0.3371671281608668</v>
      </c>
      <c r="F18" s="2">
        <f>VLOOKUP(DATE(YEAR(F$2), MONTH(F$2)+3*$A18,1), quarterly!$A:$BZ, MATCH("cum_LQ", quarterly!$2:$2,0),FALSE) -F$4</f>
        <v>-8.5238142577044151E-2</v>
      </c>
      <c r="G18" s="2">
        <f>VLOOKUP(DATE(YEAR(G$2), MONTH(G$2)+3*$A18,1), quarterly!$A:$BZ, MATCH("cum_LQ", quarterly!$2:$2,0),FALSE) -G$4</f>
        <v>0.43124995005994071</v>
      </c>
      <c r="H18" s="2">
        <f>VLOOKUP(DATE(YEAR(H$2), MONTH(H$2)+3*$A18,1), quarterly!$A:$BZ, MATCH("cum_LQ", quarterly!$2:$2,0),FALSE) -H$4</f>
        <v>0.18357967116169116</v>
      </c>
      <c r="I18" s="2">
        <f>VLOOKUP(DATE(YEAR(I$2), MONTH(I$2)+3*$A18,1), quarterly!$A:$BZ, MATCH("cum_LQ", quarterly!$2:$2,0),FALSE) -I$4</f>
        <v>-0.219548207752715</v>
      </c>
      <c r="J18" s="2">
        <f>VLOOKUP(DATE(YEAR(J$2), MONTH(J$2)+3*$A18,1), quarterly!$A:$BZ, MATCH("cum_LQ", quarterly!$2:$2,0),FALSE) -J$4</f>
        <v>-0.32245789333592922</v>
      </c>
      <c r="K18" s="2">
        <f>VLOOKUP(DATE(YEAR(K$2), MONTH(K$2)+3*$A18,1), quarterly!$A:$BZ, MATCH("cum_LQ", quarterly!$2:$2,0),FALSE) -K$4</f>
        <v>-8.2686818416858765E-2</v>
      </c>
      <c r="L18" s="2">
        <f>VLOOKUP(DATE(YEAR(L$2), MONTH(L$2)+3*$A18,1), quarterly!$A:$BZ, MATCH("cum_LQ", quarterly!$2:$2,0),FALSE) -L$4</f>
        <v>-8.2686818416858765E-2</v>
      </c>
      <c r="M18" s="2">
        <f t="shared" si="0"/>
        <v>-0.3371671281608668</v>
      </c>
      <c r="N18" s="2">
        <f t="shared" si="1"/>
        <v>0.43124995005994071</v>
      </c>
      <c r="O18" s="2">
        <f t="shared" si="4"/>
        <v>-6.1752652717397438E-2</v>
      </c>
      <c r="P18" s="2">
        <f t="shared" si="10"/>
        <v>-0.27100305054432211</v>
      </c>
      <c r="Q18" s="2">
        <f t="shared" si="5"/>
        <v>4.9170764292323504E-2</v>
      </c>
      <c r="R18" s="2"/>
      <c r="S18" s="2">
        <f>VLOOKUP(DATE(YEAR(S$2),MONTH(S$2)+3*$A18,1),quarterly!$A:$BZ,MATCH("cum_LQ",quarterly!$2:$2,0),FALSE)-S$4</f>
        <v>-0.29318144165904209</v>
      </c>
      <c r="T18" s="2">
        <f>VLOOKUP(DATE(YEAR(T$2),MONTH(T$2)+3*$A18,1),quarterly!$A:$BZ,MATCH("cum_LQ",quarterly!$2:$2,0),FALSE)-T$4</f>
        <v>-5.7086176880487727E-2</v>
      </c>
      <c r="U18" s="2">
        <f>VLOOKUP(DATE(YEAR(U$2),MONTH(U$2)+3*$A18,1),quarterly!$A:$BZ,MATCH("cum_LQ",quarterly!$2:$2,0),FALSE)-U$4</f>
        <v>-9.772358111254148E-2</v>
      </c>
      <c r="V18" s="2">
        <f>VLOOKUP(DATE(YEAR(V$2),MONTH(V$2)+3*$A18,1),quarterly!$A:$BZ,MATCH("cum_LQ",quarterly!$2:$2,0),FALSE)-V$4</f>
        <v>8.0468220657432032E-2</v>
      </c>
      <c r="W18" s="2">
        <f>VLOOKUP(DATE(YEAR(W$2),MONTH(W$2)+3*$A18,1),quarterly!$A:$BZ,MATCH("cum_LQ",quarterly!$2:$2,0),FALSE)-W$4</f>
        <v>-3.5039322461390243E-2</v>
      </c>
      <c r="X18" s="2">
        <f>VLOOKUP(DATE(YEAR(X$2),MONTH(X$2)+3*$A18,1),quarterly!$A:$BZ,MATCH("cum_LQ",quarterly!$2:$2,0),FALSE)-X$4</f>
        <v>-0.34400064258198082</v>
      </c>
      <c r="Y18" s="2">
        <f>VLOOKUP(DATE(YEAR(Y$2),MONTH(Y$2)+3*$A18,1),quarterly!$A:$BZ,MATCH("cum_LQ",quarterly!$2:$2,0),FALSE)-Y$4</f>
        <v>-0.23671140260021833</v>
      </c>
      <c r="Z18" s="2">
        <f>VLOOKUP(DATE(YEAR(Z$2),MONTH(Z$2)+3*$A18,1),quarterly!$A:$BZ,MATCH("cum_LQ",quarterly!$2:$2,0),FALSE)-Z$4</f>
        <v>-0.58747891578688316</v>
      </c>
      <c r="AA18" s="2">
        <f>VLOOKUP(DATE(YEAR(AA$2),MONTH(AA$2)+3*$A18,1),quarterly!$A:$BZ,MATCH("cum_LQ",quarterly!$2:$2,0),FALSE)-AA$4</f>
        <v>-2.19940415296912E-2</v>
      </c>
      <c r="AB18" s="2">
        <f>VLOOKUP(DATE(YEAR(AB$2),MONTH(AB$2)+3*$A18,1),quarterly!$A:$BZ,MATCH("cum_LQ",quarterly!$2:$2,0),FALSE)-AB$4</f>
        <v>-0.86318548261250549</v>
      </c>
      <c r="AC18" s="2">
        <f>VLOOKUP(DATE(YEAR(AC$2),MONTH(AC$2)+3*$A18,1),quarterly!$A:$BZ,MATCH("cum_LQ",quarterly!$2:$2,0),FALSE)-AC$4</f>
        <v>-0.86318548261250549</v>
      </c>
      <c r="AD18" s="2">
        <f t="shared" si="3"/>
        <v>-0.58747891578688316</v>
      </c>
      <c r="AE18" s="2">
        <f t="shared" si="6"/>
        <v>8.0468220657432032E-2</v>
      </c>
      <c r="AF18" s="2">
        <f t="shared" si="7"/>
        <v>-0.24559327865673089</v>
      </c>
      <c r="AG18" s="2">
        <f t="shared" si="8"/>
        <v>-0.30473647865828718</v>
      </c>
      <c r="AH18" s="2">
        <f t="shared" si="9"/>
        <v>-0.13587536253080429</v>
      </c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MATCH("cum_LQ", quarterly!$2:$2,0),FALSE) -B$4</f>
        <v>-0.22202185914713063</v>
      </c>
      <c r="C19" s="2">
        <f>VLOOKUP(DATE(YEAR(C$2), MONTH(C$2)+3*$A19,1), quarterly!$A:$BZ, MATCH("cum_LQ", quarterly!$2:$2,0),FALSE) -C$4</f>
        <v>-5.8252081876245476E-2</v>
      </c>
      <c r="D19" s="2">
        <f>VLOOKUP(DATE(YEAR(D$2), MONTH(D$2)+3*$A19,1), quarterly!$A:$BZ, MATCH("cum_LQ", quarterly!$2:$2,0),FALSE) -D$4</f>
        <v>-0.16097975265662673</v>
      </c>
      <c r="E19" s="2">
        <f>VLOOKUP(DATE(YEAR(E$2), MONTH(E$2)+3*$A19,1), quarterly!$A:$BZ, MATCH("cum_LQ", quarterly!$2:$2,0),FALSE) -E$4</f>
        <v>-0.2404941198007679</v>
      </c>
      <c r="F19" s="2">
        <f>VLOOKUP(DATE(YEAR(F$2), MONTH(F$2)+3*$A19,1), quarterly!$A:$BZ, MATCH("cum_LQ", quarterly!$2:$2,0),FALSE) -F$4</f>
        <v>-0.16129912653877315</v>
      </c>
      <c r="G19" s="2">
        <f>VLOOKUP(DATE(YEAR(G$2), MONTH(G$2)+3*$A19,1), quarterly!$A:$BZ, MATCH("cum_LQ", quarterly!$2:$2,0),FALSE) -G$4</f>
        <v>0.13900792155237651</v>
      </c>
      <c r="H19" s="2">
        <f>VLOOKUP(DATE(YEAR(H$2), MONTH(H$2)+3*$A19,1), quarterly!$A:$BZ, MATCH("cum_LQ", quarterly!$2:$2,0),FALSE) -H$4</f>
        <v>7.1286225441666518E-2</v>
      </c>
      <c r="I19" s="2">
        <f>VLOOKUP(DATE(YEAR(I$2), MONTH(I$2)+3*$A19,1), quarterly!$A:$BZ, MATCH("cum_LQ", quarterly!$2:$2,0),FALSE) -I$4</f>
        <v>-0.2650848702180067</v>
      </c>
      <c r="J19" s="2">
        <f>VLOOKUP(DATE(YEAR(J$2), MONTH(J$2)+3*$A19,1), quarterly!$A:$BZ, MATCH("cum_LQ", quarterly!$2:$2,0),FALSE) -J$4</f>
        <v>-2.4349842776600822E-2</v>
      </c>
      <c r="K19" s="2">
        <f>VLOOKUP(DATE(YEAR(K$2), MONTH(K$2)+3*$A19,1), quarterly!$A:$BZ, MATCH("cum_LQ", quarterly!$2:$2,0),FALSE) -K$4</f>
        <v>8.691272939820982E-2</v>
      </c>
      <c r="L19" s="2">
        <f>VLOOKUP(DATE(YEAR(L$2), MONTH(L$2)+3*$A19,1), quarterly!$A:$BZ, MATCH("cum_LQ", quarterly!$2:$2,0),FALSE) -L$4</f>
        <v>8.691272939820982E-2</v>
      </c>
      <c r="M19" s="2">
        <f t="shared" si="0"/>
        <v>-0.2650848702180067</v>
      </c>
      <c r="N19" s="2">
        <f t="shared" si="1"/>
        <v>0.13900792155237651</v>
      </c>
      <c r="O19" s="2">
        <f t="shared" si="4"/>
        <v>-5.6288726134556537E-2</v>
      </c>
      <c r="P19" s="2">
        <f t="shared" si="10"/>
        <v>-0.14471735649730377</v>
      </c>
      <c r="Q19" s="2">
        <f t="shared" si="5"/>
        <v>-4.5006450548553317E-2</v>
      </c>
      <c r="R19" s="2"/>
      <c r="S19" s="2">
        <f>VLOOKUP(DATE(YEAR(S$2),MONTH(S$2)+3*$A19,1),quarterly!$A:$BZ,MATCH("cum_LQ",quarterly!$2:$2,0),FALSE)-S$4</f>
        <v>-0.17917949036481406</v>
      </c>
      <c r="T19" s="2">
        <f>VLOOKUP(DATE(YEAR(T$2),MONTH(T$2)+3*$A19,1),quarterly!$A:$BZ,MATCH("cum_LQ",quarterly!$2:$2,0),FALSE)-T$4</f>
        <v>-2.7102378040353869E-2</v>
      </c>
      <c r="U19" s="2">
        <f>VLOOKUP(DATE(YEAR(U$2),MONTH(U$2)+3*$A19,1),quarterly!$A:$BZ,MATCH("cum_LQ",quarterly!$2:$2,0),FALSE)-U$4</f>
        <v>-4.6074706594553566E-2</v>
      </c>
      <c r="V19" s="2">
        <f>VLOOKUP(DATE(YEAR(V$2),MONTH(V$2)+3*$A19,1),quarterly!$A:$BZ,MATCH("cum_LQ",quarterly!$2:$2,0),FALSE)-V$4</f>
        <v>0.13876552948235243</v>
      </c>
      <c r="W19" s="2">
        <f>VLOOKUP(DATE(YEAR(W$2),MONTH(W$2)+3*$A19,1),quarterly!$A:$BZ,MATCH("cum_LQ",quarterly!$2:$2,0),FALSE)-W$4</f>
        <v>5.1338820424403853E-2</v>
      </c>
      <c r="X19" s="2">
        <f>VLOOKUP(DATE(YEAR(X$2),MONTH(X$2)+3*$A19,1),quarterly!$A:$BZ,MATCH("cum_LQ",quarterly!$2:$2,0),FALSE)-X$4</f>
        <v>-0.35579798293783438</v>
      </c>
      <c r="Y19" s="2">
        <f>VLOOKUP(DATE(YEAR(Y$2),MONTH(Y$2)+3*$A19,1),quarterly!$A:$BZ,MATCH("cum_LQ",quarterly!$2:$2,0),FALSE)-Y$4</f>
        <v>-7.0801225085890318E-2</v>
      </c>
      <c r="Z19" s="2">
        <f>VLOOKUP(DATE(YEAR(Z$2),MONTH(Z$2)+3*$A19,1),quarterly!$A:$BZ,MATCH("cum_LQ",quarterly!$2:$2,0),FALSE)-Z$4</f>
        <v>-0.25855982320711013</v>
      </c>
      <c r="AA19" s="2">
        <f>VLOOKUP(DATE(YEAR(AA$2),MONTH(AA$2)+3*$A19,1),quarterly!$A:$BZ,MATCH("cum_LQ",quarterly!$2:$2,0),FALSE)-AA$4</f>
        <v>-0.13968556004270305</v>
      </c>
      <c r="AB19" s="2">
        <f>VLOOKUP(DATE(YEAR(AB$2),MONTH(AB$2)+3*$A19,1),quarterly!$A:$BZ,MATCH("cum_LQ",quarterly!$2:$2,0),FALSE)-AB$4</f>
        <v>-0.75503313230830593</v>
      </c>
      <c r="AC19" s="2">
        <f>VLOOKUP(DATE(YEAR(AC$2),MONTH(AC$2)+3*$A19,1),quarterly!$A:$BZ,MATCH("cum_LQ",quarterly!$2:$2,0),FALSE)-AC$4</f>
        <v>-0.75503313230830593</v>
      </c>
      <c r="AD19" s="2">
        <f t="shared" si="3"/>
        <v>-0.35579798293783438</v>
      </c>
      <c r="AE19" s="2">
        <f t="shared" si="6"/>
        <v>0.13876552948235243</v>
      </c>
      <c r="AF19" s="2">
        <f t="shared" si="7"/>
        <v>-0.16421299486748092</v>
      </c>
      <c r="AG19" s="2">
        <f t="shared" si="8"/>
        <v>-0.19912269162490659</v>
      </c>
      <c r="AH19" s="2">
        <f t="shared" si="9"/>
        <v>-9.7312023307432327E-3</v>
      </c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MATCH("cum_LQ", quarterly!$2:$2,0),FALSE) -B$4</f>
        <v>-0.11158747731246922</v>
      </c>
      <c r="C20" s="2">
        <f>VLOOKUP(DATE(YEAR(C$2), MONTH(C$2)+3*$A20,1), quarterly!$A:$BZ, MATCH("cum_LQ", quarterly!$2:$2,0),FALSE) -C$4</f>
        <v>-2.940159737304017E-2</v>
      </c>
      <c r="D20" s="2">
        <f>VLOOKUP(DATE(YEAR(D$2), MONTH(D$2)+3*$A20,1), quarterly!$A:$BZ, MATCH("cum_LQ", quarterly!$2:$2,0),FALSE) -D$4</f>
        <v>-7.0841906446815789E-2</v>
      </c>
      <c r="E20" s="2">
        <f>VLOOKUP(DATE(YEAR(E$2), MONTH(E$2)+3*$A20,1), quarterly!$A:$BZ, MATCH("cum_LQ", quarterly!$2:$2,0),FALSE) -E$4</f>
        <v>-0.12806613110889187</v>
      </c>
      <c r="F20" s="2">
        <f>VLOOKUP(DATE(YEAR(F$2), MONTH(F$2)+3*$A20,1), quarterly!$A:$BZ, MATCH("cum_LQ", quarterly!$2:$2,0),FALSE) -F$4</f>
        <v>-0.13280074948993592</v>
      </c>
      <c r="G20" s="2">
        <f>VLOOKUP(DATE(YEAR(G$2), MONTH(G$2)+3*$A20,1), quarterly!$A:$BZ, MATCH("cum_LQ", quarterly!$2:$2,0),FALSE) -G$4</f>
        <v>1.1797340355853558E-2</v>
      </c>
      <c r="H20" s="2">
        <f>VLOOKUP(DATE(YEAR(H$2), MONTH(H$2)+3*$A20,1), quarterly!$A:$BZ, MATCH("cum_LQ", quarterly!$2:$2,0),FALSE) -H$4</f>
        <v>2.2809390681304942E-2</v>
      </c>
      <c r="I20" s="2">
        <f>VLOOKUP(DATE(YEAR(I$2), MONTH(I$2)+3*$A20,1), quarterly!$A:$BZ, MATCH("cum_LQ", quarterly!$2:$2,0),FALSE) -I$4</f>
        <v>-0.32891909257977303</v>
      </c>
      <c r="J20" s="2">
        <f>VLOOKUP(DATE(YEAR(J$2), MONTH(J$2)+3*$A20,1), quarterly!$A:$BZ, MATCH("cum_LQ", quarterly!$2:$2,0),FALSE) -J$4</f>
        <v>-0.58953175734922314</v>
      </c>
      <c r="K20" s="2">
        <f>VLOOKUP(DATE(YEAR(K$2), MONTH(K$2)+3*$A20,1), quarterly!$A:$BZ, MATCH("cum_LQ", quarterly!$2:$2,0),FALSE) -K$4</f>
        <v>0.36992133640393526</v>
      </c>
      <c r="L20" s="2">
        <f>VLOOKUP(DATE(YEAR(L$2), MONTH(L$2)+3*$A20,1), quarterly!$A:$BZ, MATCH("cum_LQ", quarterly!$2:$2,0),FALSE) -L$4</f>
        <v>0.36992133640393526</v>
      </c>
      <c r="M20" s="2">
        <f t="shared" si="0"/>
        <v>-0.58953175734922314</v>
      </c>
      <c r="N20" s="2">
        <f t="shared" si="1"/>
        <v>2.2809390681304942E-2</v>
      </c>
      <c r="O20" s="2">
        <f t="shared" si="4"/>
        <v>-0.1106842375838186</v>
      </c>
      <c r="P20" s="2">
        <f t="shared" si="10"/>
        <v>-0.45922542496449809</v>
      </c>
      <c r="Q20" s="2">
        <f t="shared" si="5"/>
        <v>-5.499567940431549E-2</v>
      </c>
      <c r="R20" s="2"/>
      <c r="S20" s="2">
        <f>VLOOKUP(DATE(YEAR(S$2),MONTH(S$2)+3*$A20,1),quarterly!$A:$BZ,MATCH("cum_LQ",quarterly!$2:$2,0),FALSE)-S$4</f>
        <v>-6.3916059086965904E-2</v>
      </c>
      <c r="T20" s="2">
        <f>VLOOKUP(DATE(YEAR(T$2),MONTH(T$2)+3*$A20,1),quarterly!$A:$BZ,MATCH("cum_LQ",quarterly!$2:$2,0),FALSE)-T$4</f>
        <v>3.4970737498861149E-3</v>
      </c>
      <c r="U20" s="2">
        <f>VLOOKUP(DATE(YEAR(U$2),MONTH(U$2)+3*$A20,1),quarterly!$A:$BZ,MATCH("cum_LQ",quarterly!$2:$2,0),FALSE)-U$4</f>
        <v>-1.3527153691908961E-2</v>
      </c>
      <c r="V20" s="2">
        <f>VLOOKUP(DATE(YEAR(V$2),MONTH(V$2)+3*$A20,1),quarterly!$A:$BZ,MATCH("cum_LQ",quarterly!$2:$2,0),FALSE)-V$4</f>
        <v>0.11196136308657506</v>
      </c>
      <c r="W20" s="2">
        <f>VLOOKUP(DATE(YEAR(W$2),MONTH(W$2)+3*$A20,1),quarterly!$A:$BZ,MATCH("cum_LQ",quarterly!$2:$2,0),FALSE)-W$4</f>
        <v>6.3010349993711107E-2</v>
      </c>
      <c r="X20" s="2">
        <f>VLOOKUP(DATE(YEAR(X$2),MONTH(X$2)+3*$A20,1),quarterly!$A:$BZ,MATCH("cum_LQ",quarterly!$2:$2,0),FALSE)-X$4</f>
        <v>-0.15920859615953575</v>
      </c>
      <c r="Y20" s="2">
        <f>VLOOKUP(DATE(YEAR(Y$2),MONTH(Y$2)+3*$A20,1),quarterly!$A:$BZ,MATCH("cum_LQ",quarterly!$2:$2,0),FALSE)-Y$4</f>
        <v>9.0168973906459005E-2</v>
      </c>
      <c r="Z20" s="2">
        <f>VLOOKUP(DATE(YEAR(Z$2),MONTH(Z$2)+3*$A20,1),quarterly!$A:$BZ,MATCH("cum_LQ",quarterly!$2:$2,0),FALSE)-Z$4</f>
        <v>-0.38622087810832023</v>
      </c>
      <c r="AA20" s="2">
        <f>VLOOKUP(DATE(YEAR(AA$2),MONTH(AA$2)+3*$A20,1),quarterly!$A:$BZ,MATCH("cum_LQ",quarterly!$2:$2,0),FALSE)-AA$4</f>
        <v>0.16361628782394633</v>
      </c>
      <c r="AB20" s="2">
        <f>VLOOKUP(DATE(YEAR(AB$2),MONTH(AB$2)+3*$A20,1),quarterly!$A:$BZ,MATCH("cum_LQ",quarterly!$2:$2,0),FALSE)-AB$4</f>
        <v>-0.41891643582361621</v>
      </c>
      <c r="AC20" s="2">
        <f>VLOOKUP(DATE(YEAR(AC$2),MONTH(AC$2)+3*$A20,1),quarterly!$A:$BZ,MATCH("cum_LQ",quarterly!$2:$2,0),FALSE)-AC$4</f>
        <v>-0.41891643582361621</v>
      </c>
      <c r="AD20" s="2">
        <f t="shared" si="3"/>
        <v>-0.38622087810832023</v>
      </c>
      <c r="AE20" s="2">
        <f t="shared" si="6"/>
        <v>0.16361628782394633</v>
      </c>
      <c r="AF20" s="2">
        <f t="shared" si="7"/>
        <v>-6.0953507430976939E-2</v>
      </c>
      <c r="AG20" s="2">
        <f t="shared" si="8"/>
        <v>-0.11130229514218695</v>
      </c>
      <c r="AH20" s="2">
        <f t="shared" si="9"/>
        <v>7.6589661950085056E-2</v>
      </c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MATCH("cum_LQ", quarterly!$2:$2,0),FALSE) -B$4</f>
        <v>0</v>
      </c>
      <c r="C21" s="2">
        <f>VLOOKUP(DATE(YEAR(C$2), MONTH(C$2)+3*$A21,1), quarterly!$A:$BZ, MATCH("cum_LQ", quarterly!$2:$2,0),FALSE) -C$4</f>
        <v>0</v>
      </c>
      <c r="D21" s="2">
        <f>VLOOKUP(DATE(YEAR(D$2), MONTH(D$2)+3*$A21,1), quarterly!$A:$BZ, MATCH("cum_LQ", quarterly!$2:$2,0),FALSE) -D$4</f>
        <v>0</v>
      </c>
      <c r="E21" s="2">
        <f>VLOOKUP(DATE(YEAR(E$2), MONTH(E$2)+3*$A21,1), quarterly!$A:$BZ, MATCH("cum_LQ", quarterly!$2:$2,0),FALSE) -E$4</f>
        <v>0</v>
      </c>
      <c r="F21" s="2">
        <f>VLOOKUP(DATE(YEAR(F$2), MONTH(F$2)+3*$A21,1), quarterly!$A:$BZ, MATCH("cum_LQ", quarterly!$2:$2,0),FALSE) -F$4</f>
        <v>0</v>
      </c>
      <c r="G21" s="2">
        <f>VLOOKUP(DATE(YEAR(G$2), MONTH(G$2)+3*$A21,1), quarterly!$A:$BZ, MATCH("cum_LQ", quarterly!$2:$2,0),FALSE) -G$4</f>
        <v>0</v>
      </c>
      <c r="H21" s="2">
        <f>VLOOKUP(DATE(YEAR(H$2), MONTH(H$2)+3*$A21,1), quarterly!$A:$BZ, MATCH("cum_LQ", quarterly!$2:$2,0),FALSE) -H$4</f>
        <v>0</v>
      </c>
      <c r="I21" s="2">
        <f>VLOOKUP(DATE(YEAR(I$2), MONTH(I$2)+3*$A21,1), quarterly!$A:$BZ, MATCH("cum_LQ", quarterly!$2:$2,0),FALSE) -I$4</f>
        <v>0</v>
      </c>
      <c r="J21" s="2">
        <f>VLOOKUP(DATE(YEAR(J$2), MONTH(J$2)+3*$A21,1), quarterly!$A:$BZ, MATCH("cum_LQ", quarterly!$2:$2,0),FALSE) -J$4</f>
        <v>0</v>
      </c>
      <c r="K21" s="2">
        <f>VLOOKUP(DATE(YEAR(K$2), MONTH(K$2)+3*$A21,1), quarterly!$A:$BZ, MATCH("cum_LQ", quarterly!$2:$2,0),FALSE) -K$4</f>
        <v>0</v>
      </c>
      <c r="L21" s="2">
        <f>VLOOKUP(DATE(YEAR(L$2), MONTH(L$2)+3*$A21,1), quarterly!$A:$BZ, MATCH("cum_LQ",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10"/>
        <v>0</v>
      </c>
      <c r="Q21" s="2">
        <f t="shared" si="5"/>
        <v>0</v>
      </c>
      <c r="R21" s="2"/>
      <c r="S21" s="2">
        <f>VLOOKUP(DATE(YEAR(S$2),MONTH(S$2)+3*$A21,1),quarterly!$A:$BZ,MATCH("cum_LQ",quarterly!$2:$2,0),FALSE)-S$4</f>
        <v>0</v>
      </c>
      <c r="T21" s="2">
        <f>VLOOKUP(DATE(YEAR(T$2),MONTH(T$2)+3*$A21,1),quarterly!$A:$BZ,MATCH("cum_LQ",quarterly!$2:$2,0),FALSE)-T$4</f>
        <v>0</v>
      </c>
      <c r="U21" s="2">
        <f>VLOOKUP(DATE(YEAR(U$2),MONTH(U$2)+3*$A21,1),quarterly!$A:$BZ,MATCH("cum_LQ",quarterly!$2:$2,0),FALSE)-U$4</f>
        <v>0</v>
      </c>
      <c r="V21" s="2">
        <f>VLOOKUP(DATE(YEAR(V$2),MONTH(V$2)+3*$A21,1),quarterly!$A:$BZ,MATCH("cum_LQ",quarterly!$2:$2,0),FALSE)-V$4</f>
        <v>0</v>
      </c>
      <c r="W21" s="2">
        <f>VLOOKUP(DATE(YEAR(W$2),MONTH(W$2)+3*$A21,1),quarterly!$A:$BZ,MATCH("cum_LQ",quarterly!$2:$2,0),FALSE)-W$4</f>
        <v>0</v>
      </c>
      <c r="X21" s="2">
        <f>VLOOKUP(DATE(YEAR(X$2),MONTH(X$2)+3*$A21,1),quarterly!$A:$BZ,MATCH("cum_LQ",quarterly!$2:$2,0),FALSE)-X$4</f>
        <v>0</v>
      </c>
      <c r="Y21" s="2">
        <f>VLOOKUP(DATE(YEAR(Y$2),MONTH(Y$2)+3*$A21,1),quarterly!$A:$BZ,MATCH("cum_LQ",quarterly!$2:$2,0),FALSE)-Y$4</f>
        <v>0</v>
      </c>
      <c r="Z21" s="2">
        <f>VLOOKUP(DATE(YEAR(Z$2),MONTH(Z$2)+3*$A21,1),quarterly!$A:$BZ,MATCH("cum_LQ",quarterly!$2:$2,0),FALSE)-Z$4</f>
        <v>0</v>
      </c>
      <c r="AA21" s="2">
        <f>VLOOKUP(DATE(YEAR(AA$2),MONTH(AA$2)+3*$A21,1),quarterly!$A:$BZ,MATCH("cum_LQ",quarterly!$2:$2,0),FALSE)-AA$4</f>
        <v>0</v>
      </c>
      <c r="AB21" s="2">
        <f>VLOOKUP(DATE(YEAR(AB$2),MONTH(AB$2)+3*$A21,1),quarterly!$A:$BZ,MATCH("cum_LQ",quarterly!$2:$2,0),FALSE)-AB$4</f>
        <v>0</v>
      </c>
      <c r="AC21" s="2">
        <f>VLOOKUP(DATE(YEAR(AC$2),MONTH(AC$2)+3*$A21,1),quarterly!$A:$BZ,MATCH("cum_LQ",quarterly!$2:$2,0),FALSE)-AC$4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>
        <f t="shared" si="8"/>
        <v>0</v>
      </c>
      <c r="AH21" s="2">
        <f t="shared" si="9"/>
        <v>0</v>
      </c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MATCH("cum_LQ", quarterly!$2:$2,0),FALSE) -B$4</f>
        <v>0.11277622509105385</v>
      </c>
      <c r="C22" s="2">
        <f>VLOOKUP(DATE(YEAR(C$2), MONTH(C$2)+3*$A22,1), quarterly!$A:$BZ, MATCH("cum_LQ", quarterly!$2:$2,0),FALSE) -C$4</f>
        <v>2.9983798840133857E-2</v>
      </c>
      <c r="D22" s="2">
        <f>VLOOKUP(DATE(YEAR(D$2), MONTH(D$2)+3*$A22,1), quarterly!$A:$BZ, MATCH("cum_LQ", quarterly!$2:$2,0),FALSE) -D$4</f>
        <v>5.1648874517987914E-2</v>
      </c>
      <c r="E22" s="2">
        <f>VLOOKUP(DATE(YEAR(E$2), MONTH(E$2)+3*$A22,1), quarterly!$A:$BZ, MATCH("cum_LQ", quarterly!$2:$2,0),FALSE) -E$4</f>
        <v>0.14357272779263691</v>
      </c>
      <c r="F22" s="2">
        <f>VLOOKUP(DATE(YEAR(F$2), MONTH(F$2)+3*$A22,1), quarterly!$A:$BZ, MATCH("cum_LQ", quarterly!$2:$2,0),FALSE) -F$4</f>
        <v>0.23651782736429414</v>
      </c>
      <c r="G22" s="2">
        <f>VLOOKUP(DATE(YEAR(G$2), MONTH(G$2)+3*$A22,1), quarterly!$A:$BZ, MATCH("cum_LQ", quarterly!$2:$2,0),FALSE) -G$4</f>
        <v>0.19658938677829862</v>
      </c>
      <c r="H22" s="2">
        <f>VLOOKUP(DATE(YEAR(H$2), MONTH(H$2)+3*$A22,1), quarterly!$A:$BZ, MATCH("cum_LQ", quarterly!$2:$2,0),FALSE) -H$4</f>
        <v>0.12607384249940046</v>
      </c>
      <c r="I22" s="2">
        <f>VLOOKUP(DATE(YEAR(I$2), MONTH(I$2)+3*$A22,1), quarterly!$A:$BZ, MATCH("cum_LQ", quarterly!$2:$2,0),FALSE) -I$4</f>
        <v>-0.1276610549012101</v>
      </c>
      <c r="J22" s="2">
        <f>VLOOKUP(DATE(YEAR(J$2), MONTH(J$2)+3*$A22,1), quarterly!$A:$BZ, MATCH("cum_LQ", quarterly!$2:$2,0),FALSE) -J$4</f>
        <v>-0.11769151851301185</v>
      </c>
      <c r="K22" s="2">
        <f>VLOOKUP(DATE(YEAR(K$2), MONTH(K$2)+3*$A22,1), quarterly!$A:$BZ, MATCH("cum_LQ", quarterly!$2:$2,0),FALSE) -K$4</f>
        <v>0.55026931804150581</v>
      </c>
      <c r="L22" s="2">
        <f>VLOOKUP(DATE(YEAR(L$2), MONTH(L$2)+3*$A22,1), quarterly!$A:$BZ, MATCH("cum_LQ", quarterly!$2:$2,0),FALSE) -L$4</f>
        <v>0.55026931804150581</v>
      </c>
      <c r="M22" s="2">
        <f t="shared" ref="M22:M45" si="11">MIN(B22:J22)</f>
        <v>-0.1276610549012101</v>
      </c>
      <c r="N22" s="2">
        <f t="shared" ref="N22:N45" si="12">MAX(B22:J22)</f>
        <v>0.23651782736429414</v>
      </c>
      <c r="O22" s="2">
        <f t="shared" si="4"/>
        <v>0.14395293272313056</v>
      </c>
      <c r="P22" s="2">
        <f t="shared" si="10"/>
        <v>-0.12267628670711098</v>
      </c>
      <c r="Q22" s="2">
        <f t="shared" si="5"/>
        <v>0.18129583493184731</v>
      </c>
      <c r="R22" s="2"/>
      <c r="S22" s="2">
        <f>VLOOKUP(DATE(YEAR(S$2),MONTH(S$2)+3*$A22,1),quarterly!$A:$BZ,MATCH("cum_LQ",quarterly!$2:$2,0),FALSE)-S$4</f>
        <v>1.2856651857333534E-2</v>
      </c>
      <c r="T22" s="2">
        <f>VLOOKUP(DATE(YEAR(T$2),MONTH(T$2)+3*$A22,1),quarterly!$A:$BZ,MATCH("cum_LQ",quarterly!$2:$2,0),FALSE)-T$4</f>
        <v>-3.746579171581621E-2</v>
      </c>
      <c r="U22" s="2">
        <f>VLOOKUP(DATE(YEAR(U$2),MONTH(U$2)+3*$A22,1),quarterly!$A:$BZ,MATCH("cum_LQ",quarterly!$2:$2,0),FALSE)-U$4</f>
        <v>7.3751839794385127E-2</v>
      </c>
      <c r="V22" s="2">
        <f>VLOOKUP(DATE(YEAR(V$2),MONTH(V$2)+3*$A22,1),quarterly!$A:$BZ,MATCH("cum_LQ",quarterly!$2:$2,0),FALSE)-V$4</f>
        <v>-0.19739412451542826</v>
      </c>
      <c r="W22" s="2">
        <f>VLOOKUP(DATE(YEAR(W$2),MONTH(W$2)+3*$A22,1),quarterly!$A:$BZ,MATCH("cum_LQ",quarterly!$2:$2,0),FALSE)-W$4</f>
        <v>-8.0372219843902665E-2</v>
      </c>
      <c r="X22" s="2">
        <f>VLOOKUP(DATE(YEAR(X$2),MONTH(X$2)+3*$A22,1),quarterly!$A:$BZ,MATCH("cum_LQ",quarterly!$2:$2,0),FALSE)-X$4</f>
        <v>5.9872008797762111E-2</v>
      </c>
      <c r="Y22" s="2">
        <f>VLOOKUP(DATE(YEAR(Y$2),MONTH(Y$2)+3*$A22,1),quarterly!$A:$BZ,MATCH("cum_LQ",quarterly!$2:$2,0),FALSE)-Y$4</f>
        <v>0.3368310271004662</v>
      </c>
      <c r="Z22" s="2">
        <f>VLOOKUP(DATE(YEAR(Z$2),MONTH(Z$2)+3*$A22,1),quarterly!$A:$BZ,MATCH("cum_LQ",quarterly!$2:$2,0),FALSE)-Z$4</f>
        <v>-0.11002169238731829</v>
      </c>
      <c r="AA22" s="2">
        <f>VLOOKUP(DATE(YEAR(AA$2),MONTH(AA$2)+3*$A22,1),quarterly!$A:$BZ,MATCH("cum_LQ",quarterly!$2:$2,0),FALSE)-AA$4</f>
        <v>-0.18897527811645026</v>
      </c>
      <c r="AB22" s="2">
        <f>VLOOKUP(DATE(YEAR(AB$2),MONTH(AB$2)+3*$A22,1),quarterly!$A:$BZ,MATCH("cum_LQ",quarterly!$2:$2,0),FALSE)-AB$4</f>
        <v>-7.4221741161172305E-3</v>
      </c>
      <c r="AC22" s="2">
        <f>VLOOKUP(DATE(YEAR(AC$2),MONTH(AC$2)+3*$A22,1),quarterly!$A:$BZ,MATCH("cum_LQ",quarterly!$2:$2,0),FALSE)-AC$4</f>
        <v>-7.4221741161172305E-3</v>
      </c>
      <c r="AD22" s="2">
        <f t="shared" ref="AD22:AD36" si="13">MIN(S22:AA22)</f>
        <v>-0.19739412451542826</v>
      </c>
      <c r="AE22" s="2">
        <f t="shared" si="6"/>
        <v>0.3368310271004662</v>
      </c>
      <c r="AF22" s="2">
        <f t="shared" si="7"/>
        <v>-1.3833975314508595E-2</v>
      </c>
      <c r="AG22" s="2">
        <f t="shared" si="8"/>
        <v>-0.14949848525188428</v>
      </c>
      <c r="AH22" s="2">
        <f t="shared" si="9"/>
        <v>0.12822940362828178</v>
      </c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MATCH("cum_LQ", quarterly!$2:$2,0),FALSE) -B$4</f>
        <v>0.22677817638528186</v>
      </c>
      <c r="C23" s="2">
        <f>VLOOKUP(DATE(YEAR(C$2), MONTH(C$2)+3*$A23,1), quarterly!$A:$BZ, MATCH("cum_LQ", quarterly!$2:$2,0),FALSE) -C$4</f>
        <v>6.0583250630373842E-2</v>
      </c>
      <c r="D23" s="2">
        <f>VLOOKUP(DATE(YEAR(D$2), MONTH(D$2)+3*$A23,1), quarterly!$A:$BZ, MATCH("cum_LQ", quarterly!$2:$2,0),FALSE) -D$4</f>
        <v>8.4196427420632519E-2</v>
      </c>
      <c r="E23" s="2">
        <f>VLOOKUP(DATE(YEAR(E$2), MONTH(E$2)+3*$A23,1), quarterly!$A:$BZ, MATCH("cum_LQ", quarterly!$2:$2,0),FALSE) -E$4</f>
        <v>0.20187003661755731</v>
      </c>
      <c r="F23" s="2">
        <f>VLOOKUP(DATE(YEAR(F$2), MONTH(F$2)+3*$A23,1), quarterly!$A:$BZ, MATCH("cum_LQ", quarterly!$2:$2,0),FALSE) -F$4</f>
        <v>0.39778706799142838</v>
      </c>
      <c r="G23" s="2">
        <f>VLOOKUP(DATE(YEAR(G$2), MONTH(G$2)+3*$A23,1), quarterly!$A:$BZ, MATCH("cum_LQ", quarterly!$2:$2,0),FALSE) -G$4</f>
        <v>0.35579798293783438</v>
      </c>
      <c r="H23" s="2">
        <f>VLOOKUP(DATE(YEAR(H$2), MONTH(H$2)+3*$A23,1), quarterly!$A:$BZ, MATCH("cum_LQ", quarterly!$2:$2,0),FALSE) -H$4</f>
        <v>0.45189853329661978</v>
      </c>
      <c r="I23" s="2">
        <f>VLOOKUP(DATE(YEAR(I$2), MONTH(I$2)+3*$A23,1), quarterly!$A:$BZ, MATCH("cum_LQ", quarterly!$2:$2,0),FALSE) -I$4</f>
        <v>0.25855982320711013</v>
      </c>
      <c r="J23" s="2">
        <f>VLOOKUP(DATE(YEAR(J$2), MONTH(J$2)+3*$A23,1), quarterly!$A:$BZ, MATCH("cum_LQ", quarterly!$2:$2,0),FALSE) -J$4</f>
        <v>0.18561032935363753</v>
      </c>
      <c r="K23" s="2">
        <f>VLOOKUP(DATE(YEAR(K$2), MONTH(K$2)+3*$A23,1), quarterly!$A:$BZ, MATCH("cum_LQ", quarterly!$2:$2,0),FALSE) -K$4</f>
        <v>0.46007150171018857</v>
      </c>
      <c r="L23" s="2">
        <f>VLOOKUP(DATE(YEAR(L$2), MONTH(L$2)+3*$A23,1), quarterly!$A:$BZ, MATCH("cum_LQ", quarterly!$2:$2,0),FALSE) -L$4</f>
        <v>0.46007150171018857</v>
      </c>
      <c r="M23" s="2">
        <f t="shared" si="11"/>
        <v>6.0583250630373842E-2</v>
      </c>
      <c r="N23" s="2">
        <f t="shared" si="12"/>
        <v>0.45189853329661978</v>
      </c>
      <c r="O23" s="2">
        <f t="shared" si="4"/>
        <v>0.33022789644491085</v>
      </c>
      <c r="P23" s="2">
        <f t="shared" si="10"/>
        <v>0.22208507628037383</v>
      </c>
      <c r="Q23" s="2">
        <f t="shared" si="5"/>
        <v>0.42484280064402408</v>
      </c>
      <c r="R23" s="2"/>
      <c r="S23" s="2">
        <f>VLOOKUP(DATE(YEAR(S$2),MONTH(S$2)+3*$A23,1),quarterly!$A:$BZ,MATCH("cum_LQ",quarterly!$2:$2,0),FALSE)-S$4</f>
        <v>-2.5143765273823726E-2</v>
      </c>
      <c r="T23" s="2">
        <f>VLOOKUP(DATE(YEAR(T$2),MONTH(T$2)+3*$A23,1),quarterly!$A:$BZ,MATCH("cum_LQ",quarterly!$2:$2,0),FALSE)-T$4</f>
        <v>-0.10881023835140932</v>
      </c>
      <c r="U23" s="2">
        <f>VLOOKUP(DATE(YEAR(U$2),MONTH(U$2)+3*$A23,1),quarterly!$A:$BZ,MATCH("cum_LQ",quarterly!$2:$2,0),FALSE)-U$4</f>
        <v>0.20748718900405164</v>
      </c>
      <c r="V23" s="2">
        <f>VLOOKUP(DATE(YEAR(V$2),MONTH(V$2)+3*$A23,1),quarterly!$A:$BZ,MATCH("cum_LQ",quarterly!$2:$2,0),FALSE)-V$4</f>
        <v>-0.33167566019531847</v>
      </c>
      <c r="W23" s="2">
        <f>VLOOKUP(DATE(YEAR(W$2),MONTH(W$2)+3*$A23,1),quarterly!$A:$BZ,MATCH("cum_LQ",quarterly!$2:$2,0),FALSE)-W$4</f>
        <v>-0.17819960143888425</v>
      </c>
      <c r="X23" s="2">
        <f>VLOOKUP(DATE(YEAR(X$2),MONTH(X$2)+3*$A23,1),quarterly!$A:$BZ,MATCH("cum_LQ",quarterly!$2:$2,0),FALSE)-X$4</f>
        <v>-5.2421436922262532E-2</v>
      </c>
      <c r="Y23" s="2">
        <f>VLOOKUP(DATE(YEAR(Y$2),MONTH(Y$2)+3*$A23,1),quarterly!$A:$BZ,MATCH("cum_LQ",quarterly!$2:$2,0),FALSE)-Y$4</f>
        <v>0.33666181945729851</v>
      </c>
      <c r="Z23" s="2">
        <f>VLOOKUP(DATE(YEAR(Z$2),MONTH(Z$2)+3*$A23,1),quarterly!$A:$BZ,MATCH("cum_LQ",quarterly!$2:$2,0),FALSE)-Z$4</f>
        <v>-0.25795461432452649</v>
      </c>
      <c r="AA23" s="2">
        <f>VLOOKUP(DATE(YEAR(AA$2),MONTH(AA$2)+3*$A23,1),quarterly!$A:$BZ,MATCH("cum_LQ",quarterly!$2:$2,0),FALSE)-AA$4</f>
        <v>1.7799528036784529E-2</v>
      </c>
      <c r="AB23" s="2">
        <f>VLOOKUP(DATE(YEAR(AB$2),MONTH(AB$2)+3*$A23,1),quarterly!$A:$BZ,MATCH("cum_LQ",quarterly!$2:$2,0),FALSE)-AB$4</f>
        <v>8.0712577006637476E-3</v>
      </c>
      <c r="AC23" s="2">
        <f>VLOOKUP(DATE(YEAR(AC$2),MONTH(AC$2)+3*$A23,1),quarterly!$A:$BZ,MATCH("cum_LQ",quarterly!$2:$2,0),FALSE)-AC$4</f>
        <v>8.0712577006637476E-3</v>
      </c>
      <c r="AD23" s="2">
        <f t="shared" si="13"/>
        <v>-0.33167566019531847</v>
      </c>
      <c r="AE23" s="2">
        <f t="shared" si="6"/>
        <v>0.33666181945729851</v>
      </c>
      <c r="AF23" s="2">
        <f t="shared" si="7"/>
        <v>-3.8418552230742635E-2</v>
      </c>
      <c r="AG23" s="2">
        <f t="shared" si="8"/>
        <v>-0.12007754314387098</v>
      </c>
      <c r="AH23" s="2">
        <f t="shared" si="9"/>
        <v>7.9231109009207129E-2</v>
      </c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MATCH("cum_LQ", quarterly!$2:$2,0),FALSE) -B$4</f>
        <v>0.34204160766313002</v>
      </c>
      <c r="C24" s="2">
        <f>VLOOKUP(DATE(YEAR(C$2), MONTH(C$2)+3*$A24,1), quarterly!$A:$BZ, MATCH("cum_LQ", quarterly!$2:$2,0),FALSE) -C$4</f>
        <v>5.7086176880487727E-2</v>
      </c>
      <c r="D24" s="2">
        <f>VLOOKUP(DATE(YEAR(D$2), MONTH(D$2)+3*$A24,1), quarterly!$A:$BZ, MATCH("cum_LQ", quarterly!$2:$2,0),FALSE) -D$4</f>
        <v>9.772358111254148E-2</v>
      </c>
      <c r="E24" s="2">
        <f>VLOOKUP(DATE(YEAR(E$2), MONTH(E$2)+3*$A24,1), quarterly!$A:$BZ, MATCH("cum_LQ", quarterly!$2:$2,0),FALSE) -E$4</f>
        <v>0.17506587022177994</v>
      </c>
      <c r="F24" s="2">
        <f>VLOOKUP(DATE(YEAR(F$2), MONTH(F$2)+3*$A24,1), quarterly!$A:$BZ, MATCH("cum_LQ", quarterly!$2:$2,0),FALSE) -F$4</f>
        <v>0.48416521087722253</v>
      </c>
      <c r="G24" s="2">
        <f>VLOOKUP(DATE(YEAR(G$2), MONTH(G$2)+3*$A24,1), quarterly!$A:$BZ, MATCH("cum_LQ", quarterly!$2:$2,0),FALSE) -G$4</f>
        <v>0.41566999173559649</v>
      </c>
      <c r="H24" s="2">
        <f>VLOOKUP(DATE(YEAR(H$2), MONTH(H$2)+3*$A24,1), quarterly!$A:$BZ, MATCH("cum_LQ", quarterly!$2:$2,0),FALSE) -H$4</f>
        <v>0.61780871081094779</v>
      </c>
      <c r="I24" s="2">
        <f>VLOOKUP(DATE(YEAR(I$2), MONTH(I$2)+3*$A24,1), quarterly!$A:$BZ, MATCH("cum_LQ", quarterly!$2:$2,0),FALSE) -I$4</f>
        <v>0.14853813081979184</v>
      </c>
      <c r="J24" s="2">
        <f>VLOOKUP(DATE(YEAR(J$2), MONTH(J$2)+3*$A24,1), quarterly!$A:$BZ, MATCH("cum_LQ", quarterly!$2:$2,0),FALSE) -J$4</f>
        <v>2.19940415296912E-2</v>
      </c>
      <c r="K24" s="2">
        <f>VLOOKUP(DATE(YEAR(K$2), MONTH(K$2)+3*$A24,1), quarterly!$A:$BZ, MATCH("cum_LQ", quarterly!$2:$2,0),FALSE) -K$4</f>
        <v>0.42614932017944929</v>
      </c>
      <c r="L24" s="2">
        <f>VLOOKUP(DATE(YEAR(L$2), MONTH(L$2)+3*$A24,1), quarterly!$A:$BZ, MATCH("cum_LQ", quarterly!$2:$2,0),FALSE) -L$4</f>
        <v>0.42614932017944929</v>
      </c>
      <c r="M24" s="2">
        <f t="shared" si="11"/>
        <v>2.19940415296912E-2</v>
      </c>
      <c r="N24" s="2">
        <f t="shared" si="12"/>
        <v>0.61780871081094779</v>
      </c>
      <c r="O24" s="2">
        <f t="shared" si="4"/>
        <v>0.32705589659635415</v>
      </c>
      <c r="P24" s="2">
        <f t="shared" si="10"/>
        <v>8.5266086174741518E-2</v>
      </c>
      <c r="Q24" s="2">
        <f t="shared" si="5"/>
        <v>0.55098696084408516</v>
      </c>
      <c r="R24" s="2"/>
      <c r="S24" s="2">
        <f>VLOOKUP(DATE(YEAR(S$2),MONTH(S$2)+3*$A24,1),quarterly!$A:$BZ,MATCH("cum_LQ",quarterly!$2:$2,0),FALSE)-S$4</f>
        <v>-0.11388380037374796</v>
      </c>
      <c r="T24" s="2">
        <f>VLOOKUP(DATE(YEAR(T$2),MONTH(T$2)+3*$A24,1),quarterly!$A:$BZ,MATCH("cum_LQ",quarterly!$2:$2,0),FALSE)-T$4</f>
        <v>-0.21398447642366025</v>
      </c>
      <c r="U24" s="2">
        <f>VLOOKUP(DATE(YEAR(U$2),MONTH(U$2)+3*$A24,1),quarterly!$A:$BZ,MATCH("cum_LQ",quarterly!$2:$2,0),FALSE)-U$4</f>
        <v>0.40086289939338304</v>
      </c>
      <c r="V24" s="2">
        <f>VLOOKUP(DATE(YEAR(V$2),MONTH(V$2)+3*$A24,1),quarterly!$A:$BZ,MATCH("cum_LQ",quarterly!$2:$2,0),FALSE)-V$4</f>
        <v>-0.40271891674831006</v>
      </c>
      <c r="W24" s="2">
        <f>VLOOKUP(DATE(YEAR(W$2),MONTH(W$2)+3*$A24,1),quarterly!$A:$BZ,MATCH("cum_LQ",quarterly!$2:$2,0),FALSE)-W$4</f>
        <v>-0.29358522829722522</v>
      </c>
      <c r="X24" s="2">
        <f>VLOOKUP(DATE(YEAR(X$2),MONTH(X$2)+3*$A24,1),quarterly!$A:$BZ,MATCH("cum_LQ",quarterly!$2:$2,0),FALSE)-X$4</f>
        <v>-0.10089827168262411</v>
      </c>
      <c r="Y24" s="2">
        <f>VLOOKUP(DATE(YEAR(Y$2),MONTH(Y$2)+3*$A24,1),quarterly!$A:$BZ,MATCH("cum_LQ",quarterly!$2:$2,0),FALSE)-Y$4</f>
        <v>0.3156840982345086</v>
      </c>
      <c r="Z24" s="2">
        <f>VLOOKUP(DATE(YEAR(Z$2),MONTH(Z$2)+3*$A24,1),quarterly!$A:$BZ,MATCH("cum_LQ",quarterly!$2:$2,0),FALSE)-Z$4</f>
        <v>0.10992941722070165</v>
      </c>
      <c r="AA24" s="2">
        <f>VLOOKUP(DATE(YEAR(AA$2),MONTH(AA$2)+3*$A24,1),quarterly!$A:$BZ,MATCH("cum_LQ",quarterly!$2:$2,0),FALSE)-AA$4</f>
        <v>-3.0563792137330292E-3</v>
      </c>
      <c r="AB24" s="2">
        <f>VLOOKUP(DATE(YEAR(AB$2),MONTH(AB$2)+3*$A24,1),quarterly!$A:$BZ,MATCH("cum_LQ",quarterly!$2:$2,0),FALSE)-AB$4</f>
        <v>8.569972495131517E-2</v>
      </c>
      <c r="AC24" s="2">
        <f>VLOOKUP(DATE(YEAR(AC$2),MONTH(AC$2)+3*$A24,1),quarterly!$A:$BZ,MATCH("cum_LQ",quarterly!$2:$2,0),FALSE)-AC$4</f>
        <v>8.569972495131517E-2</v>
      </c>
      <c r="AD24" s="2">
        <f t="shared" si="13"/>
        <v>-0.40271891674831006</v>
      </c>
      <c r="AE24" s="2">
        <f t="shared" si="6"/>
        <v>0.40086289939338304</v>
      </c>
      <c r="AF24" s="2">
        <f t="shared" si="7"/>
        <v>-2.1595093293939209E-2</v>
      </c>
      <c r="AG24" s="2">
        <f t="shared" si="8"/>
        <v>5.3436519003484312E-2</v>
      </c>
      <c r="AH24" s="2">
        <f t="shared" si="9"/>
        <v>1.1049434968641692E-2</v>
      </c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MATCH("cum_LQ", quarterly!$2:$2,0),FALSE) -B$4</f>
        <v>0.40595766675009592</v>
      </c>
      <c r="C25" s="2">
        <f>VLOOKUP(DATE(YEAR(C$2), MONTH(C$2)+3*$A25,1), quarterly!$A:$BZ, MATCH("cum_LQ", quarterly!$2:$2,0),FALSE) -C$4</f>
        <v>1.9620385164671517E-2</v>
      </c>
      <c r="D25" s="2">
        <f>VLOOKUP(DATE(YEAR(D$2), MONTH(D$2)+3*$A25,1), quarterly!$A:$BZ, MATCH("cum_LQ", quarterly!$2:$2,0),FALSE) -D$4</f>
        <v>0.17147542090692661</v>
      </c>
      <c r="E25" s="2">
        <f>VLOOKUP(DATE(YEAR(E$2), MONTH(E$2)+3*$A25,1), quarterly!$A:$BZ, MATCH("cum_LQ", quarterly!$2:$2,0),FALSE) -E$4</f>
        <v>6.3104507135204879E-2</v>
      </c>
      <c r="F25" s="2">
        <f>VLOOKUP(DATE(YEAR(F$2), MONTH(F$2)+3*$A25,1), quarterly!$A:$BZ, MATCH("cum_LQ", quarterly!$2:$2,0),FALSE) -F$4</f>
        <v>0.49583674044652976</v>
      </c>
      <c r="G25" s="2">
        <f>VLOOKUP(DATE(YEAR(G$2), MONTH(G$2)+3*$A25,1), quarterly!$A:$BZ, MATCH("cum_LQ", quarterly!$2:$2,0),FALSE) -G$4</f>
        <v>0.30337654601557185</v>
      </c>
      <c r="H25" s="2">
        <f>VLOOKUP(DATE(YEAR(H$2), MONTH(H$2)+3*$A25,1), quarterly!$A:$BZ, MATCH("cum_LQ", quarterly!$2:$2,0),FALSE) -H$4</f>
        <v>0.77877890980329711</v>
      </c>
      <c r="I25" s="2">
        <f>VLOOKUP(DATE(YEAR(I$2), MONTH(I$2)+3*$A25,1), quarterly!$A:$BZ, MATCH("cum_LQ", quarterly!$2:$2,0),FALSE) -I$4</f>
        <v>6.0520888258364103E-4</v>
      </c>
      <c r="J25" s="2">
        <f>VLOOKUP(DATE(YEAR(J$2), MONTH(J$2)+3*$A25,1), quarterly!$A:$BZ, MATCH("cum_LQ", quarterly!$2:$2,0),FALSE) -J$4</f>
        <v>-0.16698123658675906</v>
      </c>
      <c r="K25" s="2">
        <f>VLOOKUP(DATE(YEAR(K$2), MONTH(K$2)+3*$A25,1), quarterly!$A:$BZ, MATCH("cum_LQ", quarterly!$2:$2,0),FALSE) -K$4</f>
        <v>0.53430167048364896</v>
      </c>
      <c r="L25" s="2">
        <f>VLOOKUP(DATE(YEAR(L$2), MONTH(L$2)+3*$A25,1), quarterly!$A:$BZ, MATCH("cum_LQ", quarterly!$2:$2,0),FALSE) -L$4</f>
        <v>0.53430167048364896</v>
      </c>
      <c r="M25" s="2">
        <f t="shared" si="11"/>
        <v>-0.16698123658675906</v>
      </c>
      <c r="N25" s="2">
        <f t="shared" si="12"/>
        <v>0.77877890980329711</v>
      </c>
      <c r="O25" s="2">
        <f t="shared" si="4"/>
        <v>0.28700319231143961</v>
      </c>
      <c r="P25" s="2">
        <f t="shared" si="10"/>
        <v>-8.3188013852087711E-2</v>
      </c>
      <c r="Q25" s="2">
        <f t="shared" si="5"/>
        <v>0.63730782512491346</v>
      </c>
      <c r="R25" s="2"/>
      <c r="S25" s="2">
        <f>VLOOKUP(DATE(YEAR(S$2),MONTH(S$2)+3*$A25,1),quarterly!$A:$BZ,MATCH("cum_LQ",quarterly!$2:$2,0),FALSE)-S$4</f>
        <v>-0.19655459229330163</v>
      </c>
      <c r="T25" s="2">
        <f>VLOOKUP(DATE(YEAR(T$2),MONTH(T$2)+3*$A25,1),quarterly!$A:$BZ,MATCH("cum_LQ",quarterly!$2:$2,0),FALSE)-T$4</f>
        <v>-0.27022797498672646</v>
      </c>
      <c r="U25" s="2">
        <f>VLOOKUP(DATE(YEAR(U$2),MONTH(U$2)+3*$A25,1),quarterly!$A:$BZ,MATCH("cum_LQ",quarterly!$2:$2,0),FALSE)-U$4</f>
        <v>0.6534347507027839</v>
      </c>
      <c r="V25" s="2">
        <f>VLOOKUP(DATE(YEAR(V$2),MONTH(V$2)+3*$A25,1),quarterly!$A:$BZ,MATCH("cum_LQ",quarterly!$2:$2,0),FALSE)-V$4</f>
        <v>-0.41051885793213283</v>
      </c>
      <c r="W25" s="2">
        <f>VLOOKUP(DATE(YEAR(W$2),MONTH(W$2)+3*$A25,1),quarterly!$A:$BZ,MATCH("cum_LQ",quarterly!$2:$2,0),FALSE)-W$4</f>
        <v>-0.42664108085242292</v>
      </c>
      <c r="X25" s="2"/>
      <c r="Y25" s="2">
        <f>VLOOKUP(DATE(YEAR(Y$2),MONTH(Y$2)+3*$A25,1),quarterly!$A:$BZ,MATCH("cum_LQ",quarterly!$2:$2,0),FALSE)-Y$4</f>
        <v>0.28080997262014146</v>
      </c>
      <c r="Z25" s="2">
        <f>VLOOKUP(DATE(YEAR(Z$2),MONTH(Z$2)+3*$A25,1),quarterly!$A:$BZ,MATCH("cum_LQ",quarterly!$2:$2,0),FALSE)-Z$4</f>
        <v>-0.38207977723869407</v>
      </c>
      <c r="AA25" s="2">
        <f>VLOOKUP(DATE(YEAR(AA$2),MONTH(AA$2)+3*$A25,1),quarterly!$A:$BZ,MATCH("cum_LQ",quarterly!$2:$2,0),FALSE)-AA$4</f>
        <v>-0.16973461799238349</v>
      </c>
      <c r="AB25" s="2">
        <f>VLOOKUP(DATE(YEAR(AB$2),MONTH(AB$2)+3*$A25,1),quarterly!$A:$BZ,MATCH("cum_LQ",quarterly!$2:$2,0),FALSE)-AB$4</f>
        <v>-0.38474072402507498</v>
      </c>
      <c r="AC25" s="2">
        <f>VLOOKUP(DATE(YEAR(AC$2),MONTH(AC$2)+3*$A25,1),quarterly!$A:$BZ,MATCH("cum_LQ",quarterly!$2:$2,0),FALSE)-AC$4</f>
        <v>-0.38474072402507498</v>
      </c>
      <c r="AD25" s="2">
        <f t="shared" si="13"/>
        <v>-0.42664108085242292</v>
      </c>
      <c r="AE25" s="2">
        <f t="shared" si="6"/>
        <v>0.6534347507027839</v>
      </c>
      <c r="AF25" s="2">
        <f t="shared" si="7"/>
        <v>-0.1451392113330901</v>
      </c>
      <c r="AG25" s="2">
        <f t="shared" si="8"/>
        <v>-0.27590719761553878</v>
      </c>
      <c r="AH25" s="2">
        <f t="shared" si="9"/>
        <v>-7.2915554116140729E-2</v>
      </c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MATCH("cum_LQ", quarterly!$2:$2,0),FALSE) -B$4</f>
        <v>0.41881431860742946</v>
      </c>
      <c r="C26" s="2">
        <f>VLOOKUP(DATE(YEAR(C$2), MONTH(C$2)+3*$A26,1), quarterly!$A:$BZ, MATCH("cum_LQ", quarterly!$2:$2,0),FALSE) -C$4</f>
        <v>-5.1724061470921595E-2</v>
      </c>
      <c r="D26" s="2">
        <f>VLOOKUP(DATE(YEAR(D$2), MONTH(D$2)+3*$A26,1), quarterly!$A:$BZ, MATCH("cum_LQ", quarterly!$2:$2,0),FALSE) -D$4</f>
        <v>0.30521077011659314</v>
      </c>
      <c r="E26" s="2">
        <f>VLOOKUP(DATE(YEAR(E$2), MONTH(E$2)+3*$A26,1), quarterly!$A:$BZ, MATCH("cum_LQ", quarterly!$2:$2,0),FALSE) -E$4</f>
        <v>-0.13428961738022338</v>
      </c>
      <c r="F26" s="2">
        <f>VLOOKUP(DATE(YEAR(F$2), MONTH(F$2)+3*$A26,1), quarterly!$A:$BZ, MATCH("cum_LQ", quarterly!$2:$2,0),FALSE) -F$4</f>
        <v>0.43282639045281868</v>
      </c>
      <c r="G26" s="2">
        <f>VLOOKUP(DATE(YEAR(G$2), MONTH(G$2)+3*$A26,1), quarterly!$A:$BZ, MATCH("cum_LQ", quarterly!$2:$2,0),FALSE) -G$4</f>
        <v>0.25489971125521027</v>
      </c>
      <c r="H26" s="2">
        <f>VLOOKUP(DATE(YEAR(H$2), MONTH(H$2)+3*$A26,1), quarterly!$A:$BZ, MATCH("cum_LQ", quarterly!$2:$2,0),FALSE) -H$4</f>
        <v>0.68860993589683805</v>
      </c>
      <c r="I26" s="2">
        <f>VLOOKUP(DATE(YEAR(I$2), MONTH(I$2)+3*$A26,1), quarterly!$A:$BZ, MATCH("cum_LQ", quarterly!$2:$2,0),FALSE) -I$4</f>
        <v>0.36848924042781178</v>
      </c>
      <c r="J26" s="2">
        <f>VLOOKUP(DATE(YEAR(J$2), MONTH(J$2)+3*$A26,1), quarterly!$A:$BZ, MATCH("cum_LQ", quarterly!$2:$2,0),FALSE) -J$4</f>
        <v>3.9793569566475728E-2</v>
      </c>
      <c r="K26" s="2">
        <f>VLOOKUP(DATE(YEAR(K$2), MONTH(K$2)+3*$A26,1), quarterly!$A:$BZ, MATCH("cum_LQ", quarterly!$2:$2,0),FALSE) -K$4</f>
        <v>0.87041836696833852</v>
      </c>
      <c r="L26" s="2">
        <f>VLOOKUP(DATE(YEAR(L$2), MONTH(L$2)+3*$A26,1), quarterly!$A:$BZ, MATCH("cum_LQ", quarterly!$2:$2,0),FALSE) -L$4</f>
        <v>0.87041836696833852</v>
      </c>
      <c r="M26" s="2">
        <f t="shared" si="11"/>
        <v>-0.13428961738022338</v>
      </c>
      <c r="N26" s="2">
        <f t="shared" si="12"/>
        <v>0.68860993589683805</v>
      </c>
      <c r="O26" s="2">
        <f t="shared" si="4"/>
        <v>0.36010679959818137</v>
      </c>
      <c r="P26" s="2">
        <f t="shared" si="10"/>
        <v>0.20414140499714375</v>
      </c>
      <c r="Q26" s="2">
        <f t="shared" si="5"/>
        <v>0.56071816317482837</v>
      </c>
      <c r="R26" s="2"/>
      <c r="S26" s="2">
        <f>VLOOKUP(DATE(YEAR(S$2),MONTH(S$2)+3*$A26,1),quarterly!$A:$BZ,MATCH("cum_LQ",quarterly!$2:$2,0),FALSE)-S$4</f>
        <v>-0.27314384420272286</v>
      </c>
      <c r="T26" s="2">
        <f>VLOOKUP(DATE(YEAR(T$2),MONTH(T$2)+3*$A26,1),quarterly!$A:$BZ,MATCH("cum_LQ",quarterly!$2:$2,0),FALSE)-T$4</f>
        <v>-0.2775607721565414</v>
      </c>
      <c r="U26" s="2">
        <f>VLOOKUP(DATE(YEAR(U$2),MONTH(U$2)+3*$A26,1),quarterly!$A:$BZ,MATCH("cum_LQ",quarterly!$2:$2,0),FALSE)-U$4</f>
        <v>0.82613571085847248</v>
      </c>
      <c r="V26" s="2">
        <f>VLOOKUP(DATE(YEAR(V$2),MONTH(V$2)+3*$A26,1),quarterly!$A:$BZ,MATCH("cum_LQ",quarterly!$2:$2,0),FALSE)-V$4</f>
        <v>-0.35519275403058281</v>
      </c>
      <c r="W26" s="2">
        <f>VLOOKUP(DATE(YEAR(W$2),MONTH(W$2)+3*$A26,1),quarterly!$A:$BZ,MATCH("cum_LQ",quarterly!$2:$2,0),FALSE)-W$4</f>
        <v>-0.53546592748330701</v>
      </c>
      <c r="X26" s="2"/>
      <c r="Y26" s="2">
        <f>VLOOKUP(DATE(YEAR(Y$2),MONTH(Y$2)+3*$A26,1),quarterly!$A:$BZ,MATCH("cum_LQ",quarterly!$2:$2,0),FALSE)-Y$4</f>
        <v>3.4805129813586078E-2</v>
      </c>
      <c r="Z26" s="2">
        <f>VLOOKUP(DATE(YEAR(Z$2),MONTH(Z$2)+3*$A26,1),quarterly!$A:$BZ,MATCH("cum_LQ",quarterly!$2:$2,0),FALSE)-Z$4</f>
        <v>-0.38075294180428054</v>
      </c>
      <c r="AA26" s="2">
        <f>VLOOKUP(DATE(YEAR(AA$2),MONTH(AA$2)+3*$A26,1),quarterly!$A:$BZ,MATCH("cum_LQ",quarterly!$2:$2,0),FALSE)-AA$4</f>
        <v>-0.38086081349145928</v>
      </c>
      <c r="AB26" s="2">
        <f>VLOOKUP(DATE(YEAR(AB$2),MONTH(AB$2)+3*$A26,1),quarterly!$A:$BZ,MATCH("cum_LQ",quarterly!$2:$2,0),FALSE)-AB$4</f>
        <v>-0.22338118751930944</v>
      </c>
      <c r="AC26" s="2">
        <f>VLOOKUP(DATE(YEAR(AC$2),MONTH(AC$2)+3*$A26,1),quarterly!$A:$BZ,MATCH("cum_LQ",quarterly!$2:$2,0),FALSE)-AC$4</f>
        <v>-0.22338118751930944</v>
      </c>
      <c r="AD26" s="2">
        <f t="shared" si="13"/>
        <v>-0.53546592748330701</v>
      </c>
      <c r="AE26" s="2">
        <f t="shared" si="6"/>
        <v>0.82613571085847248</v>
      </c>
      <c r="AF26" s="2">
        <f t="shared" si="7"/>
        <v>-0.17393526666846054</v>
      </c>
      <c r="AG26" s="2">
        <f t="shared" si="8"/>
        <v>-0.38080687764786991</v>
      </c>
      <c r="AH26" s="2">
        <f t="shared" si="9"/>
        <v>-0.25033039883486047</v>
      </c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MATCH("cum_LQ", quarterly!$2:$2,0),FALSE) -B$4</f>
        <v>0.3808139014762722</v>
      </c>
      <c r="C27" s="2">
        <f>VLOOKUP(DATE(YEAR(C$2), MONTH(C$2)+3*$A27,1), quarterly!$A:$BZ, MATCH("cum_LQ", quarterly!$2:$2,0),FALSE) -C$4</f>
        <v>-0.15689829954317253</v>
      </c>
      <c r="D27" s="2">
        <f>VLOOKUP(DATE(YEAR(D$2), MONTH(D$2)+3*$A27,1), quarterly!$A:$BZ, MATCH("cum_LQ", quarterly!$2:$2,0),FALSE) -D$4</f>
        <v>0.49858648050592447</v>
      </c>
      <c r="E27" s="2">
        <f>VLOOKUP(DATE(YEAR(E$2), MONTH(E$2)+3*$A27,1), quarterly!$A:$BZ, MATCH("cum_LQ", quarterly!$2:$2,0),FALSE) -E$4</f>
        <v>-0.26857115306011359</v>
      </c>
      <c r="F27" s="2">
        <f>VLOOKUP(DATE(YEAR(F$2), MONTH(F$2)+3*$A27,1), quarterly!$A:$BZ, MATCH("cum_LQ", quarterly!$2:$2,0),FALSE) -F$4</f>
        <v>0.35245417060891598</v>
      </c>
      <c r="G27" s="2"/>
      <c r="H27" s="2">
        <f>VLOOKUP(DATE(YEAR(H$2), MONTH(H$2)+3*$A27,1), quarterly!$A:$BZ, MATCH("cum_LQ", quarterly!$2:$2,0),FALSE) -H$4</f>
        <v>1.0254409629973043</v>
      </c>
      <c r="I27" s="2">
        <f>VLOOKUP(DATE(YEAR(I$2), MONTH(I$2)+3*$A27,1), quarterly!$A:$BZ, MATCH("cum_LQ", quarterly!$2:$2,0),FALSE) -I$4</f>
        <v>-0.12351995403158395</v>
      </c>
      <c r="J27" s="2">
        <f>VLOOKUP(DATE(YEAR(J$2), MONTH(J$2)+3*$A27,1), quarterly!$A:$BZ, MATCH("cum_LQ", quarterly!$2:$2,0),FALSE) -J$4</f>
        <v>1.893766231595817E-2</v>
      </c>
      <c r="K27" s="2">
        <f>VLOOKUP(DATE(YEAR(K$2), MONTH(K$2)+3*$A27,1), quarterly!$A:$BZ, MATCH("cum_LQ", quarterly!$2:$2,0),FALSE) -K$4</f>
        <v>1.2893348027919549</v>
      </c>
      <c r="L27" s="2">
        <f>VLOOKUP(DATE(YEAR(L$2), MONTH(L$2)+3*$A27,1), quarterly!$A:$BZ, MATCH("cum_LQ", quarterly!$2:$2,0),FALSE) -L$4</f>
        <v>1.2893348027919549</v>
      </c>
      <c r="M27" s="2">
        <f t="shared" si="11"/>
        <v>-0.26857115306011359</v>
      </c>
      <c r="N27" s="2">
        <f t="shared" si="12"/>
        <v>1.0254409629973043</v>
      </c>
      <c r="O27" s="2">
        <f t="shared" si="4"/>
        <v>0.38234608193707259</v>
      </c>
      <c r="P27" s="2">
        <f t="shared" si="10"/>
        <v>-5.2291145857812887E-2</v>
      </c>
      <c r="Q27" s="2">
        <f t="shared" si="5"/>
        <v>0.68894756680311009</v>
      </c>
      <c r="R27" s="2"/>
      <c r="S27" s="2">
        <f>VLOOKUP(DATE(YEAR(S$2),MONTH(S$2)+3*$A27,1),quarterly!$A:$BZ,MATCH("cum_LQ",quarterly!$2:$2,0),FALSE)-S$4</f>
        <v>-0.3436401858018367</v>
      </c>
      <c r="T27" s="2">
        <f>VLOOKUP(DATE(YEAR(T$2),MONTH(T$2)+3*$A27,1),quarterly!$A:$BZ,MATCH("cum_LQ",quarterly!$2:$2,0),FALSE)-T$4</f>
        <v>-0.23607635573857719</v>
      </c>
      <c r="U27" s="2">
        <f>VLOOKUP(DATE(YEAR(U$2),MONTH(U$2)+3*$A27,1),quarterly!$A:$BZ,MATCH("cum_LQ",quarterly!$2:$2,0),FALSE)-U$4</f>
        <v>0.91956253113272279</v>
      </c>
      <c r="V27" s="2">
        <f>VLOOKUP(DATE(YEAR(V$2),MONTH(V$2)+3*$A27,1),quarterly!$A:$BZ,MATCH("cum_LQ",quarterly!$2:$2,0),FALSE)-V$4</f>
        <v>-0.35870639525249531</v>
      </c>
      <c r="W27" s="2">
        <f>VLOOKUP(DATE(YEAR(W$2),MONTH(W$2)+3*$A27,1),quarterly!$A:$BZ,MATCH("cum_LQ",quarterly!$2:$2,0),FALSE)-W$4</f>
        <v>-0.62008846102182147</v>
      </c>
      <c r="X27" s="2"/>
      <c r="Y27" s="2">
        <f>VLOOKUP(DATE(YEAR(Y$2),MONTH(Y$2)+3*$A27,1),quarterly!$A:$BZ,MATCH("cum_LQ",quarterly!$2:$2,0),FALSE)-Y$4</f>
        <v>-0.1707016403218809</v>
      </c>
      <c r="Z27" s="2">
        <f>VLOOKUP(DATE(YEAR(Z$2),MONTH(Z$2)+3*$A27,1),quarterly!$A:$BZ,MATCH("cum_LQ",quarterly!$2:$2,0),FALSE)-Z$4</f>
        <v>-0.24034489769025652</v>
      </c>
      <c r="AA27" s="2">
        <f>VLOOKUP(DATE(YEAR(AA$2),MONTH(AA$2)+3*$A27,1),quarterly!$A:$BZ,MATCH("cum_LQ",quarterly!$2:$2,0),FALSE)-AA$4</f>
        <v>-0.24693222609322824</v>
      </c>
      <c r="AB27" s="2">
        <f>VLOOKUP(DATE(YEAR(AB$2),MONTH(AB$2)+3*$A27,1),quarterly!$A:$BZ,MATCH("cum_LQ",quarterly!$2:$2,0),FALSE)-AB$4</f>
        <v>-8.8280397619166562E-2</v>
      </c>
      <c r="AC27" s="2">
        <f>VLOOKUP(DATE(YEAR(AC$2),MONTH(AC$2)+3*$A27,1),quarterly!$A:$BZ,MATCH("cum_LQ",quarterly!$2:$2,0),FALSE)-AC$4</f>
        <v>-8.8280397619166562E-2</v>
      </c>
      <c r="AD27" s="2">
        <f t="shared" si="13"/>
        <v>-0.62008846102182147</v>
      </c>
      <c r="AE27" s="2">
        <f t="shared" si="6"/>
        <v>0.91956253113272279</v>
      </c>
      <c r="AF27" s="2">
        <f t="shared" si="7"/>
        <v>-0.15391200315628223</v>
      </c>
      <c r="AG27" s="2">
        <f t="shared" si="8"/>
        <v>-0.24363856189174238</v>
      </c>
      <c r="AH27" s="2">
        <f t="shared" si="9"/>
        <v>-0.39539505067185121</v>
      </c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MATCH("cum_LQ", quarterly!$2:$2,0),FALSE) -B$4</f>
        <v>0.29207386637634797</v>
      </c>
      <c r="C28" s="2">
        <f>VLOOKUP(DATE(YEAR(C$2), MONTH(C$2)+3*$A28,1), quarterly!$A:$BZ, MATCH("cum_LQ", quarterly!$2:$2,0),FALSE) -C$4</f>
        <v>-0.21314179810623873</v>
      </c>
      <c r="D28" s="2">
        <f>VLOOKUP(DATE(YEAR(D$2), MONTH(D$2)+3*$A28,1), quarterly!$A:$BZ, MATCH("cum_LQ", quarterly!$2:$2,0),FALSE) -D$4</f>
        <v>0.75115833181532532</v>
      </c>
      <c r="E28" s="2">
        <f>VLOOKUP(DATE(YEAR(E$2), MONTH(E$2)+3*$A28,1), quarterly!$A:$BZ, MATCH("cum_LQ", quarterly!$2:$2,0),FALSE) -E$4</f>
        <v>-0.33961440961310518</v>
      </c>
      <c r="F28" s="2">
        <f>VLOOKUP(DATE(YEAR(F$2), MONTH(F$2)+3*$A28,1), quarterly!$A:$BZ, MATCH("cum_LQ", quarterly!$2:$2,0),FALSE) -F$4</f>
        <v>0.25462678901393443</v>
      </c>
      <c r="G28" s="2"/>
      <c r="H28" s="2">
        <f>VLOOKUP(DATE(YEAR(H$2), MONTH(H$2)+3*$A28,1), quarterly!$A:$BZ, MATCH("cum_LQ", quarterly!$2:$2,0),FALSE) -H$4</f>
        <v>1.0252717553541366</v>
      </c>
      <c r="I28" s="2">
        <f>VLOOKUP(DATE(YEAR(I$2), MONTH(I$2)+3*$A28,1), quarterly!$A:$BZ, MATCH("cum_LQ", quarterly!$2:$2,0),FALSE) -I$4</f>
        <v>-0.12219311859717044</v>
      </c>
      <c r="J28" s="2">
        <f>VLOOKUP(DATE(YEAR(J$2), MONTH(J$2)+3*$A28,1), quarterly!$A:$BZ, MATCH("cum_LQ", quarterly!$2:$2,0),FALSE) -J$4</f>
        <v>-0.14774057646269229</v>
      </c>
      <c r="K28" s="2">
        <f>VLOOKUP(DATE(YEAR(K$2), MONTH(K$2)+3*$A28,1), quarterly!$A:$BZ, MATCH("cum_LQ", quarterly!$2:$2,0),FALSE) -K$4</f>
        <v>1.2819126286758376</v>
      </c>
      <c r="L28" s="2">
        <f>VLOOKUP(DATE(YEAR(L$2), MONTH(L$2)+3*$A28,1), quarterly!$A:$BZ, MATCH("cum_LQ", quarterly!$2:$2,0),FALSE) -L$4</f>
        <v>1.2819126286758376</v>
      </c>
      <c r="M28" s="2">
        <f t="shared" si="11"/>
        <v>-0.33961440961310518</v>
      </c>
      <c r="N28" s="2">
        <f t="shared" si="12"/>
        <v>1.0252717553541366</v>
      </c>
      <c r="O28" s="2">
        <f t="shared" si="4"/>
        <v>0.32537717806182348</v>
      </c>
      <c r="P28" s="2">
        <f t="shared" si="10"/>
        <v>-0.13496684752993138</v>
      </c>
      <c r="Q28" s="2">
        <f t="shared" si="5"/>
        <v>0.63994927218403552</v>
      </c>
      <c r="R28" s="2"/>
      <c r="S28" s="2">
        <f>VLOOKUP(DATE(YEAR(S$2),MONTH(S$2)+3*$A28,1),quarterly!$A:$BZ,MATCH("cum_LQ",quarterly!$2:$2,0),FALSE)-S$4</f>
        <v>-0.40803009891212505</v>
      </c>
      <c r="T28" s="2">
        <f>VLOOKUP(DATE(YEAR(T$2),MONTH(T$2)+3*$A28,1),quarterly!$A:$BZ,MATCH("cum_LQ",quarterly!$2:$2,0),FALSE)-T$4</f>
        <v>-0.14593850952876625</v>
      </c>
      <c r="U28" s="2">
        <f>VLOOKUP(DATE(YEAR(U$2),MONTH(U$2)+3*$A28,1),quarterly!$A:$BZ,MATCH("cum_LQ",quarterly!$2:$2,0),FALSE)-U$4</f>
        <v>0.93411314017482383</v>
      </c>
      <c r="V28" s="2">
        <f>VLOOKUP(DATE(YEAR(V$2),MONTH(V$2)+3*$A28,1),quarterly!$A:$BZ,MATCH("cum_LQ",quarterly!$2:$2,0),FALSE)-V$4</f>
        <v>-0.42108088626112627</v>
      </c>
      <c r="W28" s="2">
        <f>VLOOKUP(DATE(YEAR(W$2),MONTH(W$2)+3*$A28,1),quarterly!$A:$BZ,MATCH("cum_LQ",quarterly!$2:$2,0),FALSE)-W$4</f>
        <v>-0.68054676726091234</v>
      </c>
      <c r="X28" s="2"/>
      <c r="Y28" s="2">
        <f>VLOOKUP(DATE(YEAR(Y$2),MONTH(Y$2)+3*$A28,1),quarterly!$A:$BZ,MATCH("cum_LQ",quarterly!$2:$2,0),FALSE)-Y$4</f>
        <v>1.6536346053499462E-2</v>
      </c>
      <c r="Z28" s="2">
        <f>VLOOKUP(DATE(YEAR(Z$2),MONTH(Z$2)+3*$A28,1),quarterly!$A:$BZ,MATCH("cum_LQ",quarterly!$2:$2,0),FALSE)-Z$4</f>
        <v>4.2307407896246096E-2</v>
      </c>
      <c r="AA28" s="2">
        <f>VLOOKUP(DATE(YEAR(AA$2),MONTH(AA$2)+3*$A28,1),quarterly!$A:$BZ,MATCH("cum_LQ",quarterly!$2:$2,0),FALSE)-AA$4</f>
        <v>-0.2042934809636309</v>
      </c>
      <c r="AB28" s="2">
        <f>VLOOKUP(DATE(YEAR(AB$2),MONTH(AB$2)+3*$A28,1),quarterly!$A:$BZ,MATCH("cum_LQ",quarterly!$2:$2,0),FALSE)-AB$4</f>
        <v>-0.39126375655128426</v>
      </c>
      <c r="AC28" s="2">
        <f>VLOOKUP(DATE(YEAR(AC$2),MONTH(AC$2)+3*$A28,1),quarterly!$A:$BZ,MATCH("cum_LQ",quarterly!$2:$2,0),FALSE)-AC$4</f>
        <v>-0.39126375655128426</v>
      </c>
      <c r="AD28" s="2">
        <f t="shared" si="13"/>
        <v>-0.68054676726091234</v>
      </c>
      <c r="AE28" s="2">
        <f t="shared" si="6"/>
        <v>0.93411314017482383</v>
      </c>
      <c r="AF28" s="2">
        <f t="shared" si="7"/>
        <v>-0.13979962281703062</v>
      </c>
      <c r="AG28" s="2">
        <f t="shared" si="8"/>
        <v>-8.09930365336924E-2</v>
      </c>
      <c r="AH28" s="2">
        <f t="shared" si="9"/>
        <v>-0.33200521060370647</v>
      </c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MATCH("cum_LQ", quarterly!$2:$2,0),FALSE) -B$4</f>
        <v>0.20940307445679429</v>
      </c>
      <c r="C29" s="2">
        <f>VLOOKUP(DATE(YEAR(C$2), MONTH(C$2)+3*$A29,1), quarterly!$A:$BZ, MATCH("cum_LQ", quarterly!$2:$2,0),FALSE) -C$4</f>
        <v>-0.22047459527605368</v>
      </c>
      <c r="D29" s="2">
        <f>VLOOKUP(DATE(YEAR(D$2), MONTH(D$2)+3*$A29,1), quarterly!$A:$BZ, MATCH("cum_LQ", quarterly!$2:$2,0),FALSE) -D$4</f>
        <v>0.92385929197101391</v>
      </c>
      <c r="E29" s="2">
        <f>VLOOKUP(DATE(YEAR(E$2), MONTH(E$2)+3*$A29,1), quarterly!$A:$BZ, MATCH("cum_LQ", quarterly!$2:$2,0),FALSE) -E$4</f>
        <v>-0.34741435079692795</v>
      </c>
      <c r="F29" s="2">
        <f>VLOOKUP(DATE(YEAR(F$2), MONTH(F$2)+3*$A29,1), quarterly!$A:$BZ, MATCH("cum_LQ", quarterly!$2:$2,0),FALSE) -F$4</f>
        <v>0.13924116215559343</v>
      </c>
      <c r="G29" s="2"/>
      <c r="H29" s="2">
        <f>VLOOKUP(DATE(YEAR(H$2), MONTH(H$2)+3*$A29,1), quarterly!$A:$BZ, MATCH("cum_LQ", quarterly!$2:$2,0),FALSE) -H$4</f>
        <v>1.0042940341313467</v>
      </c>
      <c r="I29" s="2">
        <f>VLOOKUP(DATE(YEAR(I$2), MONTH(I$2)+3*$A29,1), quarterly!$A:$BZ, MATCH("cum_LQ", quarterly!$2:$2,0),FALSE) -I$4</f>
        <v>1.8214925516853608E-2</v>
      </c>
      <c r="J29" s="2">
        <f>VLOOKUP(DATE(YEAR(J$2), MONTH(J$2)+3*$A29,1), quarterly!$A:$BZ, MATCH("cum_LQ", quarterly!$2:$2,0),FALSE) -J$4</f>
        <v>-0.35886677196176808</v>
      </c>
      <c r="K29" s="2">
        <f>VLOOKUP(DATE(YEAR(K$2), MONTH(K$2)+3*$A29,1), quarterly!$A:$BZ, MATCH("cum_LQ", quarterly!$2:$2,0),FALSE) -K$4</f>
        <v>1.2974060604926185</v>
      </c>
      <c r="L29" s="2">
        <f>VLOOKUP(DATE(YEAR(L$2), MONTH(L$2)+3*$A29,1), quarterly!$A:$BZ, MATCH("cum_LQ", quarterly!$2:$2,0),FALSE) -L$4</f>
        <v>1.2974060604926185</v>
      </c>
      <c r="M29" s="2">
        <f t="shared" si="11"/>
        <v>-0.35886677196176808</v>
      </c>
      <c r="N29" s="2">
        <f t="shared" si="12"/>
        <v>1.0042940341313467</v>
      </c>
      <c r="O29" s="2">
        <f t="shared" si="4"/>
        <v>0.29214584325628601</v>
      </c>
      <c r="P29" s="2">
        <f t="shared" si="10"/>
        <v>-0.17032592322245724</v>
      </c>
      <c r="Q29" s="2">
        <f t="shared" si="5"/>
        <v>0.57176759814347</v>
      </c>
      <c r="R29" s="2"/>
      <c r="S29" s="2">
        <f>VLOOKUP(DATE(YEAR(S$2),MONTH(S$2)+3*$A29,1),quarterly!$A:$BZ,MATCH("cum_LQ",quarterly!$2:$2,0),FALSE)-S$4</f>
        <v>-0.44921736424321146</v>
      </c>
      <c r="T29" s="2">
        <f>VLOOKUP(DATE(YEAR(T$2),MONTH(T$2)+3*$A29,1),quarterly!$A:$BZ,MATCH("cum_LQ",quarterly!$2:$2,0),FALSE)-T$4</f>
        <v>-7.5096603081950458E-2</v>
      </c>
      <c r="U29" s="2">
        <f>VLOOKUP(DATE(YEAR(U$2),MONTH(U$2)+3*$A29,1),quarterly!$A:$BZ,MATCH("cum_LQ",quarterly!$2:$2,0),FALSE)-U$4</f>
        <v>0.86998909567228611</v>
      </c>
      <c r="V29" s="2">
        <f>VLOOKUP(DATE(YEAR(V$2),MONTH(V$2)+3*$A29,1),quarterly!$A:$BZ,MATCH("cum_LQ",quarterly!$2:$2,0),FALSE)-V$4</f>
        <v>-0.54243136234033507</v>
      </c>
      <c r="W29" s="2">
        <f>VLOOKUP(DATE(YEAR(W$2),MONTH(W$2)+3*$A29,1),quarterly!$A:$BZ,MATCH("cum_LQ",quarterly!$2:$2,0),FALSE)-W$4</f>
        <v>-0.71689441094370376</v>
      </c>
      <c r="X29" s="2"/>
      <c r="Y29" s="2">
        <f>VLOOKUP(DATE(YEAR(Y$2),MONTH(Y$2)+3*$A29,1),quarterly!$A:$BZ,MATCH("cum_LQ",quarterly!$2:$2,0),FALSE)-Y$4</f>
        <v>0.24435548006759322</v>
      </c>
      <c r="Z29" s="2">
        <f>VLOOKUP(DATE(YEAR(Z$2),MONTH(Z$2)+3*$A29,1),quarterly!$A:$BZ,MATCH("cum_LQ",quarterly!$2:$2,0),FALSE)-Z$4</f>
        <v>1.3224737548249682E-2</v>
      </c>
      <c r="AA29" s="2">
        <f>VLOOKUP(DATE(YEAR(AA$2),MONTH(AA$2)+3*$A29,1),quarterly!$A:$BZ,MATCH("cum_LQ",quarterly!$2:$2,0),FALSE)-AA$4</f>
        <v>-0.18439498117088221</v>
      </c>
      <c r="AB29" s="2">
        <f>VLOOKUP(DATE(YEAR(AB$2),MONTH(AB$2)+3*$A29,1),quarterly!$A:$BZ,MATCH("cum_LQ",quarterly!$2:$2,0),FALSE)-AB$4</f>
        <v>-0.37634173127294807</v>
      </c>
      <c r="AC29" s="2">
        <f>VLOOKUP(DATE(YEAR(AC$2),MONTH(AC$2)+3*$A29,1),quarterly!$A:$BZ,MATCH("cum_LQ",quarterly!$2:$2,0),FALSE)-AC$4</f>
        <v>-0.37634173127294807</v>
      </c>
      <c r="AD29" s="2">
        <f t="shared" si="13"/>
        <v>-0.71689441094370376</v>
      </c>
      <c r="AE29" s="2">
        <f t="shared" si="6"/>
        <v>0.86998909567228611</v>
      </c>
      <c r="AF29" s="2">
        <f t="shared" si="7"/>
        <v>-0.13520079330721133</v>
      </c>
      <c r="AG29" s="2">
        <f t="shared" si="8"/>
        <v>-8.5585121811316264E-2</v>
      </c>
      <c r="AH29" s="2">
        <f t="shared" si="9"/>
        <v>-0.23626946543805527</v>
      </c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MATCH("cum_LQ", quarterly!$2:$2,0),FALSE) -B$4</f>
        <v>0.13281382254737306</v>
      </c>
      <c r="C30" s="2">
        <f>VLOOKUP(DATE(YEAR(C$2), MONTH(C$2)+3*$A30,1), quarterly!$A:$BZ, MATCH("cum_LQ", quarterly!$2:$2,0),FALSE) -C$4</f>
        <v>-0.17899017885808946</v>
      </c>
      <c r="D30" s="2">
        <f>VLOOKUP(DATE(YEAR(D$2), MONTH(D$2)+3*$A30,1), quarterly!$A:$BZ, MATCH("cum_LQ", quarterly!$2:$2,0),FALSE) -D$4</f>
        <v>1.0172861122452643</v>
      </c>
      <c r="E30" s="2">
        <f>VLOOKUP(DATE(YEAR(E$2), MONTH(E$2)+3*$A30,1), quarterly!$A:$BZ, MATCH("cum_LQ", quarterly!$2:$2,0),FALSE) -E$4</f>
        <v>-0.29208824689537793</v>
      </c>
      <c r="F30" s="2">
        <f>VLOOKUP(DATE(YEAR(F$2), MONTH(F$2)+3*$A30,1), quarterly!$A:$BZ, MATCH("cum_LQ", quarterly!$2:$2,0),FALSE) -F$4</f>
        <v>6.1853096003957053E-3</v>
      </c>
      <c r="G30" s="2"/>
      <c r="H30" s="2">
        <f>VLOOKUP(DATE(YEAR(H$2), MONTH(H$2)+3*$A30,1), quarterly!$A:$BZ, MATCH("cum_LQ", quarterly!$2:$2,0),FALSE) -H$4</f>
        <v>0.96941990851697957</v>
      </c>
      <c r="I30" s="2">
        <f>VLOOKUP(DATE(YEAR(I$2), MONTH(I$2)+3*$A30,1), quarterly!$A:$BZ, MATCH("cum_LQ", quarterly!$2:$2,0),FALSE) -I$4</f>
        <v>0.30086723110335623</v>
      </c>
      <c r="J30" s="2">
        <f>VLOOKUP(DATE(YEAR(J$2), MONTH(J$2)+3*$A30,1), quarterly!$A:$BZ, MATCH("cum_LQ", quarterly!$2:$2,0),FALSE) -J$4</f>
        <v>-0.22493818456353704</v>
      </c>
      <c r="K30" s="2">
        <f>VLOOKUP(DATE(YEAR(K$2), MONTH(K$2)+3*$A30,1), quarterly!$A:$BZ, MATCH("cum_LQ", quarterly!$2:$2,0),FALSE) -K$4</f>
        <v>1.3750345277432698</v>
      </c>
      <c r="L30" s="2">
        <f>VLOOKUP(DATE(YEAR(L$2), MONTH(L$2)+3*$A30,1), quarterly!$A:$BZ, MATCH("cum_LQ", quarterly!$2:$2,0),FALSE) -L$4</f>
        <v>1.3750345277432698</v>
      </c>
      <c r="M30" s="2">
        <f t="shared" si="11"/>
        <v>-0.29208824689537793</v>
      </c>
      <c r="N30" s="2">
        <f t="shared" si="12"/>
        <v>1.0172861122452643</v>
      </c>
      <c r="O30" s="2">
        <f t="shared" si="4"/>
        <v>0.35574675758418106</v>
      </c>
      <c r="P30" s="2">
        <f t="shared" si="10"/>
        <v>3.7964523269909595E-2</v>
      </c>
      <c r="Q30" s="2">
        <f t="shared" si="5"/>
        <v>0.48780260905868766</v>
      </c>
      <c r="R30" s="2"/>
      <c r="S30" s="2">
        <f>VLOOKUP(DATE(YEAR(S$2),MONTH(S$2)+3*$A30,1),quarterly!$A:$BZ,MATCH("cum_LQ",quarterly!$2:$2,0),FALSE)-S$4</f>
        <v>-0.46720874213460978</v>
      </c>
      <c r="T30" s="2">
        <f>VLOOKUP(DATE(YEAR(T$2),MONTH(T$2)+3*$A30,1),quarterly!$A:$BZ,MATCH("cum_LQ",quarterly!$2:$2,0),FALSE)-T$4</f>
        <v>-2.3447728563962544E-2</v>
      </c>
      <c r="U30" s="2">
        <f>VLOOKUP(DATE(YEAR(U$2),MONTH(U$2)+3*$A30,1),quarterly!$A:$BZ,MATCH("cum_LQ",quarterly!$2:$2,0),FALSE)-U$4</f>
        <v>0.81432036680986075</v>
      </c>
      <c r="V30" s="2">
        <f>VLOOKUP(DATE(YEAR(V$2),MONTH(V$2)+3*$A30,1),quarterly!$A:$BZ,MATCH("cum_LQ",quarterly!$2:$2,0),FALSE)-V$4</f>
        <v>-0.72297907926253346</v>
      </c>
      <c r="W30" s="2">
        <f>VLOOKUP(DATE(YEAR(W$2),MONTH(W$2)+3*$A30,1),quarterly!$A:$BZ,MATCH("cum_LQ",quarterly!$2:$2,0),FALSE)-W$4</f>
        <v>-0.73871748632011658</v>
      </c>
      <c r="X30" s="2"/>
      <c r="Y30" s="2">
        <f>VLOOKUP(DATE(YEAR(Y$2),MONTH(Y$2)+3*$A30,1),quarterly!$A:$BZ,MATCH("cum_LQ",quarterly!$2:$2,0),FALSE)-Y$4</f>
        <v>-0.25913165938333288</v>
      </c>
      <c r="Z30" s="2">
        <f>VLOOKUP(DATE(YEAR(Z$2),MONTH(Z$2)+3*$A30,1),quarterly!$A:$BZ,MATCH("cum_LQ",quarterly!$2:$2,0),FALSE)-Z$4</f>
        <v>-0.11210852563555579</v>
      </c>
      <c r="AA30" s="2">
        <f>VLOOKUP(DATE(YEAR(AA$2),MONTH(AA$2)+3*$A30,1),quarterly!$A:$BZ,MATCH("cum_LQ",quarterly!$2:$2,0),FALSE)-AA$4</f>
        <v>-0.44935616312345222</v>
      </c>
      <c r="AB30" s="2">
        <f>VLOOKUP(DATE(YEAR(AB$2),MONTH(AB$2)+3*$A30,1),quarterly!$A:$BZ,MATCH("cum_LQ",quarterly!$2:$2,0),FALSE)-AB$4</f>
        <v>7.1134615500854648E-2</v>
      </c>
      <c r="AC30" s="2">
        <f>VLOOKUP(DATE(YEAR(AC$2),MONTH(AC$2)+3*$A30,1),quarterly!$A:$BZ,MATCH("cum_LQ",quarterly!$2:$2,0),FALSE)-AC$4</f>
        <v>7.1134615500854648E-2</v>
      </c>
      <c r="AD30" s="2">
        <f t="shared" si="13"/>
        <v>-0.73871748632011658</v>
      </c>
      <c r="AE30" s="2">
        <f t="shared" si="6"/>
        <v>0.81432036680986075</v>
      </c>
      <c r="AF30" s="2">
        <f t="shared" si="7"/>
        <v>-0.20972160023476086</v>
      </c>
      <c r="AG30" s="2">
        <f t="shared" si="8"/>
        <v>-0.28073234437950401</v>
      </c>
      <c r="AH30" s="2">
        <f t="shared" si="9"/>
        <v>-0.49892457285172476</v>
      </c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MATCH("cum_LQ", quarterly!$2:$2,0),FALSE) -B$4</f>
        <v>6.2317480948259243E-2</v>
      </c>
      <c r="C31" s="2">
        <f>VLOOKUP(DATE(YEAR(C$2), MONTH(C$2)+3*$A31,1), quarterly!$A:$BZ, MATCH("cum_LQ", quarterly!$2:$2,0),FALSE) -C$4</f>
        <v>-8.885233264827852E-2</v>
      </c>
      <c r="D31" s="2">
        <f>VLOOKUP(DATE(YEAR(D$2), MONTH(D$2)+3*$A31,1), quarterly!$A:$BZ, MATCH("cum_LQ", quarterly!$2:$2,0),FALSE) -D$4</f>
        <v>1.0318367212873654</v>
      </c>
      <c r="E31" s="2">
        <f>VLOOKUP(DATE(YEAR(E$2), MONTH(E$2)+3*$A31,1), quarterly!$A:$BZ, MATCH("cum_LQ", quarterly!$2:$2,0),FALSE) -E$4</f>
        <v>-0.29560188811729043</v>
      </c>
      <c r="F31" s="2">
        <f>VLOOKUP(DATE(YEAR(F$2), MONTH(F$2)+3*$A31,1), quarterly!$A:$BZ, MATCH("cum_LQ", quarterly!$2:$2,0),FALSE) -F$4</f>
        <v>-0.10263953703048834</v>
      </c>
      <c r="G31" s="2"/>
      <c r="H31" s="2">
        <f>VLOOKUP(DATE(YEAR(H$2), MONTH(H$2)+3*$A31,1), quarterly!$A:$BZ, MATCH("cum_LQ", quarterly!$2:$2,0),FALSE) -H$4</f>
        <v>0.72341506571042413</v>
      </c>
      <c r="I31" s="2">
        <f>VLOOKUP(DATE(YEAR(I$2), MONTH(I$2)+3*$A31,1), quarterly!$A:$BZ, MATCH("cum_LQ", quarterly!$2:$2,0),FALSE) -I$4</f>
        <v>0.27178456075535984</v>
      </c>
      <c r="J31" s="2">
        <f>VLOOKUP(DATE(YEAR(J$2), MONTH(J$2)+3*$A31,1), quarterly!$A:$BZ, MATCH("cum_LQ", quarterly!$2:$2,0),FALSE) -J$4</f>
        <v>-0.1822994394339397</v>
      </c>
      <c r="K31" s="2">
        <f>VLOOKUP(DATE(YEAR(K$2), MONTH(K$2)+3*$A31,1), quarterly!$A:$BZ, MATCH("cum_LQ", quarterly!$2:$2,0),FALSE) -K$4</f>
        <v>0.90459407876687981</v>
      </c>
      <c r="L31" s="2">
        <f>VLOOKUP(DATE(YEAR(L$2), MONTH(L$2)+3*$A31,1), quarterly!$A:$BZ, MATCH("cum_LQ", quarterly!$2:$2,0),FALSE) -L$4</f>
        <v>0.90459407876687981</v>
      </c>
      <c r="M31" s="2">
        <f t="shared" si="11"/>
        <v>-0.29560188811729043</v>
      </c>
      <c r="N31" s="2">
        <f t="shared" si="12"/>
        <v>1.0318367212873654</v>
      </c>
      <c r="O31" s="2">
        <f t="shared" si="4"/>
        <v>0.21987547344182423</v>
      </c>
      <c r="P31" s="2">
        <f t="shared" si="10"/>
        <v>4.4742560660710071E-2</v>
      </c>
      <c r="Q31" s="2">
        <f t="shared" si="5"/>
        <v>0.3103877643399679</v>
      </c>
      <c r="R31" s="2"/>
      <c r="S31" s="2">
        <f>VLOOKUP(DATE(YEAR(S$2),MONTH(S$2)+3*$A31,1),quarterly!$A:$BZ,MATCH("cum_LQ",quarterly!$2:$2,0),FALSE)-S$4</f>
        <v>-0.46202292060507444</v>
      </c>
      <c r="T31" s="2">
        <f>VLOOKUP(DATE(YEAR(T$2),MONTH(T$2)+3*$A31,1),quarterly!$A:$BZ,MATCH("cum_LQ",quarterly!$2:$2,0),FALSE)-T$4</f>
        <v>9.099824338682061E-3</v>
      </c>
      <c r="U31" s="2">
        <f>VLOOKUP(DATE(YEAR(U$2),MONTH(U$2)+3*$A31,1),quarterly!$A:$BZ,MATCH("cum_LQ",quarterly!$2:$2,0),FALSE)-U$4</f>
        <v>0.76710922182622532</v>
      </c>
      <c r="V31" s="2">
        <f>VLOOKUP(DATE(YEAR(V$2),MONTH(V$2)+3*$A31,1),quarterly!$A:$BZ,MATCH("cum_LQ",quarterly!$2:$2,0),FALSE)-V$4</f>
        <v>-0.79904006322426246</v>
      </c>
      <c r="W31" s="2">
        <f>VLOOKUP(DATE(YEAR(W$2),MONTH(W$2)+3*$A31,1),quarterly!$A:$BZ,MATCH("cum_LQ",quarterly!$2:$2,0),FALSE)-W$4</f>
        <v>-0.74606198075172403</v>
      </c>
      <c r="X31" s="2"/>
      <c r="Y31" s="2">
        <f>VLOOKUP(DATE(YEAR(Y$2),MONTH(Y$2)+3*$A31,1),quarterly!$A:$BZ,MATCH("cum_LQ",quarterly!$2:$2,0),FALSE)-Y$4</f>
        <v>0.21837481912268497</v>
      </c>
      <c r="Z31" s="2">
        <f>VLOOKUP(DATE(YEAR(Z$2),MONTH(Z$2)+3*$A31,1),quarterly!$A:$BZ,MATCH("cum_LQ",quarterly!$2:$2,0),FALSE)-Z$4</f>
        <v>3.4446162727083951E-2</v>
      </c>
      <c r="AA31" s="2">
        <f>VLOOKUP(DATE(YEAR(AA$2),MONTH(AA$2)+3*$A31,1),quarterly!$A:$BZ,MATCH("cum_LQ",quarterly!$2:$2,0),FALSE)-AA$4</f>
        <v>-0.46617082687216965</v>
      </c>
      <c r="AB31" s="2">
        <f>VLOOKUP(DATE(YEAR(AB$2),MONTH(AB$2)+3*$A31,1),quarterly!$A:$BZ,MATCH("cum_LQ",quarterly!$2:$2,0),FALSE)-AB$4</f>
        <v>-0.44974995204453438</v>
      </c>
      <c r="AC31" s="2">
        <f>VLOOKUP(DATE(YEAR(AC$2),MONTH(AC$2)+3*$A31,1),quarterly!$A:$BZ,MATCH("cum_LQ",quarterly!$2:$2,0),FALSE)-AC$4</f>
        <v>-0.44974995204453438</v>
      </c>
      <c r="AD31" s="2">
        <f t="shared" si="13"/>
        <v>-0.79904006322426246</v>
      </c>
      <c r="AE31" s="2">
        <f t="shared" si="6"/>
        <v>0.76710922182622532</v>
      </c>
      <c r="AF31" s="2">
        <f t="shared" si="7"/>
        <v>-0.21044619060923209</v>
      </c>
      <c r="AG31" s="2">
        <f t="shared" si="8"/>
        <v>-0.21586233207254285</v>
      </c>
      <c r="AH31" s="2">
        <f t="shared" si="9"/>
        <v>-0.26384358081451953</v>
      </c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MATCH("cum_LQ", quarterly!$2:$2,0),FALSE) -B$4</f>
        <v>-2.0724321620291114E-3</v>
      </c>
      <c r="C32" s="2">
        <f>VLOOKUP(DATE(YEAR(C$2), MONTH(C$2)+3*$A32,1), quarterly!$A:$BZ, MATCH("cum_LQ", quarterly!$2:$2,0),FALSE) -C$4</f>
        <v>-1.8010426201462731E-2</v>
      </c>
      <c r="D32" s="2">
        <f>VLOOKUP(DATE(YEAR(D$2), MONTH(D$2)+3*$A32,1), quarterly!$A:$BZ, MATCH("cum_LQ", quarterly!$2:$2,0),FALSE) -D$4</f>
        <v>0.96771267678482753</v>
      </c>
      <c r="E32" s="2">
        <f>VLOOKUP(DATE(YEAR(E$2), MONTH(E$2)+3*$A32,1), quarterly!$A:$BZ, MATCH("cum_LQ", quarterly!$2:$2,0),FALSE) -E$4</f>
        <v>-0.3579763791259214</v>
      </c>
      <c r="F32" s="2">
        <f>VLOOKUP(DATE(YEAR(F$2), MONTH(F$2)+3*$A32,1), quarterly!$A:$BZ, MATCH("cum_LQ", quarterly!$2:$2,0),FALSE) -F$4</f>
        <v>-0.18726207056900279</v>
      </c>
      <c r="G32" s="2"/>
      <c r="H32" s="2">
        <f>VLOOKUP(DATE(YEAR(H$2), MONTH(H$2)+3*$A32,1), quarterly!$A:$BZ, MATCH("cum_LQ", quarterly!$2:$2,0),FALSE) -H$4</f>
        <v>0.51790829557495721</v>
      </c>
      <c r="I32" s="2">
        <f>VLOOKUP(DATE(YEAR(I$2), MONTH(I$2)+3*$A32,1), quarterly!$A:$BZ, MATCH("cum_LQ", quarterly!$2:$2,0),FALSE) -I$4</f>
        <v>0.14645129757155434</v>
      </c>
      <c r="J32" s="2">
        <f>VLOOKUP(DATE(YEAR(J$2), MONTH(J$2)+3*$A32,1), quarterly!$A:$BZ, MATCH("cum_LQ", quarterly!$2:$2,0),FALSE) -J$4</f>
        <v>-0.16240093964119101</v>
      </c>
      <c r="K32" s="2">
        <f>VLOOKUP(DATE(YEAR(K$2), MONTH(K$2)+3*$A32,1), quarterly!$A:$BZ, MATCH("cum_LQ", quarterly!$2:$2,0),FALSE) -K$4</f>
        <v>1.0659536152726454</v>
      </c>
      <c r="L32" s="2">
        <f>VLOOKUP(DATE(YEAR(L$2), MONTH(L$2)+3*$A32,1), quarterly!$A:$BZ, MATCH("cum_LQ", quarterly!$2:$2,0),FALSE) -L$4</f>
        <v>1.0659536152726454</v>
      </c>
      <c r="M32" s="2">
        <f t="shared" si="11"/>
        <v>-0.3579763791259214</v>
      </c>
      <c r="N32" s="2">
        <f t="shared" si="12"/>
        <v>0.96771267678482753</v>
      </c>
      <c r="O32" s="2">
        <f t="shared" si="4"/>
        <v>0.17044563651384029</v>
      </c>
      <c r="P32" s="2">
        <f t="shared" si="10"/>
        <v>-7.9748210348183357E-3</v>
      </c>
      <c r="Q32" s="2">
        <f t="shared" si="5"/>
        <v>0.16532311250297721</v>
      </c>
      <c r="R32" s="2"/>
      <c r="S32" s="2">
        <f>VLOOKUP(DATE(YEAR(S$2),MONTH(S$2)+3*$A32,1),quarterly!$A:$BZ,MATCH("cum_LQ",quarterly!$2:$2,0),FALSE)-S$4</f>
        <v>-0.43369287579504079</v>
      </c>
      <c r="T32" s="2">
        <f>VLOOKUP(DATE(YEAR(T$2),MONTH(T$2)+3*$A32,1),quarterly!$A:$BZ,MATCH("cum_LQ",quarterly!$2:$2,0),FALSE)-T$4</f>
        <v>2.2626978030591022E-2</v>
      </c>
      <c r="U32" s="2">
        <f>VLOOKUP(DATE(YEAR(U$2),MONTH(U$2)+3*$A32,1),quarterly!$A:$BZ,MATCH("cum_LQ",quarterly!$2:$2,0),FALSE)-U$4</f>
        <v>0.72835454336412975</v>
      </c>
      <c r="V32" s="2">
        <f>VLOOKUP(DATE(YEAR(V$2),MONTH(V$2)+3*$A32,1),quarterly!$A:$BZ,MATCH("cum_LQ",quarterly!$2:$2,0),FALSE)-V$4</f>
        <v>-0.77054168617542518</v>
      </c>
      <c r="W32" s="2">
        <f>VLOOKUP(DATE(YEAR(W$2),MONTH(W$2)+3*$A32,1),quarterly!$A:$BZ,MATCH("cum_LQ",quarterly!$2:$2,0),FALSE)-W$4</f>
        <v>-0.73897617495242529</v>
      </c>
      <c r="X32" s="2"/>
      <c r="Y32" s="2">
        <f>VLOOKUP(DATE(YEAR(Y$2),MONTH(Y$2)+3*$A32,1),quarterly!$A:$BZ,MATCH("cum_LQ",quarterly!$2:$2,0),FALSE)-Y$4</f>
        <v>0.15483365045467889</v>
      </c>
      <c r="Z32" s="2">
        <f>VLOOKUP(DATE(YEAR(Z$2),MONTH(Z$2)+3*$A32,1),quarterly!$A:$BZ,MATCH("cum_LQ",quarterly!$2:$2,0),FALSE)-Z$4</f>
        <v>-4.7755530051469958E-2</v>
      </c>
      <c r="AA32" s="2">
        <f>VLOOKUP(DATE(YEAR(AA$2),MONTH(AA$2)+3*$A32,1),quarterly!$A:$BZ,MATCH("cum_LQ",quarterly!$2:$2,0),FALSE)-AA$4</f>
        <v>-0.88934251087358018</v>
      </c>
      <c r="AB32" s="2">
        <f>VLOOKUP(DATE(YEAR(AB$2),MONTH(AB$2)+3*$A32,1),quarterly!$A:$BZ,MATCH("cum_LQ",quarterly!$2:$2,0),FALSE)-AB$4</f>
        <v>-0.45360731187461023</v>
      </c>
      <c r="AC32" s="2">
        <f>VLOOKUP(DATE(YEAR(AC$2),MONTH(AC$2)+3*$A32,1),quarterly!$A:$BZ,MATCH("cum_LQ",quarterly!$2:$2,0),FALSE)-AC$4</f>
        <v>-0.45360731187461023</v>
      </c>
      <c r="AD32" s="2">
        <f t="shared" si="13"/>
        <v>-0.88934251087358018</v>
      </c>
      <c r="AE32" s="2">
        <f t="shared" si="6"/>
        <v>0.72835454336412975</v>
      </c>
      <c r="AF32" s="2">
        <f t="shared" si="7"/>
        <v>-0.26978899087479469</v>
      </c>
      <c r="AG32" s="2">
        <f t="shared" si="8"/>
        <v>-0.46854902046252506</v>
      </c>
      <c r="AH32" s="2">
        <f t="shared" si="9"/>
        <v>-0.2920712622488732</v>
      </c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MATCH("cum_LQ", quarterly!$2:$2,0),FALSE) -B$4</f>
        <v>-4.3259697493115493E-2</v>
      </c>
      <c r="C33" s="2">
        <f>VLOOKUP(DATE(YEAR(C$2), MONTH(C$2)+3*$A33,1), quarterly!$A:$BZ, MATCH("cum_LQ", quarterly!$2:$2,0),FALSE) -C$4</f>
        <v>3.3638448316525182E-2</v>
      </c>
      <c r="D33" s="2">
        <f>VLOOKUP(DATE(YEAR(D$2), MONTH(D$2)+3*$A33,1), quarterly!$A:$BZ, MATCH("cum_LQ", quarterly!$2:$2,0),FALSE) -D$4</f>
        <v>0.91204394792240218</v>
      </c>
      <c r="E33" s="2">
        <f>VLOOKUP(DATE(YEAR(E$2), MONTH(E$2)+3*$A33,1), quarterly!$A:$BZ, MATCH("cum_LQ", quarterly!$2:$2,0),FALSE) -E$4</f>
        <v>-0.47932685520513019</v>
      </c>
      <c r="F33" s="2">
        <f>VLOOKUP(DATE(YEAR(F$2), MONTH(F$2)+3*$A33,1), quarterly!$A:$BZ, MATCH("cum_LQ", quarterly!$2:$2,0),FALSE) -F$4</f>
        <v>-0.24772037680809367</v>
      </c>
      <c r="G33" s="2"/>
      <c r="H33" s="2">
        <f>VLOOKUP(DATE(YEAR(H$2), MONTH(H$2)+3*$A33,1), quarterly!$A:$BZ, MATCH("cum_LQ", quarterly!$2:$2,0),FALSE) -H$4</f>
        <v>0.70514628195033757</v>
      </c>
      <c r="I33" s="2">
        <f>VLOOKUP(DATE(YEAR(I$2), MONTH(I$2)+3*$A33,1), quarterly!$A:$BZ, MATCH("cum_LQ", quarterly!$2:$2,0),FALSE) -I$4</f>
        <v>0.29300598593419408</v>
      </c>
      <c r="J33" s="2">
        <f>VLOOKUP(DATE(YEAR(J$2), MONTH(J$2)+3*$A33,1), quarterly!$A:$BZ, MATCH("cum_LQ", quarterly!$2:$2,0),FALSE) -J$4</f>
        <v>-0.42736212159376102</v>
      </c>
      <c r="K33" s="2">
        <f>VLOOKUP(DATE(YEAR(K$2), MONTH(K$2)+3*$A33,1), quarterly!$A:$BZ, MATCH("cum_LQ", quarterly!$2:$2,0),FALSE) -K$4</f>
        <v>1.2010544051727883</v>
      </c>
      <c r="L33" s="2">
        <f>VLOOKUP(DATE(YEAR(L$2), MONTH(L$2)+3*$A33,1), quarterly!$A:$BZ, MATCH("cum_LQ", quarterly!$2:$2,0),FALSE) -L$4</f>
        <v>1.2010544051727883</v>
      </c>
      <c r="M33" s="2">
        <f t="shared" si="11"/>
        <v>-0.47932685520513019</v>
      </c>
      <c r="N33" s="2">
        <f t="shared" si="12"/>
        <v>0.91204394792240218</v>
      </c>
      <c r="O33" s="2">
        <f t="shared" si="4"/>
        <v>0.17413288657505585</v>
      </c>
      <c r="P33" s="2">
        <f t="shared" si="10"/>
        <v>-6.7178067829783472E-2</v>
      </c>
      <c r="Q33" s="2">
        <f t="shared" si="5"/>
        <v>0.22871295257112195</v>
      </c>
      <c r="R33" s="2"/>
      <c r="S33" s="2">
        <f>VLOOKUP(DATE(YEAR(S$2),MONTH(S$2)+3*$A33,1),quarterly!$A:$BZ,MATCH("cum_LQ",quarterly!$2:$2,0),FALSE)-S$4</f>
        <v>-0.40484239129183547</v>
      </c>
      <c r="T33" s="2">
        <f>VLOOKUP(DATE(YEAR(T$2),MONTH(T$2)+3*$A33,1),quarterly!$A:$BZ,MATCH("cum_LQ",quarterly!$2:$2,0),FALSE)-T$4</f>
        <v>9.6378817824976148E-2</v>
      </c>
      <c r="U33" s="2">
        <f>VLOOKUP(DATE(YEAR(U$2),MONTH(U$2)+3*$A33,1),quarterly!$A:$BZ,MATCH("cum_LQ",quarterly!$2:$2,0),FALSE)-U$4</f>
        <v>0.69805259557327581</v>
      </c>
      <c r="V33" s="2">
        <f>VLOOKUP(DATE(YEAR(V$2),MONTH(V$2)+3*$A33,1),quarterly!$A:$BZ,MATCH("cum_LQ",quarterly!$2:$2,0),FALSE)-V$4</f>
        <v>-0.63774093668548926</v>
      </c>
      <c r="W33" s="2">
        <f>VLOOKUP(DATE(YEAR(W$2),MONTH(W$2)+3*$A33,1),quarterly!$A:$BZ,MATCH("cum_LQ",quarterly!$2:$2,0),FALSE)-W$4</f>
        <v>-0.71751774011759983</v>
      </c>
      <c r="X33" s="2"/>
      <c r="Y33" s="2">
        <f>VLOOKUP(DATE(YEAR(Y$2),MONTH(Y$2)+3*$A33,1),quarterly!$A:$BZ,MATCH("cum_LQ",quarterly!$2:$2,0),FALSE)-Y$4</f>
        <v>8.4754268105620534E-2</v>
      </c>
      <c r="Z33" s="2">
        <f>VLOOKUP(DATE(YEAR(Z$2),MONTH(Z$2)+3*$A33,1),quarterly!$A:$BZ,MATCH("cum_LQ",quarterly!$2:$2,0),FALSE)-Z$4</f>
        <v>0.58389176535041354</v>
      </c>
      <c r="AA33" s="2">
        <f>VLOOKUP(DATE(YEAR(AA$2),MONTH(AA$2)+3*$A33,1),quarterly!$A:$BZ,MATCH("cum_LQ",quarterly!$2:$2,0),FALSE)-AA$4</f>
        <v>-0.54019447393052911</v>
      </c>
      <c r="AB33" s="2">
        <f>VLOOKUP(DATE(YEAR(AB$2),MONTH(AB$2)+3*$A33,1),quarterly!$A:$BZ,MATCH("cum_LQ",quarterly!$2:$2,0),FALSE)-AB$4</f>
        <v>0.13420883868803846</v>
      </c>
      <c r="AC33" s="2">
        <f>VLOOKUP(DATE(YEAR(AC$2),MONTH(AC$2)+3*$A33,1),quarterly!$A:$BZ,MATCH("cum_LQ",quarterly!$2:$2,0),FALSE)-AC$4</f>
        <v>0.13420883868803846</v>
      </c>
      <c r="AD33" s="2">
        <f t="shared" si="13"/>
        <v>-0.71751774011759983</v>
      </c>
      <c r="AE33" s="2">
        <f t="shared" si="6"/>
        <v>0.69805259557327581</v>
      </c>
      <c r="AF33" s="2">
        <f t="shared" si="7"/>
        <v>-7.8112139609236561E-2</v>
      </c>
      <c r="AG33" s="2">
        <f t="shared" si="8"/>
        <v>2.1848645709942216E-2</v>
      </c>
      <c r="AH33" s="2">
        <f t="shared" si="9"/>
        <v>-0.31638173600598962</v>
      </c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MATCH("cum_LQ", quarterly!$2:$2,0),FALSE) -B$4</f>
        <v>-6.1251075384513826E-2</v>
      </c>
      <c r="C34" s="2">
        <f>VLOOKUP(DATE(YEAR(C$2), MONTH(C$2)+3*$A34,1), quarterly!$A:$BZ, MATCH("cum_LQ", quarterly!$2:$2,0),FALSE) -C$4</f>
        <v>6.6186001219169788E-2</v>
      </c>
      <c r="D34" s="2">
        <f>VLOOKUP(DATE(YEAR(D$2), MONTH(D$2)+3*$A34,1), quarterly!$A:$BZ, MATCH("cum_LQ", quarterly!$2:$2,0),FALSE) -D$4</f>
        <v>0.86483280293876674</v>
      </c>
      <c r="E34" s="2">
        <f>VLOOKUP(DATE(YEAR(E$2), MONTH(E$2)+3*$A34,1), quarterly!$A:$BZ, MATCH("cum_LQ", quarterly!$2:$2,0),FALSE) -E$4</f>
        <v>-0.65987457212732847</v>
      </c>
      <c r="F34" s="2">
        <f>VLOOKUP(DATE(YEAR(F$2), MONTH(F$2)+3*$A34,1), quarterly!$A:$BZ, MATCH("cum_LQ", quarterly!$2:$2,0),FALSE) -F$4</f>
        <v>-0.28406802049088509</v>
      </c>
      <c r="G34" s="2"/>
      <c r="H34" s="2">
        <f>VLOOKUP(DATE(YEAR(H$2), MONTH(H$2)+3*$A34,1), quarterly!$A:$BZ, MATCH("cum_LQ", quarterly!$2:$2,0),FALSE) -H$4</f>
        <v>0.93296541596443139</v>
      </c>
      <c r="I34" s="2">
        <f>VLOOKUP(DATE(YEAR(I$2), MONTH(I$2)+3*$A34,1), quarterly!$A:$BZ, MATCH("cum_LQ", quarterly!$2:$2,0),FALSE) -I$4</f>
        <v>0.21080429315564017</v>
      </c>
      <c r="J34" s="2">
        <f>VLOOKUP(DATE(YEAR(J$2), MONTH(J$2)+3*$A34,1), quarterly!$A:$BZ, MATCH("cum_LQ", quarterly!$2:$2,0),FALSE) -J$4</f>
        <v>-0.44417678534247845</v>
      </c>
      <c r="K34" s="2">
        <f>VLOOKUP(DATE(YEAR(K$2), MONTH(K$2)+3*$A34,1), quarterly!$A:$BZ, MATCH("cum_LQ", quarterly!$2:$2,0),FALSE) -K$4</f>
        <v>0.89807104624067047</v>
      </c>
      <c r="L34" s="2">
        <f>VLOOKUP(DATE(YEAR(L$2), MONTH(L$2)+3*$A34,1), quarterly!$A:$BZ, MATCH("cum_LQ", quarterly!$2:$2,0),FALSE) -L$4</f>
        <v>0.89807104624067047</v>
      </c>
      <c r="M34" s="2">
        <f t="shared" si="11"/>
        <v>-0.65987457212732847</v>
      </c>
      <c r="N34" s="2">
        <f t="shared" si="12"/>
        <v>0.93296541596443139</v>
      </c>
      <c r="O34" s="2">
        <f t="shared" si="4"/>
        <v>0.10895356290000834</v>
      </c>
      <c r="P34" s="2">
        <f t="shared" si="10"/>
        <v>-0.11668624609341914</v>
      </c>
      <c r="Q34" s="2">
        <f t="shared" si="5"/>
        <v>0.32444869773677315</v>
      </c>
      <c r="R34" s="2"/>
      <c r="S34" s="2">
        <f>VLOOKUP(DATE(YEAR(S$2),MONTH(S$2)+3*$A34,1),quarterly!$A:$BZ,MATCH("cum_LQ",quarterly!$2:$2,0),FALSE)-S$4</f>
        <v>-0.37544079391879531</v>
      </c>
      <c r="T34" s="2">
        <f>VLOOKUP(DATE(YEAR(T$2),MONTH(T$2)+3*$A34,1),quarterly!$A:$BZ,MATCH("cum_LQ",quarterly!$2:$2,0),FALSE)-T$4</f>
        <v>0.23011416703464266</v>
      </c>
      <c r="U34" s="2">
        <f>VLOOKUP(DATE(YEAR(U$2),MONTH(U$2)+3*$A34,1),quarterly!$A:$BZ,MATCH("cum_LQ",quarterly!$2:$2,0),FALSE)-U$4</f>
        <v>0.65291667754001959</v>
      </c>
      <c r="V34" s="2">
        <f>VLOOKUP(DATE(YEAR(V$2),MONTH(V$2)+3*$A34,1),quarterly!$A:$BZ,MATCH("cum_LQ",quarterly!$2:$2,0),FALSE)-V$4</f>
        <v>-0.40122310932119509</v>
      </c>
      <c r="W34" s="2">
        <f>VLOOKUP(DATE(YEAR(W$2),MONTH(W$2)+3*$A34,1),quarterly!$A:$BZ,MATCH("cum_LQ",quarterly!$2:$2,0),FALSE)-W$4</f>
        <v>-0.75552454272762382</v>
      </c>
      <c r="X34" s="2"/>
      <c r="Y34" s="2">
        <f>VLOOKUP(DATE(YEAR(Y$2),MONTH(Y$2)+3*$A34,1),quarterly!$A:$BZ,MATCH("cum_LQ",quarterly!$2:$2,0),FALSE)-Y$4</f>
        <v>-7.3495291877622826E-2</v>
      </c>
      <c r="Z34" s="2">
        <f>VLOOKUP(DATE(YEAR(Z$2),MONTH(Z$2)+3*$A34,1),quarterly!$A:$BZ,MATCH("cum_LQ",quarterly!$2:$2,0),FALSE)-Z$4</f>
        <v>0.51352024059122192</v>
      </c>
      <c r="AA34" s="2">
        <f>VLOOKUP(DATE(YEAR(AA$2),MONTH(AA$2)+3*$A34,1),quarterly!$A:$BZ,MATCH("cum_LQ",quarterly!$2:$2,0),FALSE)-AA$4</f>
        <v>-0.36981552747097879</v>
      </c>
      <c r="AB34" s="2">
        <f>VLOOKUP(DATE(YEAR(AB$2),MONTH(AB$2)+3*$A34,1),quarterly!$A:$BZ,MATCH("cum_LQ",quarterly!$2:$2,0),FALSE)-AB$4</f>
        <v>-0.39853066146385208</v>
      </c>
      <c r="AC34" s="2">
        <f>VLOOKUP(DATE(YEAR(AC$2),MONTH(AC$2)+3*$A34,1),quarterly!$A:$BZ,MATCH("cum_LQ",quarterly!$2:$2,0),FALSE)-AC$4</f>
        <v>-0.39853066146385208</v>
      </c>
      <c r="AD34" s="2">
        <f t="shared" si="13"/>
        <v>-0.75552454272762382</v>
      </c>
      <c r="AE34" s="2">
        <f t="shared" si="6"/>
        <v>0.65291667754001959</v>
      </c>
      <c r="AF34" s="2">
        <f t="shared" si="7"/>
        <v>-0.10860876017935375</v>
      </c>
      <c r="AG34" s="2">
        <f t="shared" si="8"/>
        <v>7.1852356560121566E-2</v>
      </c>
      <c r="AH34" s="2">
        <f t="shared" si="9"/>
        <v>-0.41450991730262332</v>
      </c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MATCH("cum_LQ", quarterly!$2:$2,0),FALSE) -B$4</f>
        <v>-5.60652538549785E-2</v>
      </c>
      <c r="C35" s="2">
        <f>VLOOKUP(DATE(YEAR(C$2), MONTH(C$2)+3*$A35,1), quarterly!$A:$BZ, MATCH("cum_LQ", quarterly!$2:$2,0),FALSE) -C$4</f>
        <v>7.9713154911078749E-2</v>
      </c>
      <c r="D35" s="2">
        <f>VLOOKUP(DATE(YEAR(D$2), MONTH(D$2)+3*$A35,1), quarterly!$A:$BZ, MATCH("cum_LQ", quarterly!$2:$2,0),FALSE) -D$4</f>
        <v>0.82607812447667117</v>
      </c>
      <c r="E35" s="2">
        <f>VLOOKUP(DATE(YEAR(E$2), MONTH(E$2)+3*$A35,1), quarterly!$A:$BZ, MATCH("cum_LQ", quarterly!$2:$2,0),FALSE) -E$4</f>
        <v>-0.73593555608905747</v>
      </c>
      <c r="F35" s="2">
        <f>VLOOKUP(DATE(YEAR(F$2), MONTH(F$2)+3*$A35,1), quarterly!$A:$BZ, MATCH("cum_LQ", quarterly!$2:$2,0),FALSE) -F$4</f>
        <v>-0.3058910958672979</v>
      </c>
      <c r="G35" s="2"/>
      <c r="H35" s="2">
        <f>VLOOKUP(DATE(YEAR(H$2), MONTH(H$2)+3*$A35,1), quarterly!$A:$BZ, MATCH("cum_LQ", quarterly!$2:$2,0),FALSE) -H$4</f>
        <v>0.42947827651350523</v>
      </c>
      <c r="I35" s="2">
        <f>VLOOKUP(DATE(YEAR(I$2), MONTH(I$2)+3*$A35,1), quarterly!$A:$BZ, MATCH("cum_LQ", quarterly!$2:$2,0),FALSE) -I$4</f>
        <v>0.84245158855752367</v>
      </c>
      <c r="J35" s="2">
        <f>VLOOKUP(DATE(YEAR(J$2), MONTH(J$2)+3*$A35,1), quarterly!$A:$BZ, MATCH("cum_LQ", quarterly!$2:$2,0),FALSE) -J$4</f>
        <v>-0.86734846934388898</v>
      </c>
      <c r="K35" s="2">
        <f>VLOOKUP(DATE(YEAR(K$2), MONTH(K$2)+3*$A35,1), quarterly!$A:$BZ, MATCH("cum_LQ", quarterly!$2:$2,0),FALSE) -K$4</f>
        <v>0.91299307151900666</v>
      </c>
      <c r="L35" s="2">
        <f>VLOOKUP(DATE(YEAR(L$2), MONTH(L$2)+3*$A35,1), quarterly!$A:$BZ, MATCH("cum_LQ", quarterly!$2:$2,0),FALSE) -L$4</f>
        <v>0.91299307151900666</v>
      </c>
      <c r="M35" s="2">
        <f t="shared" si="11"/>
        <v>-0.86734846934388898</v>
      </c>
      <c r="N35" s="2">
        <f t="shared" si="12"/>
        <v>0.84245158855752367</v>
      </c>
      <c r="O35" s="2">
        <f t="shared" si="4"/>
        <v>4.5957969214965179E-2</v>
      </c>
      <c r="P35" s="2">
        <f t="shared" si="10"/>
        <v>-1.2448440393182658E-2</v>
      </c>
      <c r="Q35" s="2">
        <f t="shared" si="5"/>
        <v>6.1793590323103664E-2</v>
      </c>
      <c r="R35" s="2"/>
      <c r="S35" s="2">
        <f>VLOOKUP(DATE(YEAR(S$2),MONTH(S$2)+3*$A35,1),quarterly!$A:$BZ,MATCH("cum_LQ",quarterly!$2:$2,0),FALSE)-S$4</f>
        <v>-0.34545699507866146</v>
      </c>
      <c r="T35" s="2">
        <f>VLOOKUP(DATE(YEAR(T$2),MONTH(T$2)+3*$A35,1),quarterly!$A:$BZ,MATCH("cum_LQ",quarterly!$2:$2,0),FALSE)-T$4</f>
        <v>0.42348987742397404</v>
      </c>
      <c r="U35" s="2">
        <f>VLOOKUP(DATE(YEAR(U$2),MONTH(U$2)+3*$A35,1),quarterly!$A:$BZ,MATCH("cum_LQ",quarterly!$2:$2,0),FALSE)-U$4</f>
        <v>0.59294591707795208</v>
      </c>
      <c r="V35" s="2">
        <f>VLOOKUP(DATE(YEAR(V$2),MONTH(V$2)+3*$A35,1),quarterly!$A:$BZ,MATCH("cum_LQ",quarterly!$2:$2,0),FALSE)-V$4</f>
        <v>-0.23995386869406085</v>
      </c>
      <c r="W35" s="2">
        <f>VLOOKUP(DATE(YEAR(W$2),MONTH(W$2)+3*$A35,1),quarterly!$A:$BZ,MATCH("cum_LQ",quarterly!$2:$2,0),FALSE)-W$4</f>
        <v>-0.85299077701604564</v>
      </c>
      <c r="X35" s="2"/>
      <c r="Y35" s="2">
        <f>VLOOKUP(DATE(YEAR(Y$2),MONTH(Y$2)+3*$A35,1),quarterly!$A:$BZ,MATCH("cum_LQ",quarterly!$2:$2,0),FALSE)-Y$4</f>
        <v>-5.9718052080262929E-2</v>
      </c>
      <c r="Z35" s="2">
        <f>VLOOKUP(DATE(YEAR(Z$2),MONTH(Z$2)+3*$A35,1),quarterly!$A:$BZ,MATCH("cum_LQ",quarterly!$2:$2,0),FALSE)-Z$4</f>
        <v>0.7110200897369372</v>
      </c>
      <c r="AA35" s="2">
        <f>VLOOKUP(DATE(YEAR(AA$2),MONTH(AA$2)+3*$A35,1),quarterly!$A:$BZ,MATCH("cum_LQ",quarterly!$2:$2,0),FALSE)-AA$4</f>
        <v>-0.73650520989417245</v>
      </c>
      <c r="AB35" s="2">
        <f>VLOOKUP(DATE(YEAR(AB$2),MONTH(AB$2)+3*$A35,1),quarterly!$A:$BZ,MATCH("cum_LQ",quarterly!$2:$2,0),FALSE)-AB$4</f>
        <v>-0.27404813346164841</v>
      </c>
      <c r="AC35" s="2">
        <f>VLOOKUP(DATE(YEAR(AC$2),MONTH(AC$2)+3*$A35,1),quarterly!$A:$BZ,MATCH("cum_LQ",quarterly!$2:$2,0),FALSE)-AC$4</f>
        <v>-0.27404813346164841</v>
      </c>
      <c r="AD35" s="2">
        <f t="shared" si="13"/>
        <v>-0.85299077701604564</v>
      </c>
      <c r="AE35" s="2">
        <f t="shared" si="6"/>
        <v>0.7110200897369372</v>
      </c>
      <c r="AF35" s="2">
        <f t="shared" si="7"/>
        <v>-8.6801905776220947E-2</v>
      </c>
      <c r="AG35" s="2">
        <f t="shared" si="8"/>
        <v>-1.2742560078617626E-2</v>
      </c>
      <c r="AH35" s="2">
        <f t="shared" si="9"/>
        <v>-0.45635441454815429</v>
      </c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MATCH("cum_LQ", quarterly!$2:$2,0),FALSE) -B$4</f>
        <v>-2.773520904494485E-2</v>
      </c>
      <c r="C36" s="2">
        <f>VLOOKUP(DATE(YEAR(C$2), MONTH(C$2)+3*$A36,1), quarterly!$A:$BZ, MATCH("cum_LQ", quarterly!$2:$2,0),FALSE) -C$4</f>
        <v>0.15346499470546388</v>
      </c>
      <c r="D36" s="2">
        <f>VLOOKUP(DATE(YEAR(D$2), MONTH(D$2)+3*$A36,1), quarterly!$A:$BZ, MATCH("cum_LQ", quarterly!$2:$2,0),FALSE) -D$4</f>
        <v>0.79577617668581724</v>
      </c>
      <c r="E36" s="2">
        <f>VLOOKUP(DATE(YEAR(E$2), MONTH(E$2)+3*$A36,1), quarterly!$A:$BZ, MATCH("cum_LQ", quarterly!$2:$2,0),FALSE) -E$4</f>
        <v>-0.7074371790402203</v>
      </c>
      <c r="F36" s="2">
        <f>VLOOKUP(DATE(YEAR(F$2), MONTH(F$2)+3*$A36,1), quarterly!$A:$BZ, MATCH("cum_LQ", quarterly!$2:$2,0),FALSE) -F$4</f>
        <v>-0.31323559029890535</v>
      </c>
      <c r="G36" s="2"/>
      <c r="H36" s="2">
        <f>VLOOKUP(DATE(YEAR(H$2), MONTH(H$2)+3*$A36,1), quarterly!$A:$BZ, MATCH("cum_LQ", quarterly!$2:$2,0),FALSE) -H$4</f>
        <v>0.90698475501952314</v>
      </c>
      <c r="I36" s="2">
        <f>VLOOKUP(DATE(YEAR(I$2), MONTH(I$2)+3*$A36,1), quarterly!$A:$BZ, MATCH("cum_LQ", quarterly!$2:$2,0),FALSE) -I$4</f>
        <v>0.77208006379833205</v>
      </c>
      <c r="J36" s="2">
        <f>VLOOKUP(DATE(YEAR(J$2), MONTH(J$2)+3*$A36,1), quarterly!$A:$BZ, MATCH("cum_LQ", quarterly!$2:$2,0),FALSE) -J$4</f>
        <v>-0.51820043240083802</v>
      </c>
      <c r="K36" s="2">
        <f>VLOOKUP(DATE(YEAR(K$2), MONTH(K$2)+3*$A36,1), quarterly!$A:$BZ, MATCH("cum_LQ", quarterly!$2:$2,0),FALSE) -K$4</f>
        <v>1.3604694182928094</v>
      </c>
      <c r="L36" s="2">
        <f>VLOOKUP(DATE(YEAR(L$2), MONTH(L$2)+3*$A36,1), quarterly!$A:$BZ, MATCH("cum_LQ", quarterly!$2:$2,0),FALSE) -L$4</f>
        <v>1.3604694182928094</v>
      </c>
      <c r="M36" s="2">
        <f t="shared" si="11"/>
        <v>-0.7074371790402203</v>
      </c>
      <c r="N36" s="2">
        <f t="shared" si="12"/>
        <v>0.90698475501952314</v>
      </c>
      <c r="O36" s="2">
        <f t="shared" si="4"/>
        <v>0.25011017256178353</v>
      </c>
      <c r="P36" s="2">
        <f t="shared" si="10"/>
        <v>0.12693981569874702</v>
      </c>
      <c r="Q36" s="2">
        <f t="shared" si="5"/>
        <v>0.29687458236030889</v>
      </c>
      <c r="R36" s="2"/>
      <c r="S36" s="2">
        <f>VLOOKUP(DATE(YEAR(S$2),MONTH(S$2)+3*$A36,1),quarterly!$A:$BZ,MATCH("cum_LQ",quarterly!$2:$2,0),FALSE)-S$4</f>
        <v>-0.31485754328842147</v>
      </c>
      <c r="T36" s="2">
        <f>VLOOKUP(DATE(YEAR(T$2),MONTH(T$2)+3*$A36,1),quarterly!$A:$BZ,MATCH("cum_LQ",quarterly!$2:$2,0),FALSE)-T$4</f>
        <v>0.67606172873337489</v>
      </c>
      <c r="U36" s="2">
        <f>VLOOKUP(DATE(YEAR(U$2),MONTH(U$2)+3*$A36,1),quarterly!$A:$BZ,MATCH("cum_LQ",quarterly!$2:$2,0),FALSE)-U$4</f>
        <v>0.51812849705587316</v>
      </c>
      <c r="V36" s="2">
        <f>VLOOKUP(DATE(YEAR(V$2),MONTH(V$2)+3*$A36,1),quarterly!$A:$BZ,MATCH("cum_LQ",quarterly!$2:$2,0),FALSE)-V$4</f>
        <v>-0.15357572580826676</v>
      </c>
      <c r="W36" s="2">
        <f>VLOOKUP(DATE(YEAR(W$2),MONTH(W$2)+3*$A36,1),quarterly!$A:$BZ,MATCH("cum_LQ",quarterly!$2:$2,0),FALSE)-W$4</f>
        <v>-1.0100088128680471</v>
      </c>
      <c r="X36" s="2"/>
      <c r="Y36" s="2">
        <f>VLOOKUP(DATE(YEAR(Y$2),MONTH(Y$2)+3*$A36,1),quarterly!$A:$BZ,MATCH("cum_LQ",quarterly!$2:$2,0),FALSE)-Y$4</f>
        <v>-0.10922957454197912</v>
      </c>
      <c r="Z36" s="2">
        <f>VLOOKUP(DATE(YEAR(Z$2),MONTH(Z$2)+3*$A36,1),quarterly!$A:$BZ,MATCH("cum_LQ",quarterly!$2:$2,0),FALSE)-Z$4</f>
        <v>0.24073507573662356</v>
      </c>
      <c r="AA36" s="2">
        <f>VLOOKUP(DATE(YEAR(AA$2),MONTH(AA$2)+3*$A36,1),quarterly!$A:$BZ,MATCH("cum_LQ",quarterly!$2:$2,0),FALSE)-AA$4</f>
        <v>-0.99120600673056769</v>
      </c>
      <c r="AB36" s="2">
        <f>VLOOKUP(DATE(YEAR(AB$2),MONTH(AB$2)+3*$A36,1),quarterly!$A:$BZ,MATCH("cum_LQ",quarterly!$2:$2,0),FALSE)-AB$4</f>
        <v>-0.40205070549287747</v>
      </c>
      <c r="AC36" s="2">
        <f>VLOOKUP(DATE(YEAR(AC$2),MONTH(AC$2)+3*$A36,1),quarterly!$A:$BZ,MATCH("cum_LQ",quarterly!$2:$2,0),FALSE)-AC$4</f>
        <v>-0.40205070549287747</v>
      </c>
      <c r="AD36" s="2">
        <f t="shared" si="13"/>
        <v>-1.0100088128680471</v>
      </c>
      <c r="AE36" s="2">
        <f t="shared" si="6"/>
        <v>0.67606172873337489</v>
      </c>
      <c r="AF36" s="2">
        <f t="shared" si="7"/>
        <v>-0.17177811857825423</v>
      </c>
      <c r="AG36" s="2">
        <f t="shared" si="8"/>
        <v>-0.37523546549697206</v>
      </c>
      <c r="AH36" s="2">
        <f t="shared" si="9"/>
        <v>-0.55961919370501312</v>
      </c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MATCH("cum_LQ", quarterly!$2:$2,0),FALSE) -B$4</f>
        <v>1.1152754582604563E-3</v>
      </c>
      <c r="C37" s="2">
        <f>VLOOKUP(DATE(YEAR(C$2), MONTH(C$2)+3*$A37,1), quarterly!$A:$BZ, MATCH("cum_LQ", quarterly!$2:$2,0),FALSE) -C$4</f>
        <v>0.28720034391513038</v>
      </c>
      <c r="D37" s="2">
        <f>VLOOKUP(DATE(YEAR(D$2), MONTH(D$2)+3*$A37,1), quarterly!$A:$BZ, MATCH("cum_LQ", quarterly!$2:$2,0),FALSE) -D$4</f>
        <v>0.75064025865256101</v>
      </c>
      <c r="E37" s="2">
        <f>VLOOKUP(DATE(YEAR(E$2), MONTH(E$2)+3*$A37,1), quarterly!$A:$BZ, MATCH("cum_LQ", quarterly!$2:$2,0),FALSE) -E$4</f>
        <v>-0.57463642955028438</v>
      </c>
      <c r="F37" s="2">
        <f>VLOOKUP(DATE(YEAR(F$2), MONTH(F$2)+3*$A37,1), quarterly!$A:$BZ, MATCH("cum_LQ", quarterly!$2:$2,0),FALSE) -F$4</f>
        <v>-0.30614978449960661</v>
      </c>
      <c r="G37" s="2"/>
      <c r="H37" s="2">
        <f>VLOOKUP(DATE(YEAR(H$2), MONTH(H$2)+3*$A37,1), quarterly!$A:$BZ, MATCH("cum_LQ", quarterly!$2:$2,0),FALSE) -H$4</f>
        <v>0.84344358635151706</v>
      </c>
      <c r="I37" s="2">
        <f>VLOOKUP(DATE(YEAR(I$2), MONTH(I$2)+3*$A37,1), quarterly!$A:$BZ, MATCH("cum_LQ", quarterly!$2:$2,0),FALSE) -I$4</f>
        <v>0.96957991294404733</v>
      </c>
      <c r="J37" s="2">
        <f>VLOOKUP(DATE(YEAR(J$2), MONTH(J$2)+3*$A37,1), quarterly!$A:$BZ, MATCH("cum_LQ", quarterly!$2:$2,0),FALSE) -J$4</f>
        <v>-0.34782148594128759</v>
      </c>
      <c r="K37" s="2">
        <f>VLOOKUP(DATE(YEAR(K$2), MONTH(K$2)+3*$A37,1), quarterly!$A:$BZ, MATCH("cum_LQ", quarterly!$2:$2,0),FALSE) -K$4</f>
        <v>0.8395848507474204</v>
      </c>
      <c r="L37" s="2">
        <f>VLOOKUP(DATE(YEAR(L$2), MONTH(L$2)+3*$A37,1), quarterly!$A:$BZ, MATCH("cum_LQ", quarterly!$2:$2,0),FALSE) -L$4</f>
        <v>0.8395848507474204</v>
      </c>
      <c r="M37" s="2">
        <f t="shared" si="11"/>
        <v>-0.57463642955028438</v>
      </c>
      <c r="N37" s="2">
        <f t="shared" si="12"/>
        <v>0.96957991294404733</v>
      </c>
      <c r="O37" s="2">
        <f t="shared" si="4"/>
        <v>0.23733344167530102</v>
      </c>
      <c r="P37" s="2">
        <f t="shared" si="10"/>
        <v>0.31087921350137987</v>
      </c>
      <c r="Q37" s="2">
        <f t="shared" si="5"/>
        <v>0.26864690092595522</v>
      </c>
      <c r="R37" s="2"/>
      <c r="S37" s="2">
        <f>VLOOKUP(DATE(YEAR(S$2),MONTH(S$2)+3*$A37,1),quarterly!$A:$BZ,MATCH("cum_LQ",quarterly!$2:$2,0),FALSE)-S$4</f>
        <v>-0.31835461703830759</v>
      </c>
      <c r="T37" s="2">
        <f>VLOOKUP(DATE(YEAR(T$2),MONTH(T$2)+3*$A37,1),quarterly!$A:$BZ,MATCH("cum_LQ",quarterly!$2:$2,0),FALSE)-T$4</f>
        <v>0.84876268888906348</v>
      </c>
      <c r="U37" s="2">
        <f>VLOOKUP(DATE(YEAR(U$2),MONTH(U$2)+3*$A37,1),quarterly!$A:$BZ,MATCH("cum_LQ",quarterly!$2:$2,0),FALSE)-U$4</f>
        <v>0.42845006056034762</v>
      </c>
      <c r="V37" s="2">
        <f>VLOOKUP(DATE(YEAR(V$2),MONTH(V$2)+3*$A37,1),quarterly!$A:$BZ,MATCH("cum_LQ",quarterly!$2:$2,0),FALSE)-V$4</f>
        <v>-0.1419041962389595</v>
      </c>
      <c r="W37" s="2">
        <f>VLOOKUP(DATE(YEAR(W$2),MONTH(W$2)+3*$A37,1),quarterly!$A:$BZ,MATCH("cum_LQ",quarterly!$2:$2,0),FALSE)-W$4</f>
        <v>-1.2267699550342663</v>
      </c>
      <c r="X37" s="2"/>
      <c r="Y37" s="2">
        <f>VLOOKUP(DATE(YEAR(Y$2),MONTH(Y$2)+3*$A37,1),quarterly!$A:$BZ,MATCH("cum_LQ",quarterly!$2:$2,0),FALSE)-Y$4</f>
        <v>2.1002366604241596E-2</v>
      </c>
      <c r="Z37" s="2">
        <f>VLOOKUP(DATE(YEAR(Z$2),MONTH(Z$2)+3*$A37,1),quarterly!$A:$BZ,MATCH("cum_LQ",quarterly!$2:$2,0),FALSE)-Z$4</f>
        <v>0.30620784253178707</v>
      </c>
      <c r="AA37" s="2">
        <f>VLOOKUP(DATE(YEAR(AA$2),MONTH(AA$2)+3*$A37,1),quarterly!$A:$BZ,MATCH("cum_LQ",quarterly!$2:$2,0),FALSE)-AA$4</f>
        <v>-0.81601806327365178</v>
      </c>
      <c r="AB37" s="2">
        <f>VLOOKUP(DATE(YEAR(AB$2),MONTH(AB$2)+3*$A37,1),quarterly!$A:$BZ,MATCH("cum_LQ",quarterly!$2:$2,0),FALSE)-AB$4</f>
        <v>-0.46586967378948896</v>
      </c>
      <c r="AC37" s="2">
        <f>VLOOKUP(DATE(YEAR(AC$2),MONTH(AC$2)+3*$A37,1),quarterly!$A:$BZ,MATCH("cum_LQ",quarterly!$2:$2,0),FALSE)-AC$4</f>
        <v>-0.46586967378948896</v>
      </c>
      <c r="AD37" s="2">
        <f>MIN(S37:AA37)</f>
        <v>-1.2267699550342663</v>
      </c>
      <c r="AE37" s="2">
        <f t="shared" si="6"/>
        <v>0.84876268888906348</v>
      </c>
      <c r="AF37" s="2">
        <f t="shared" si="7"/>
        <v>-0.1516103940876927</v>
      </c>
      <c r="AG37" s="2">
        <f t="shared" si="8"/>
        <v>-0.25490511037093233</v>
      </c>
      <c r="AH37" s="2">
        <f t="shared" si="9"/>
        <v>-0.60288379421501237</v>
      </c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MATCH("cum_LQ", quarterly!$2:$2,0),FALSE) -D$4</f>
        <v>0.6906694981904935</v>
      </c>
      <c r="F38" s="2">
        <f>VLOOKUP(DATE(YEAR(F$2), MONTH(F$2)+3*$A38,1), quarterly!$A:$BZ, MATCH("cum_LQ", quarterly!$2:$2,0),FALSE) -F$4</f>
        <v>-0.28469134966478116</v>
      </c>
      <c r="H38" s="2">
        <f>VLOOKUP(DATE(YEAR(H$2), MONTH(H$2)+3*$A38,1), quarterly!$A:$BZ, MATCH("cum_LQ", quarterly!$2:$2,0),FALSE) -H$4</f>
        <v>0.77336420400245864</v>
      </c>
      <c r="I38" s="2">
        <f>VLOOKUP(DATE(YEAR(I$2), MONTH(I$2)+3*$A38,1), quarterly!$A:$BZ, MATCH("cum_LQ", quarterly!$2:$2,0),FALSE) -I$4</f>
        <v>0.49929489894373369</v>
      </c>
      <c r="J38" s="2">
        <f>VLOOKUP(DATE(YEAR(J$2), MONTH(J$2)+3*$A38,1), quarterly!$A:$BZ, MATCH("cum_LQ", quarterly!$2:$2,0),FALSE) -J$4</f>
        <v>-0.71451116836448136</v>
      </c>
      <c r="K38" s="2">
        <f>VLOOKUP(DATE(YEAR(K$2), MONTH(K$2)+3*$A38,1), quarterly!$A:$BZ, MATCH("cum_LQ", quarterly!$2:$2,0),FALSE) -K$4</f>
        <v>0.83572749091734455</v>
      </c>
      <c r="L38" s="2">
        <f>VLOOKUP(DATE(YEAR(L$2), MONTH(L$2)+3*$A38,1), quarterly!$A:$BZ, MATCH("cum_LQ", quarterly!$2:$2,0),FALSE) -L$4</f>
        <v>0.83572749091734455</v>
      </c>
      <c r="M38" s="2">
        <f t="shared" si="11"/>
        <v>-0.71451116836448136</v>
      </c>
      <c r="N38" s="2">
        <f t="shared" si="12"/>
        <v>0.77336420400245864</v>
      </c>
      <c r="O38" s="2">
        <f t="shared" si="4"/>
        <v>0.22183681516685488</v>
      </c>
      <c r="P38" s="2">
        <f t="shared" si="10"/>
        <v>-0.10760813471037384</v>
      </c>
      <c r="Q38" s="2">
        <f t="shared" si="5"/>
        <v>0.24433642716883874</v>
      </c>
      <c r="R38" s="2"/>
      <c r="U38" s="2">
        <f>VLOOKUP(DATE(YEAR(U$2),MONTH(U$2)+3*$A38,1),quarterly!$A:$BZ,MATCH("cum_LQ",quarterly!$2:$2,0),FALSE)-U$4</f>
        <v>0.3439529496400765</v>
      </c>
      <c r="V38" s="2"/>
      <c r="W38" s="2">
        <f>VLOOKUP(DATE(YEAR(W$2),MONTH(W$2)+3*$A38,1),quarterly!$A:$BZ,MATCH("cum_LQ",quarterly!$2:$2,0),FALSE)-W$4</f>
        <v>-0.99702855693176806</v>
      </c>
      <c r="Y38" s="2">
        <f>VLOOKUP(DATE(YEAR(Y$2),MONTH(Y$2)+3*$A38,1),quarterly!$A:$BZ,MATCH("cum_LQ",quarterly!$2:$2,0),FALSE)-Y$4</f>
        <v>0.18039960441638564</v>
      </c>
      <c r="Z38" s="2">
        <f>VLOOKUP(DATE(YEAR(Z$2),MONTH(Z$2)+3*$A38,1),quarterly!$A:$BZ,MATCH("cum_LQ",quarterly!$2:$2,0),FALSE)-Z$4</f>
        <v>0.51827467536973559</v>
      </c>
      <c r="AA38" s="2">
        <f>VLOOKUP(DATE(YEAR(AA$2),MONTH(AA$2)+3*$A38,1),quarterly!$A:$BZ,MATCH("cum_LQ",quarterly!$2:$2,0),FALSE)-AA$4</f>
        <v>-0.82739667413369089</v>
      </c>
      <c r="AB38" s="2"/>
      <c r="AC38" s="2"/>
      <c r="AD38" s="2">
        <f t="shared" ref="AD38:AD45" si="14">MIN(S38:AA38)</f>
        <v>-0.99702855693176806</v>
      </c>
      <c r="AE38" s="2">
        <f t="shared" si="6"/>
        <v>0.51827467536973559</v>
      </c>
      <c r="AF38" s="2">
        <f t="shared" si="7"/>
        <v>-0.15635960032785223</v>
      </c>
      <c r="AG38" s="2">
        <f t="shared" si="8"/>
        <v>-0.15456099938197765</v>
      </c>
      <c r="AH38" s="2">
        <f t="shared" si="9"/>
        <v>-0.40831447625769124</v>
      </c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MATCH("cum_LQ", quarterly!$2:$2,0),FALSE) -D$4</f>
        <v>0.61585207816841459</v>
      </c>
      <c r="F39" s="2">
        <f>VLOOKUP(DATE(YEAR(F$2), MONTH(F$2)+3*$A39,1), quarterly!$A:$BZ, MATCH("cum_LQ", quarterly!$2:$2,0),FALSE) -F$4</f>
        <v>-0.32269815227480514</v>
      </c>
      <c r="H39" s="2">
        <f>VLOOKUP(DATE(YEAR(H$2), MONTH(H$2)+3*$A39,1), quarterly!$A:$BZ, MATCH("cum_LQ", quarterly!$2:$2,0),FALSE) -H$4</f>
        <v>0.61511464401921523</v>
      </c>
      <c r="I39" s="2">
        <f>VLOOKUP(DATE(YEAR(I$2), MONTH(I$2)+3*$A39,1), quarterly!$A:$BZ, MATCH("cum_LQ", quarterly!$2:$2,0),FALSE) -I$4</f>
        <v>0.56476766573889714</v>
      </c>
      <c r="J39" s="2">
        <f>VLOOKUP(DATE(YEAR(J$2), MONTH(J$2)+3*$A39,1), quarterly!$A:$BZ, MATCH("cum_LQ", quarterly!$2:$2,0),FALSE) -J$4</f>
        <v>-0.96921196520087649</v>
      </c>
      <c r="K39" s="2">
        <f>VLOOKUP(DATE(YEAR(K$2), MONTH(K$2)+3*$A39,1), quarterly!$A:$BZ, MATCH("cum_LQ", quarterly!$2:$2,0),FALSE) -K$4</f>
        <v>1.4235436414799931</v>
      </c>
      <c r="L39" s="2">
        <f>VLOOKUP(DATE(YEAR(L$2), MONTH(L$2)+3*$A39,1), quarterly!$A:$BZ, MATCH("cum_LQ", quarterly!$2:$2,0),FALSE) -L$4</f>
        <v>1.4235436414799931</v>
      </c>
      <c r="M39" s="2">
        <f t="shared" si="11"/>
        <v>-0.96921196520087649</v>
      </c>
      <c r="N39" s="2">
        <f t="shared" si="12"/>
        <v>0.61585207816841459</v>
      </c>
      <c r="O39" s="2">
        <f t="shared" si="4"/>
        <v>0.26230316675248477</v>
      </c>
      <c r="P39" s="2">
        <f t="shared" si="10"/>
        <v>-0.20222214973098968</v>
      </c>
      <c r="Q39" s="2">
        <f t="shared" si="5"/>
        <v>0.14620824587220504</v>
      </c>
      <c r="R39" s="2"/>
      <c r="U39" s="2">
        <f>VLOOKUP(DATE(YEAR(U$2),MONTH(U$2)+3*$A39,1),quarterly!$A:$BZ,MATCH("cum_LQ",quarterly!$2:$2,0),FALSE)-U$4</f>
        <v>0.26463716018499184</v>
      </c>
      <c r="W39" s="2">
        <f>VLOOKUP(DATE(YEAR(W$2),MONTH(W$2)+3*$A39,1),quarterly!$A:$BZ,MATCH("cum_LQ",quarterly!$2:$2,0),FALSE)-W$4</f>
        <v>-1.2892705854393323</v>
      </c>
      <c r="Y39" s="2">
        <f>VLOOKUP(DATE(YEAR(Y$2),MONTH(Y$2)+3*$A39,1),quarterly!$A:$BZ,MATCH("cum_LQ",quarterly!$2:$2,0),FALSE)-Y$4</f>
        <v>-0.33225078053622975</v>
      </c>
      <c r="Z39" s="2">
        <f>VLOOKUP(DATE(YEAR(Z$2),MONTH(Z$2)+3*$A39,1),quarterly!$A:$BZ,MATCH("cum_LQ",quarterly!$2:$2,0),FALSE)-Z$4</f>
        <v>0.34369122820119802</v>
      </c>
      <c r="AA39" s="2">
        <f>VLOOKUP(DATE(YEAR(AA$2),MONTH(AA$2)+3*$A39,1),quarterly!$A:$BZ,MATCH("cum_LQ",quarterly!$2:$2,0),FALSE)-AA$4</f>
        <v>-0.88839800556059523</v>
      </c>
      <c r="AB39" s="2"/>
      <c r="AC39" s="2"/>
      <c r="AD39" s="2">
        <f t="shared" si="14"/>
        <v>-1.2892705854393323</v>
      </c>
      <c r="AE39" s="2">
        <f t="shared" si="6"/>
        <v>0.34369122820119802</v>
      </c>
      <c r="AF39" s="2">
        <f t="shared" si="7"/>
        <v>-0.38031819662999344</v>
      </c>
      <c r="AG39" s="2">
        <f t="shared" si="8"/>
        <v>-0.2723533886796986</v>
      </c>
      <c r="AH39" s="2">
        <f t="shared" si="9"/>
        <v>-0.81076068298778103</v>
      </c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MATCH("cum_LQ", quarterly!$2:$2,0),FALSE) -D$4</f>
        <v>0.52617364167288905</v>
      </c>
      <c r="F40" s="2">
        <f>VLOOKUP(DATE(YEAR(F$2), MONTH(F$2)+3*$A40,1), quarterly!$A:$BZ, MATCH("cum_LQ", quarterly!$2:$2,0),FALSE) -F$4</f>
        <v>-0.42016438656322697</v>
      </c>
      <c r="H40" s="2">
        <f>VLOOKUP(DATE(YEAR(H$2), MONTH(H$2)+3*$A40,1), quarterly!$A:$BZ, MATCH("cum_LQ", quarterly!$2:$2,0),FALSE) -H$4</f>
        <v>0.62889188381657513</v>
      </c>
      <c r="I40" s="2">
        <f>VLOOKUP(DATE(YEAR(I$2), MONTH(I$2)+3*$A40,1), quarterly!$A:$BZ, MATCH("cum_LQ", quarterly!$2:$2,0),FALSE) -I$4</f>
        <v>0.77683449857684572</v>
      </c>
      <c r="J40" s="2">
        <f>VLOOKUP(DATE(YEAR(J$2), MONTH(J$2)+3*$A40,1), quarterly!$A:$BZ, MATCH("cum_LQ", quarterly!$2:$2,0),FALSE) -J$4</f>
        <v>-0.79402402174396058</v>
      </c>
      <c r="K40" s="2">
        <f>VLOOKUP(DATE(YEAR(K$2), MONTH(K$2)+3*$A40,1), quarterly!$A:$BZ, MATCH("cum_LQ", quarterly!$2:$2,0),FALSE) -K$4</f>
        <v>0.89080414132810271</v>
      </c>
      <c r="L40" s="2">
        <f>VLOOKUP(DATE(YEAR(L$2), MONTH(L$2)+3*$A40,1), quarterly!$A:$BZ, MATCH("cum_LQ", quarterly!$2:$2,0),FALSE) -L$4</f>
        <v>0.89080414132810271</v>
      </c>
      <c r="M40" s="2">
        <f>MIN(B40:J40)</f>
        <v>-0.79402402174396058</v>
      </c>
      <c r="N40" s="2">
        <f t="shared" si="12"/>
        <v>0.77683449857684572</v>
      </c>
      <c r="O40" s="2">
        <f t="shared" si="4"/>
        <v>0.21646842308286721</v>
      </c>
      <c r="P40" s="2">
        <f t="shared" si="10"/>
        <v>-8.5947615835574309E-3</v>
      </c>
      <c r="Q40" s="2">
        <f t="shared" si="5"/>
        <v>0.10436374862667408</v>
      </c>
      <c r="R40" s="2"/>
      <c r="U40" s="2">
        <f>VLOOKUP(DATE(YEAR(U$2),MONTH(U$2)+3*$A40,1),quarterly!$A:$BZ,MATCH("cum_LQ",quarterly!$2:$2,0),FALSE)-U$4</f>
        <v>0.1904953082637921</v>
      </c>
      <c r="W40" s="2">
        <f>VLOOKUP(DATE(YEAR(W$2),MONTH(W$2)+3*$A40,1),quarterly!$A:$BZ,MATCH("cum_LQ",quarterly!$2:$2,0),FALSE)-W$4</f>
        <v>-1.4164811666358552</v>
      </c>
      <c r="Y40" s="2">
        <f>VLOOKUP(DATE(YEAR(Y$2),MONTH(Y$2)+3*$A40,1),quarterly!$A:$BZ,MATCH("cum_LQ",quarterly!$2:$2,0),FALSE)-Y$4</f>
        <v>-0.33110592921827892</v>
      </c>
      <c r="Z40" s="2">
        <f>VLOOKUP(DATE(YEAR(Z$2),MONTH(Z$2)+3*$A40,1),quarterly!$A:$BZ,MATCH("cum_LQ",quarterly!$2:$2,0),FALSE)-Z$4</f>
        <v>0.6330768406645807</v>
      </c>
      <c r="AA40" s="2">
        <f>VLOOKUP(DATE(YEAR(AA$2),MONTH(AA$2)+3*$A40,1),quarterly!$A:$BZ,MATCH("cum_LQ",quarterly!$2:$2,0),FALSE)-AA$4</f>
        <v>-0.8728045649633388</v>
      </c>
      <c r="AB40" s="2"/>
      <c r="AC40" s="2"/>
      <c r="AD40" s="2">
        <f t="shared" si="14"/>
        <v>-1.4164811666358552</v>
      </c>
      <c r="AE40" s="2">
        <f t="shared" si="6"/>
        <v>0.6330768406645807</v>
      </c>
      <c r="AF40" s="2">
        <f t="shared" si="7"/>
        <v>-0.35936390237782001</v>
      </c>
      <c r="AG40" s="2">
        <f t="shared" si="8"/>
        <v>-0.11986386214937905</v>
      </c>
      <c r="AH40" s="2">
        <f t="shared" si="9"/>
        <v>-0.87379354792706709</v>
      </c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MATCH("cum_LQ", quarterly!$2:$2,0),FALSE) -D$4</f>
        <v>0.44167653075261792</v>
      </c>
      <c r="F41" s="2">
        <f>VLOOKUP(DATE(YEAR(F$2), MONTH(F$2)+3*$A41,1), quarterly!$A:$BZ, MATCH("cum_LQ", quarterly!$2:$2,0),FALSE) -F$4</f>
        <v>-0.57718242241522855</v>
      </c>
      <c r="H41" s="2">
        <f>VLOOKUP(DATE(YEAR(H$2), MONTH(H$2)+3*$A41,1), quarterly!$A:$BZ, MATCH("cum_LQ", quarterly!$2:$2,0),FALSE) -H$4</f>
        <v>0.57938036135485893</v>
      </c>
      <c r="I41" s="2">
        <f>VLOOKUP(DATE(YEAR(I$2), MONTH(I$2)+3*$A41,1), quarterly!$A:$BZ, MATCH("cum_LQ", quarterly!$2:$2,0),FALSE) -I$4</f>
        <v>0.60225105140830815</v>
      </c>
      <c r="J41" s="2">
        <f>VLOOKUP(DATE(YEAR(J$2), MONTH(J$2)+3*$A41,1), quarterly!$A:$BZ, MATCH("cum_LQ", quarterly!$2:$2,0),FALSE) -J$4</f>
        <v>-0.80540263260399969</v>
      </c>
      <c r="K41" s="2">
        <f>VLOOKUP(DATE(YEAR(K$2), MONTH(K$2)+3*$A41,1), quarterly!$A:$BZ, MATCH("cum_LQ", quarterly!$2:$2,0),FALSE) -K$4</f>
        <v>1.0152866693303064</v>
      </c>
      <c r="L41" s="2">
        <f>VLOOKUP(DATE(YEAR(L$2), MONTH(L$2)+3*$A41,1), quarterly!$A:$BZ, MATCH("cum_LQ", quarterly!$2:$2,0),FALSE) -L$4</f>
        <v>1.0152866693303064</v>
      </c>
      <c r="M41" s="2">
        <f t="shared" si="11"/>
        <v>-0.80540263260399969</v>
      </c>
      <c r="N41" s="2">
        <f t="shared" si="12"/>
        <v>0.60225105140830815</v>
      </c>
      <c r="O41" s="2">
        <f t="shared" si="4"/>
        <v>0.16286660541484904</v>
      </c>
      <c r="P41" s="2">
        <f t="shared" si="10"/>
        <v>-0.10157579059784577</v>
      </c>
      <c r="Q41" s="2">
        <f t="shared" si="5"/>
        <v>1.0989694698151919E-3</v>
      </c>
      <c r="R41" s="2"/>
      <c r="U41" s="2">
        <f>VLOOKUP(DATE(YEAR(U$2),MONTH(U$2)+3*$A41,1),quarterly!$A:$BZ,MATCH("cum_LQ",quarterly!$2:$2,0),FALSE)-U$4</f>
        <v>0.12151322597946476</v>
      </c>
      <c r="W41" s="2">
        <f>VLOOKUP(DATE(YEAR(W$2),MONTH(W$2)+3*$A41,1),quarterly!$A:$BZ,MATCH("cum_LQ",quarterly!$2:$2,0),FALSE)-W$4</f>
        <v>-1.4282785069917088</v>
      </c>
      <c r="Y41" s="2">
        <f>VLOOKUP(DATE(YEAR(Y$2),MONTH(Y$2)+3*$A41,1),quarterly!$A:$BZ,MATCH("cum_LQ",quarterly!$2:$2,0),FALSE)-Y$4</f>
        <v>-0.16161317456151875</v>
      </c>
      <c r="Z41" s="2">
        <f>VLOOKUP(DATE(YEAR(Z$2),MONTH(Z$2)+3*$A41,1),quarterly!$A:$BZ,MATCH("cum_LQ",quarterly!$2:$2,0),FALSE)-Z$4</f>
        <v>0.65379323537340284</v>
      </c>
      <c r="AA41" s="2">
        <f>VLOOKUP(DATE(YEAR(AA$2),MONTH(AA$2)+3*$A41,1),quarterly!$A:$BZ,MATCH("cum_LQ",quarterly!$2:$2,0),FALSE)-AA$4</f>
        <v>-1.1463303703774828</v>
      </c>
      <c r="AB41" s="2"/>
      <c r="AC41" s="2"/>
      <c r="AD41" s="2">
        <f t="shared" si="14"/>
        <v>-1.4282785069917088</v>
      </c>
      <c r="AE41" s="2">
        <f t="shared" si="6"/>
        <v>0.65379323537340284</v>
      </c>
      <c r="AF41" s="2">
        <f t="shared" si="7"/>
        <v>-0.39218311811556855</v>
      </c>
      <c r="AG41" s="2">
        <f t="shared" si="8"/>
        <v>-0.24626856750203996</v>
      </c>
      <c r="AH41" s="2">
        <f t="shared" si="9"/>
        <v>-0.79494584077661379</v>
      </c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MATCH("cum_LQ", quarterly!$2:$2,0),FALSE) -D$4</f>
        <v>0.36236074129753337</v>
      </c>
      <c r="F42" s="2">
        <f>VLOOKUP(DATE(YEAR(F$2), MONTH(F$2)+3*$A42,1), quarterly!$A:$BZ, MATCH("cum_LQ", quarterly!$2:$2,0),FALSE) -F$4</f>
        <v>-0.79394356458144766</v>
      </c>
      <c r="H42" s="2">
        <f>VLOOKUP(DATE(YEAR(H$2), MONTH(H$2)+3*$A42,1), quarterly!$A:$BZ, MATCH("cum_LQ", quarterly!$2:$2,0),FALSE) -H$4</f>
        <v>0.70961230250107965</v>
      </c>
      <c r="I42" s="2">
        <f>VLOOKUP(DATE(YEAR(I$2), MONTH(I$2)+3*$A42,1), quarterly!$A:$BZ, MATCH("cum_LQ", quarterly!$2:$2,0),FALSE) -I$4</f>
        <v>0.89163666387169083</v>
      </c>
      <c r="J42" s="2">
        <f>VLOOKUP(DATE(YEAR(J$2), MONTH(J$2)+3*$A42,1), quarterly!$A:$BZ, MATCH("cum_LQ", quarterly!$2:$2,0),FALSE) -J$4</f>
        <v>-0.86640396403090403</v>
      </c>
      <c r="K42" s="2">
        <f>VLOOKUP(DATE(YEAR(K$2), MONTH(K$2)+3*$A42,1), quarterly!$A:$BZ, MATCH("cum_LQ", quarterly!$2:$2,0),FALSE) -K$4</f>
        <v>0.88728409729907731</v>
      </c>
      <c r="L42" s="2">
        <f>VLOOKUP(DATE(YEAR(L$2), MONTH(L$2)+3*$A42,1), quarterly!$A:$BZ, MATCH("cum_LQ", quarterly!$2:$2,0),FALSE) -L$4</f>
        <v>0.88728409729907731</v>
      </c>
      <c r="M42" s="2">
        <f t="shared" si="11"/>
        <v>-0.86640396403090403</v>
      </c>
      <c r="N42" s="2">
        <f t="shared" si="12"/>
        <v>0.89163666387169083</v>
      </c>
      <c r="O42" s="2">
        <f t="shared" si="4"/>
        <v>0.16563710701189921</v>
      </c>
      <c r="P42" s="2">
        <f t="shared" si="10"/>
        <v>1.2616349920393399E-2</v>
      </c>
      <c r="Q42" s="2">
        <f t="shared" si="5"/>
        <v>-4.2165631040184004E-2</v>
      </c>
      <c r="R42" s="2"/>
      <c r="U42" s="2">
        <f>VLOOKUP(DATE(YEAR(U$2),MONTH(U$2)+3*$A42,1),quarterly!$A:$BZ,MATCH("cum_LQ",quarterly!$2:$2,0),FALSE)-U$4</f>
        <v>8.2778238052913261E-2</v>
      </c>
      <c r="W42" s="2">
        <f>VLOOKUP(DATE(YEAR(W$2),MONTH(W$2)+3*$A42,1),quarterly!$A:$BZ,MATCH("cum_LQ",quarterly!$2:$2,0),FALSE)-W$4</f>
        <v>-1.2316891202134101</v>
      </c>
      <c r="Y42" s="2">
        <f>VLOOKUP(DATE(YEAR(Y$2),MONTH(Y$2)+3*$A42,1),quarterly!$A:$BZ,MATCH("cum_LQ",quarterly!$2:$2,0),FALSE)-Y$4</f>
        <v>-0.26948582777254454</v>
      </c>
      <c r="Z42" s="2">
        <f>VLOOKUP(DATE(YEAR(Z$2),MONTH(Z$2)+3*$A42,1),quarterly!$A:$BZ,MATCH("cum_LQ",quarterly!$2:$2,0),FALSE)-Z$4</f>
        <v>0.6291475251524471</v>
      </c>
      <c r="AA42" s="2">
        <f>VLOOKUP(DATE(YEAR(AA$2),MONTH(AA$2)+3*$A42,1),quarterly!$A:$BZ,MATCH("cum_LQ",quarterly!$2:$2,0),FALSE)-AA$4</f>
        <v>-1.193730936114908</v>
      </c>
      <c r="AC42" s="2"/>
      <c r="AD42" s="2">
        <f t="shared" si="14"/>
        <v>-1.2316891202134101</v>
      </c>
      <c r="AE42" s="2">
        <f t="shared" si="6"/>
        <v>0.6291475251524471</v>
      </c>
      <c r="AF42" s="2">
        <f t="shared" si="7"/>
        <v>-0.3965960241791005</v>
      </c>
      <c r="AG42" s="2">
        <f t="shared" si="8"/>
        <v>-0.28229170548123045</v>
      </c>
      <c r="AH42" s="2">
        <f t="shared" si="9"/>
        <v>-0.75058747399297732</v>
      </c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MATCH("cum_LQ", quarterly!$2:$2,0),FALSE) -D$4</f>
        <v>0.28821888937633355</v>
      </c>
      <c r="F43" s="2">
        <f>VLOOKUP(DATE(YEAR(F$2), MONTH(F$2)+3*$A43,1), quarterly!$A:$BZ, MATCH("cum_LQ", quarterly!$2:$2,0),FALSE) -F$4</f>
        <v>-0.56420216647894939</v>
      </c>
      <c r="H43" s="2">
        <f>VLOOKUP(DATE(YEAR(H$2), MONTH(H$2)+3*$A43,1), quarterly!$A:$BZ, MATCH("cum_LQ", quarterly!$2:$2,0),FALSE) -H$4</f>
        <v>0.86900954031322375</v>
      </c>
      <c r="I43" s="2">
        <f>VLOOKUP(DATE(YEAR(I$2), MONTH(I$2)+3*$A43,1), quarterly!$A:$BZ, MATCH("cum_LQ", quarterly!$2:$2,0),FALSE) -I$4</f>
        <v>0.91235305858051297</v>
      </c>
      <c r="J43" s="2">
        <f>VLOOKUP(DATE(YEAR(J$2), MONTH(J$2)+3*$A43,1), quarterly!$A:$BZ, MATCH("cum_LQ", quarterly!$2:$2,0),FALSE) -J$4</f>
        <v>-0.8508105234336476</v>
      </c>
      <c r="K43" s="2">
        <f>VLOOKUP(DATE(YEAR(K$2), MONTH(K$2)+3*$A43,1), quarterly!$A:$BZ, MATCH("cum_LQ", quarterly!$2:$2,0),FALSE) -K$4</f>
        <v>0.82346512900246582</v>
      </c>
      <c r="L43" s="2">
        <f>VLOOKUP(DATE(YEAR(L$2), MONTH(L$2)+3*$A43,1), quarterly!$A:$BZ, MATCH("cum_LQ", quarterly!$2:$2,0),FALSE) -L$4</f>
        <v>0.82346512900246582</v>
      </c>
      <c r="M43" s="2">
        <f t="shared" si="11"/>
        <v>-0.8508105234336476</v>
      </c>
      <c r="N43" s="2">
        <f t="shared" si="12"/>
        <v>0.91235305858051297</v>
      </c>
      <c r="O43" s="2">
        <f t="shared" si="4"/>
        <v>0.23796300759672109</v>
      </c>
      <c r="P43" s="2">
        <f t="shared" si="10"/>
        <v>3.0771267573432681E-2</v>
      </c>
      <c r="Q43" s="2">
        <f t="shared" si="5"/>
        <v>0.15240368691713718</v>
      </c>
      <c r="R43" s="2"/>
      <c r="U43" s="2">
        <f>VLOOKUP(DATE(YEAR(U$2),MONTH(U$2)+3*$A43,1),quarterly!$A:$BZ,MATCH("cum_LQ",quarterly!$2:$2,0),FALSE)-U$4</f>
        <v>7.4260124548444356E-2</v>
      </c>
      <c r="Y43" s="2">
        <f>VLOOKUP(DATE(YEAR(Y$2),MONTH(Y$2)+3*$A43,1),quarterly!$A:$BZ,MATCH("cum_LQ",quarterly!$2:$2,0),FALSE)-Y$4</f>
        <v>-0.21744248423320417</v>
      </c>
      <c r="Z43" s="2">
        <f>VLOOKUP(DATE(YEAR(Z$2),MONTH(Z$2)+3*$A43,1),quarterly!$A:$BZ,MATCH("cum_LQ",quarterly!$2:$2,0),FALSE)-Z$4</f>
        <v>0.35360328761826676</v>
      </c>
      <c r="AA43" s="2">
        <f>VLOOKUP(DATE(YEAR(AA$2),MONTH(AA$2)+3*$A43,1),quarterly!$A:$BZ,MATCH("cum_LQ",quarterly!$2:$2,0),FALSE)-AA$4</f>
        <v>-1.0241313882998395</v>
      </c>
      <c r="AC43" s="2"/>
      <c r="AD43" s="2">
        <f t="shared" si="14"/>
        <v>-1.0241313882998395</v>
      </c>
      <c r="AE43" s="2">
        <f t="shared" si="6"/>
        <v>0.35360328761826676</v>
      </c>
      <c r="AF43" s="2">
        <f t="shared" si="7"/>
        <v>-0.20342761509158314</v>
      </c>
      <c r="AG43" s="2"/>
      <c r="AH43" s="6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MATCH("cum_LQ", quarterly!$2:$2,0),FALSE) -D$4</f>
        <v>0.21923680709200624</v>
      </c>
      <c r="F44" s="2">
        <f>VLOOKUP(DATE(YEAR(F$2), MONTH(F$2)+3*$A44,1), quarterly!$A:$BZ, MATCH("cum_LQ", quarterly!$2:$2,0),FALSE) -F$4</f>
        <v>-0.85644419498651359</v>
      </c>
      <c r="H44" s="2">
        <f>VLOOKUP(DATE(YEAR(H$2), MONTH(H$2)+3*$A44,1), quarterly!$A:$BZ, MATCH("cum_LQ", quarterly!$2:$2,0),FALSE) -H$4</f>
        <v>0.35635915536060836</v>
      </c>
      <c r="I44" s="2">
        <f>VLOOKUP(DATE(YEAR(I$2), MONTH(I$2)+3*$A44,1), quarterly!$A:$BZ, MATCH("cum_LQ", quarterly!$2:$2,0),FALSE) -I$4</f>
        <v>0.88770734835955722</v>
      </c>
      <c r="J44" s="2">
        <f>VLOOKUP(DATE(YEAR(J$2), MONTH(J$2)+3*$A44,1), quarterly!$A:$BZ, MATCH("cum_LQ", quarterly!$2:$2,0),FALSE) -J$4</f>
        <v>-1.1243363288477914</v>
      </c>
      <c r="K44" s="2"/>
      <c r="L44" s="2"/>
      <c r="M44" s="2">
        <f t="shared" si="11"/>
        <v>-1.1243363288477914</v>
      </c>
      <c r="N44" s="2">
        <f t="shared" si="12"/>
        <v>0.88770734835955722</v>
      </c>
      <c r="O44" s="2">
        <f t="shared" si="4"/>
        <v>-0.18417850502853486</v>
      </c>
      <c r="P44" s="2">
        <f t="shared" si="10"/>
        <v>-0.11831449024411711</v>
      </c>
      <c r="Q44" s="2">
        <f t="shared" si="5"/>
        <v>-0.25004251981295261</v>
      </c>
      <c r="R44" s="2"/>
      <c r="U44" s="2">
        <f>VLOOKUP(DATE(YEAR(U$2),MONTH(U$2)+3*$A44,1),quarterly!$A:$BZ,MATCH("cum_LQ",quarterly!$2:$2,0),FALSE)-U$4</f>
        <v>9.5899065808140532E-2</v>
      </c>
      <c r="Y44" s="2">
        <f>VLOOKUP(DATE(YEAR(Y$2),MONTH(Y$2)+3*$A44,1),quarterly!$A:$BZ,MATCH("cum_LQ",quarterly!$2:$2,0),FALSE)-Y$4</f>
        <v>-0.37619438215655548</v>
      </c>
      <c r="Z44" s="2">
        <f>VLOOKUP(DATE(YEAR(Z$2),MONTH(Z$2)+3*$A44,1),quarterly!$A:$BZ,MATCH("cum_LQ",quarterly!$2:$2,0),FALSE)-Z$4</f>
        <v>0.17263614562661134</v>
      </c>
      <c r="AA44" s="2">
        <f>VLOOKUP(DATE(YEAR(AA$2),MONTH(AA$2)+3*$A44,1),quarterly!$A:$BZ,MATCH("cum_LQ",quarterly!$2:$2,0),FALSE)-AA$4</f>
        <v>-0.74112278129411391</v>
      </c>
      <c r="AC44" s="2"/>
      <c r="AD44" s="2">
        <f t="shared" si="14"/>
        <v>-0.74112278129411391</v>
      </c>
      <c r="AE44" s="2">
        <f t="shared" si="6"/>
        <v>0.17263614562661134</v>
      </c>
      <c r="AF44" s="2">
        <f t="shared" si="7"/>
        <v>-0.21219548800397939</v>
      </c>
      <c r="AG44" s="2"/>
      <c r="AH44" s="6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MATCH("cum_LQ", quarterly!$2:$2,0),FALSE) -D$4</f>
        <v>0.18050181916545474</v>
      </c>
      <c r="F45" s="2">
        <f>VLOOKUP(DATE(YEAR(F$2), MONTH(F$2)+3*$A45,1), quarterly!$A:$BZ, MATCH("cum_LQ", quarterly!$2:$2,0),FALSE) -F$4</f>
        <v>-0.98365477618303654</v>
      </c>
      <c r="H45" s="2">
        <f>VLOOKUP(DATE(YEAR(H$2), MONTH(H$2)+3*$A45,1), quarterly!$A:$BZ, MATCH("cum_LQ", quarterly!$2:$2,0),FALSE) -H$4</f>
        <v>0.35750400667855919</v>
      </c>
      <c r="I45" s="2">
        <f>VLOOKUP(DATE(YEAR(I$2), MONTH(I$2)+3*$A45,1), quarterly!$A:$BZ, MATCH("cum_LQ", quarterly!$2:$2,0),FALSE) -I$4</f>
        <v>0.61216311082537689</v>
      </c>
      <c r="J45" s="2">
        <f>VLOOKUP(DATE(YEAR(J$2), MONTH(J$2)+3*$A45,1), quarterly!$A:$BZ, MATCH("cum_LQ", quarterly!$2:$2,0),FALSE) -J$4</f>
        <v>-1.1717368945852167</v>
      </c>
      <c r="L45" s="2"/>
      <c r="M45" s="2">
        <f t="shared" si="11"/>
        <v>-1.1717368945852167</v>
      </c>
      <c r="N45" s="2">
        <f t="shared" si="12"/>
        <v>0.61216311082537689</v>
      </c>
      <c r="O45" s="2">
        <f t="shared" si="4"/>
        <v>-0.29643113831607926</v>
      </c>
      <c r="P45" s="2">
        <f t="shared" si="10"/>
        <v>-0.2797868918799199</v>
      </c>
      <c r="Q45" s="2">
        <f t="shared" si="5"/>
        <v>-0.31307538475223867</v>
      </c>
      <c r="R45" s="2"/>
      <c r="U45" s="2">
        <f>VLOOKUP(DATE(YEAR(U$2),MONTH(U$2)+3*$A45,1),quarterly!$A:$BZ,MATCH("cum_LQ",quarterly!$2:$2,0),FALSE)-U$4</f>
        <v>0.14760282843155728</v>
      </c>
      <c r="Y45" s="2">
        <f>VLOOKUP(DATE(YEAR(Y$2),MONTH(Y$2)+3*$A45,1),quarterly!$A:$BZ,MATCH("cum_LQ",quarterly!$2:$2,0),FALSE)-Y$4</f>
        <v>-0.35765784029201914</v>
      </c>
      <c r="Z45" s="2">
        <f>VLOOKUP(DATE(YEAR(Z$2),MONTH(Z$2)+3*$A45,1),quarterly!$A:$BZ,MATCH("cum_LQ",quarterly!$2:$2,0),FALSE)-Z$4</f>
        <v>0.41193353312950964</v>
      </c>
      <c r="AA45" s="2">
        <f>VLOOKUP(DATE(YEAR(AA$2),MONTH(AA$2)+3*$A45,1),quarterly!$A:$BZ,MATCH("cum_LQ",quarterly!$2:$2,0),FALSE)-AA$4</f>
        <v>-1.1110441176980492</v>
      </c>
      <c r="AC45" s="2"/>
      <c r="AD45" s="2">
        <f t="shared" si="14"/>
        <v>-1.1110441176980492</v>
      </c>
      <c r="AE45" s="2">
        <f t="shared" si="6"/>
        <v>0.41193353312950964</v>
      </c>
      <c r="AF45" s="2">
        <f t="shared" si="7"/>
        <v>-0.22729139910725035</v>
      </c>
      <c r="AG45" s="2"/>
      <c r="AH45" s="6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AL49"/>
  <sheetViews>
    <sheetView workbookViewId="0">
      <pane xSplit="1" ySplit="2" topLeftCell="B17" activePane="bottomRight" state="frozen"/>
      <selection pane="topRight" activeCell="B1" sqref="B1"/>
      <selection pane="bottomLeft" activeCell="A3" sqref="A3"/>
      <selection pane="bottomRight" activeCell="M49" sqref="M49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576</v>
      </c>
      <c r="Q2" t="s">
        <v>577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G2" t="s">
        <v>587</v>
      </c>
      <c r="AH2" t="s">
        <v>588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MATCH("cum_util", quarterly!2:2,0),FALSE)</f>
        <v>2.3032774888953438</v>
      </c>
      <c r="C4" s="2">
        <f>VLOOKUP(C2, quarterly!$A:$BZ, MATCH("cum_util", quarterly!2:2,0),FALSE)</f>
        <v>-1.6777953573257391</v>
      </c>
      <c r="D4" s="2">
        <f>VLOOKUP(D2, quarterly!$A:$BZ, MATCH("cum_util", quarterly!2:2,0),FALSE)</f>
        <v>-1.0849224660718959</v>
      </c>
      <c r="E4" s="2">
        <f>VLOOKUP(E2, quarterly!$A:$BZ, MATCH("cum_util", quarterly!2:2,0),FALSE)</f>
        <v>0.2495579019752644</v>
      </c>
      <c r="F4" s="2">
        <f>VLOOKUP(F2, quarterly!$A:$BZ, MATCH("cum_util", quarterly!2:2,0),FALSE)</f>
        <v>0.97920823355091291</v>
      </c>
      <c r="G4" s="2">
        <f>VLOOKUP(G2, quarterly!$A:$BZ, MATCH("cum_util", quarterly!2:2,0),FALSE)</f>
        <v>-2.9114877650744342</v>
      </c>
      <c r="H4" s="2">
        <f>VLOOKUP(H2, quarterly!$A:$BZ, MATCH("cum_util", quarterly!2:2,0),FALSE)</f>
        <v>-1.4662691728917063</v>
      </c>
      <c r="I4" s="2">
        <f>VLOOKUP(I2, quarterly!$A:$BZ, MATCH("cum_util", quarterly!2:2,0),FALSE)</f>
        <v>-0.98271321923027521</v>
      </c>
      <c r="J4" s="2">
        <f>VLOOKUP(J2, quarterly!$A:$BZ, MATCH("cum_util", quarterly!2:2,0),FALSE)</f>
        <v>-1.1107581016005976</v>
      </c>
      <c r="K4" s="2">
        <f>VLOOKUP(K2, quarterly!$A:$BZ, MATCH("cum_util", quarterly!2:2,0),FALSE)</f>
        <v>0.10526340537708612</v>
      </c>
      <c r="L4" s="2">
        <f>VLOOKUP(L2, quarterly!$A:$BZ, MATCH("cum_util", quarterly!2:2,0),FALSE)</f>
        <v>0.10526340537708612</v>
      </c>
      <c r="S4" s="2">
        <f>VLOOKUP(S2, quarterly!$A:$BZ, MATCH("cum_util", quarterly!2:2,0),FALSE)</f>
        <v>-2.3848117657963019</v>
      </c>
      <c r="T4" s="2">
        <f>VLOOKUP(T2, quarterly!$A:$BZ, MATCH("cum_util", quarterly!2:2,0),FALSE)</f>
        <v>-6.0028920975707187</v>
      </c>
      <c r="U4" s="2">
        <f>VLOOKUP(U2, quarterly!$A:$BZ, MATCH("cum_util", quarterly!2:2,0),FALSE)</f>
        <v>-3.0324871640965867</v>
      </c>
      <c r="V4" s="2">
        <f>VLOOKUP(V2, quarterly!$A:$BZ, MATCH("cum_util", quarterly!2:2,0),FALSE)</f>
        <v>-3.2544721307178959</v>
      </c>
      <c r="W4" s="2">
        <f>VLOOKUP(W2, quarterly!$A:$BZ, MATCH("cum_util", quarterly!2:2,0),FALSE)</f>
        <v>-3.8470100424282094</v>
      </c>
      <c r="X4" s="2">
        <f>VLOOKUP(X2, quarterly!$A:$BZ, MATCH("cum_util", quarterly!2:2,0),FALSE)</f>
        <v>-3.0804017469208143</v>
      </c>
      <c r="Y4" s="2">
        <f>VLOOKUP(Y2, quarterly!$A:$BZ, MATCH("cum_util", quarterly!2:2,0),FALSE)</f>
        <v>-3.4699125907821671</v>
      </c>
      <c r="Z4" s="2">
        <f>VLOOKUP(Z2, quarterly!$A:$BZ, MATCH("cum_util", quarterly!2:2,0),FALSE)</f>
        <v>-2.7507571217442846</v>
      </c>
      <c r="AA4" s="2">
        <f>VLOOKUP(AA2, quarterly!$A:$BZ, MATCH("cum_util", quarterly!2:2,0),FALSE)</f>
        <v>-2.524897625857867</v>
      </c>
      <c r="AB4" s="2">
        <f>VLOOKUP(AB2, quarterly!$A:$BZ, MATCH("cum_util", quarterly!2:2,0),FALSE)</f>
        <v>-5.365845635841926</v>
      </c>
      <c r="AC4" s="2">
        <f>VLOOKUP(AC2, quarterly!$A:$BZ, MATCH("cum_util", quarterly!2:2,0),FALSE)</f>
        <v>-5.365845635841926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MATCH("cum_util", quarterly!$2:$2,0),FALSE) -B$4</f>
        <v>-7.1238808708515027</v>
      </c>
      <c r="C5" s="2">
        <f>VLOOKUP(DATE(YEAR(C$2), MONTH(C$2)+3*$A5,1), quarterly!$A:$BZ, MATCH("cum_util", quarterly!$2:$2,0),FALSE) -C$4</f>
        <v>1.0042487121244588</v>
      </c>
      <c r="D5" s="2">
        <f>VLOOKUP(DATE(YEAR(D$2), MONTH(D$2)+3*$A5,1), quarterly!$A:$BZ, MATCH("cum_util", quarterly!$2:$2,0),FALSE) -D$4</f>
        <v>0.34871129923056587</v>
      </c>
      <c r="E5" s="2">
        <f>VLOOKUP(DATE(YEAR(E$2), MONTH(E$2)+3*$A5,1), quarterly!$A:$BZ, MATCH("cum_util", quarterly!$2:$2,0),FALSE) -E$4</f>
        <v>3.0277535003599318</v>
      </c>
      <c r="F5" s="2">
        <f>VLOOKUP(DATE(YEAR(F$2), MONTH(F$2)+3*$A5,1), quarterly!$A:$BZ, MATCH("cum_util", quarterly!$2:$2,0),FALSE) -F$4</f>
        <v>-0.72965033157564851</v>
      </c>
      <c r="G5" s="2">
        <f>VLOOKUP(DATE(YEAR(G$2), MONTH(G$2)+3*$A5,1), quarterly!$A:$BZ, MATCH("cum_util", quarterly!$2:$2,0),FALSE) -G$4</f>
        <v>2.9614030768052366</v>
      </c>
      <c r="H5" s="2">
        <f>VLOOKUP(DATE(YEAR(H$2), MONTH(H$2)+3*$A5,1), quarterly!$A:$BZ, MATCH("cum_util", quarterly!$2:$2,0),FALSE) -H$4</f>
        <v>2.6582732770951942</v>
      </c>
      <c r="I5" s="2">
        <f>VLOOKUP(DATE(YEAR(I$2), MONTH(I$2)+3*$A5,1), quarterly!$A:$BZ, MATCH("cum_util", quarterly!$2:$2,0),FALSE) -I$4</f>
        <v>0.79055223857353629</v>
      </c>
      <c r="J5" s="2">
        <f>VLOOKUP(DATE(YEAR(J$2), MONTH(J$2)+3*$A5,1), quarterly!$A:$BZ, MATCH("cum_util", quarterly!$2:$2,0),FALSE) -J$4</f>
        <v>2.2744702229568623</v>
      </c>
      <c r="K5" s="2">
        <f>VLOOKUP(DATE(YEAR(K$2), MONTH(K$2)+3*$A5,1), quarterly!$A:$BZ, MATCH("cum_util", quarterly!$2:$2,0),FALSE) -K$4</f>
        <v>-0.73795858890123001</v>
      </c>
      <c r="L5" s="2">
        <f>VLOOKUP(DATE(YEAR(L$2), MONTH(L$2)+3*$A5,1), quarterly!$A:$BZ, MATCH("cum_util", quarterly!$2:$2,0),FALSE) -L$4</f>
        <v>-0.73795858890123001</v>
      </c>
      <c r="M5" s="2">
        <f t="shared" ref="M5:M20" si="0">MIN(B5:J5)</f>
        <v>-7.1238808708515027</v>
      </c>
      <c r="N5" s="2">
        <f t="shared" ref="N5:N20" si="1">MAX(B5:J5)</f>
        <v>3.0277535003599318</v>
      </c>
      <c r="O5" s="2">
        <f>AVERAGE(E5:K5)</f>
        <v>1.4635490564734117</v>
      </c>
      <c r="P5" s="2">
        <f t="shared" ref="P5:P14" si="2">AVERAGE(I5:J5)</f>
        <v>1.5325112307651994</v>
      </c>
      <c r="Q5" s="2">
        <f>AVERAGE(F5,H5)</f>
        <v>0.9643114727597728</v>
      </c>
      <c r="R5" s="2"/>
      <c r="S5" s="2">
        <f>VLOOKUP(DATE(YEAR(S$2),MONTH(S$2)+3*$A5,1),quarterly!$A:$BZ,MATCH("cum_util",quarterly!$2:$2,0),FALSE)-S$4</f>
        <v>2.3228316708098036</v>
      </c>
      <c r="T5" s="2">
        <f>VLOOKUP(DATE(YEAR(T$2),MONTH(T$2)+3*$A5,1),quarterly!$A:$BZ,MATCH("cum_util",quarterly!$2:$2,0),FALSE)-T$4</f>
        <v>3.6180803317744168</v>
      </c>
      <c r="U5" s="2">
        <f>VLOOKUP(DATE(YEAR(U$2),MONTH(U$2)+3*$A5,1),quarterly!$A:$BZ,MATCH("cum_util",quarterly!$2:$2,0),FALSE)-U$4</f>
        <v>2.5871474041543903</v>
      </c>
      <c r="V5" s="2">
        <f>VLOOKUP(DATE(YEAR(V$2),MONTH(V$2)+3*$A5,1),quarterly!$A:$BZ,MATCH("cum_util",quarterly!$2:$2,0),FALSE)-V$4</f>
        <v>5.1437291873882067</v>
      </c>
      <c r="W5" s="2">
        <f>VLOOKUP(DATE(YEAR(W$2),MONTH(W$2)+3*$A5,1),quarterly!$A:$BZ,MATCH("cum_util",quarterly!$2:$2,0),FALSE)-W$4</f>
        <v>1.3145447546592619</v>
      </c>
      <c r="X5" s="2">
        <f>VLOOKUP(DATE(YEAR(X$2),MONTH(X$2)+3*$A5,1),quarterly!$A:$BZ,MATCH("cum_util",quarterly!$2:$2,0),FALSE)-X$4</f>
        <v>3.0079346589194857</v>
      </c>
      <c r="Y5" s="2">
        <f>VLOOKUP(DATE(YEAR(Y$2),MONTH(Y$2)+3*$A5,1),quarterly!$A:$BZ,MATCH("cum_util",quarterly!$2:$2,0),FALSE)-Y$4</f>
        <v>5.2421765682113541</v>
      </c>
      <c r="Z5" s="2">
        <f>VLOOKUP(DATE(YEAR(Z$2),MONTH(Z$2)+3*$A5,1),quarterly!$A:$BZ,MATCH("cum_util",quarterly!$2:$2,0),FALSE)-Z$4</f>
        <v>3.024951091425768</v>
      </c>
      <c r="AA5" s="2">
        <f>VLOOKUP(DATE(YEAR(AA$2),MONTH(AA$2)+3*$A5,1),quarterly!$A:$BZ,MATCH("cum_util",quarterly!$2:$2,0),FALSE)-AA$4</f>
        <v>4.2692864022592181</v>
      </c>
      <c r="AB5" s="2">
        <f>VLOOKUP(DATE(YEAR(AB$2),MONTH(AB$2)+3*$A5,1),quarterly!$A:$BZ,MATCH("cum_util",quarterly!$2:$2,0),FALSE)-AB$4</f>
        <v>4.5711071574236524</v>
      </c>
      <c r="AC5" s="2">
        <f>VLOOKUP(DATE(YEAR(AC$2),MONTH(AC$2)+3*$A5,1),quarterly!$A:$BZ,MATCH("cum_util",quarterly!$2:$2,0),FALSE)-AC$4</f>
        <v>4.5711071574236524</v>
      </c>
      <c r="AD5" s="2">
        <f t="shared" ref="AD5:AD20" si="3">MIN(S5:AA5)</f>
        <v>1.3145447546592619</v>
      </c>
      <c r="AE5" s="2">
        <f>MAX(S5:AA5)</f>
        <v>5.2421765682113541</v>
      </c>
      <c r="AF5" s="2">
        <f>AVERAGE(S5:AB5)</f>
        <v>3.5101789227025564</v>
      </c>
      <c r="AG5" s="2">
        <f>AVERAGE(Z5,AA5)</f>
        <v>3.647118746842493</v>
      </c>
      <c r="AH5" s="2">
        <f>AVERAGE(W5,Y5)</f>
        <v>3.278360661435308</v>
      </c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MATCH("cum_util", quarterly!$2:$2,0),FALSE) -B$4</f>
        <v>-5.5949174478956216</v>
      </c>
      <c r="C6" s="2">
        <f>VLOOKUP(DATE(YEAR(C$2), MONTH(C$2)+3*$A6,1), quarterly!$A:$BZ, MATCH("cum_util", quarterly!$2:$2,0),FALSE) -C$4</f>
        <v>-4.7363711960824562E-2</v>
      </c>
      <c r="D6" s="2">
        <f>VLOOKUP(DATE(YEAR(D$2), MONTH(D$2)+3*$A6,1), quarterly!$A:$BZ, MATCH("cum_util", quarterly!$2:$2,0),FALSE) -D$4</f>
        <v>0.29615548414376225</v>
      </c>
      <c r="E6" s="2">
        <f>VLOOKUP(DATE(YEAR(E$2), MONTH(E$2)+3*$A6,1), quarterly!$A:$BZ, MATCH("cum_util", quarterly!$2:$2,0),FALSE) -E$4</f>
        <v>3.3751820211311374</v>
      </c>
      <c r="F6" s="2">
        <f>VLOOKUP(DATE(YEAR(F$2), MONTH(F$2)+3*$A6,1), quarterly!$A:$BZ, MATCH("cum_util", quarterly!$2:$2,0),FALSE) -F$4</f>
        <v>-2.1344878328159762</v>
      </c>
      <c r="G6" s="2">
        <f>VLOOKUP(DATE(YEAR(G$2), MONTH(G$2)+3*$A6,1), quarterly!$A:$BZ, MATCH("cum_util", quarterly!$2:$2,0),FALSE) -G$4</f>
        <v>2.5965143683099687</v>
      </c>
      <c r="H6" s="2">
        <f>VLOOKUP(DATE(YEAR(H$2), MONTH(H$2)+3*$A6,1), quarterly!$A:$BZ, MATCH("cum_util", quarterly!$2:$2,0),FALSE) -H$4</f>
        <v>3.1549459527233861</v>
      </c>
      <c r="I6" s="2">
        <f>VLOOKUP(DATE(YEAR(I$2), MONTH(I$2)+3*$A6,1), quarterly!$A:$BZ, MATCH("cum_util", quarterly!$2:$2,0),FALSE) -I$4</f>
        <v>0.64739211772878513</v>
      </c>
      <c r="J6" s="2">
        <f>VLOOKUP(DATE(YEAR(J$2), MONTH(J$2)+3*$A6,1), quarterly!$A:$BZ, MATCH("cum_util", quarterly!$2:$2,0),FALSE) -J$4</f>
        <v>2.4257698557408696</v>
      </c>
      <c r="K6" s="2">
        <f>VLOOKUP(DATE(YEAR(K$2), MONTH(K$2)+3*$A6,1), quarterly!$A:$BZ, MATCH("cum_util", quarterly!$2:$2,0),FALSE) -K$4</f>
        <v>-0.12745343662693343</v>
      </c>
      <c r="L6" s="2">
        <f>VLOOKUP(DATE(YEAR(L$2), MONTH(L$2)+3*$A6,1), quarterly!$A:$BZ, MATCH("cum_util", quarterly!$2:$2,0),FALSE) -L$4</f>
        <v>-0.12745343662693343</v>
      </c>
      <c r="M6" s="2">
        <f t="shared" si="0"/>
        <v>-5.5949174478956216</v>
      </c>
      <c r="N6" s="2">
        <f t="shared" si="1"/>
        <v>3.3751820211311374</v>
      </c>
      <c r="O6" s="2">
        <f t="shared" ref="O6:O45" si="4">AVERAGE(E6:K6)</f>
        <v>1.4196947208844626</v>
      </c>
      <c r="P6" s="2">
        <f t="shared" si="2"/>
        <v>1.5365809867348275</v>
      </c>
      <c r="Q6" s="2">
        <f t="shared" ref="Q6:Q45" si="5">AVERAGE(F6,H6)</f>
        <v>0.51022905995370493</v>
      </c>
      <c r="R6" s="2"/>
      <c r="S6" s="2">
        <f>VLOOKUP(DATE(YEAR(S$2),MONTH(S$2)+3*$A6,1),quarterly!$A:$BZ,MATCH("cum_util",quarterly!$2:$2,0),FALSE)-S$4</f>
        <v>4.6736246791960969</v>
      </c>
      <c r="T6" s="2">
        <f>VLOOKUP(DATE(YEAR(T$2),MONTH(T$2)+3*$A6,1),quarterly!$A:$BZ,MATCH("cum_util",quarterly!$2:$2,0),FALSE)-T$4</f>
        <v>4.2183012762297531</v>
      </c>
      <c r="U6" s="2">
        <f>VLOOKUP(DATE(YEAR(U$2),MONTH(U$2)+3*$A6,1),quarterly!$A:$BZ,MATCH("cum_util",quarterly!$2:$2,0),FALSE)-U$4</f>
        <v>1.7325494437921629</v>
      </c>
      <c r="V6" s="2">
        <f>VLOOKUP(DATE(YEAR(V$2),MONTH(V$2)+3*$A6,1),quarterly!$A:$BZ,MATCH("cum_util",quarterly!$2:$2,0),FALSE)-V$4</f>
        <v>3.1821808042235853</v>
      </c>
      <c r="W6" s="2">
        <f>VLOOKUP(DATE(YEAR(W$2),MONTH(W$2)+3*$A6,1),quarterly!$A:$BZ,MATCH("cum_util",quarterly!$2:$2,0),FALSE)-W$4</f>
        <v>1.3289523241536267</v>
      </c>
      <c r="X6" s="2">
        <f>VLOOKUP(DATE(YEAR(X$2),MONTH(X$2)+3*$A6,1),quarterly!$A:$BZ,MATCH("cum_util",quarterly!$2:$2,0),FALSE)-X$4</f>
        <v>2.5319361015431903</v>
      </c>
      <c r="Y6" s="2">
        <f>VLOOKUP(DATE(YEAR(Y$2),MONTH(Y$2)+3*$A6,1),quarterly!$A:$BZ,MATCH("cum_util",quarterly!$2:$2,0),FALSE)-Y$4</f>
        <v>4.8709215037111928</v>
      </c>
      <c r="Z6" s="2">
        <f>VLOOKUP(DATE(YEAR(Z$2),MONTH(Z$2)+3*$A6,1),quarterly!$A:$BZ,MATCH("cum_util",quarterly!$2:$2,0),FALSE)-Z$4</f>
        <v>2.9016015760129292</v>
      </c>
      <c r="AA6" s="2">
        <f>VLOOKUP(DATE(YEAR(AA$2),MONTH(AA$2)+3*$A6,1),quarterly!$A:$BZ,MATCH("cum_util",quarterly!$2:$2,0),FALSE)-AA$4</f>
        <v>3.9504933546819583</v>
      </c>
      <c r="AB6" s="2">
        <f>VLOOKUP(DATE(YEAR(AB$2),MONTH(AB$2)+3*$A6,1),quarterly!$A:$BZ,MATCH("cum_util",quarterly!$2:$2,0),FALSE)-AB$4</f>
        <v>4.9454787457145271</v>
      </c>
      <c r="AC6" s="2">
        <f>VLOOKUP(DATE(YEAR(AC$2),MONTH(AC$2)+3*$A6,1),quarterly!$A:$BZ,MATCH("cum_util",quarterly!$2:$2,0),FALSE)-AC$4</f>
        <v>4.9454787457145271</v>
      </c>
      <c r="AD6" s="2">
        <f t="shared" si="3"/>
        <v>1.3289523241536267</v>
      </c>
      <c r="AE6" s="2">
        <f t="shared" ref="AE6:AE45" si="6">MAX(S6:AA6)</f>
        <v>4.8709215037111928</v>
      </c>
      <c r="AF6" s="2">
        <f t="shared" ref="AF6:AF45" si="7">AVERAGE(S6:AB6)</f>
        <v>3.433603980925902</v>
      </c>
      <c r="AG6" s="2">
        <f t="shared" ref="AG6:AG45" si="8">AVERAGE(Z6,AA6)</f>
        <v>3.4260474653474438</v>
      </c>
      <c r="AH6" s="2">
        <f t="shared" ref="AH6:AH42" si="9">AVERAGE(W6,Y6)</f>
        <v>3.0999369139324098</v>
      </c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MATCH("cum_util", quarterly!$2:$2,0),FALSE) -B$4</f>
        <v>-4.7854178545468713</v>
      </c>
      <c r="C7" s="2">
        <f>VLOOKUP(DATE(YEAR(C$2), MONTH(C$2)+3*$A7,1), quarterly!$A:$BZ, MATCH("cum_util", quarterly!$2:$2,0),FALSE) -C$4</f>
        <v>2.6961064342685415E-3</v>
      </c>
      <c r="D7" s="2">
        <f>VLOOKUP(DATE(YEAR(D$2), MONTH(D$2)+3*$A7,1), quarterly!$A:$BZ, MATCH("cum_util", quarterly!$2:$2,0),FALSE) -D$4</f>
        <v>1.0489339694096742</v>
      </c>
      <c r="E7" s="2">
        <f>VLOOKUP(DATE(YEAR(E$2), MONTH(E$2)+3*$A7,1), quarterly!$A:$BZ, MATCH("cum_util", quarterly!$2:$2,0),FALSE) -E$4</f>
        <v>3.0884226875590306</v>
      </c>
      <c r="F7" s="2">
        <f>VLOOKUP(DATE(YEAR(F$2), MONTH(F$2)+3*$A7,1), quarterly!$A:$BZ, MATCH("cum_util", quarterly!$2:$2,0),FALSE) -F$4</f>
        <v>-3.2046546474646016</v>
      </c>
      <c r="G7" s="2">
        <f>VLOOKUP(DATE(YEAR(G$2), MONTH(G$2)+3*$A7,1), quarterly!$A:$BZ, MATCH("cum_util", quarterly!$2:$2,0),FALSE) -G$4</f>
        <v>2.8390206770731057</v>
      </c>
      <c r="H7" s="2">
        <f>VLOOKUP(DATE(YEAR(H$2), MONTH(H$2)+3*$A7,1), quarterly!$A:$BZ, MATCH("cum_util", quarterly!$2:$2,0),FALSE) -H$4</f>
        <v>1.634208822880842</v>
      </c>
      <c r="I7" s="2">
        <f>VLOOKUP(DATE(YEAR(I$2), MONTH(I$2)+3*$A7,1), quarterly!$A:$BZ, MATCH("cum_util", quarterly!$2:$2,0),FALSE) -I$4</f>
        <v>1.2569071889117589</v>
      </c>
      <c r="J7" s="2">
        <f>VLOOKUP(DATE(YEAR(J$2), MONTH(J$2)+3*$A7,1), quarterly!$A:$BZ, MATCH("cum_util", quarterly!$2:$2,0),FALSE) -J$4</f>
        <v>2.4792240730832904</v>
      </c>
      <c r="K7" s="2">
        <f>VLOOKUP(DATE(YEAR(K$2), MONTH(K$2)+3*$A7,1), quarterly!$A:$BZ, MATCH("cum_util", quarterly!$2:$2,0),FALSE) -K$4</f>
        <v>-0.47236364090577798</v>
      </c>
      <c r="L7" s="2">
        <f>VLOOKUP(DATE(YEAR(L$2), MONTH(L$2)+3*$A7,1), quarterly!$A:$BZ, MATCH("cum_util", quarterly!$2:$2,0),FALSE) -L$4</f>
        <v>-0.47236364090577798</v>
      </c>
      <c r="M7" s="2">
        <f t="shared" si="0"/>
        <v>-4.7854178545468713</v>
      </c>
      <c r="N7" s="2">
        <f t="shared" si="1"/>
        <v>3.0884226875590306</v>
      </c>
      <c r="O7" s="2">
        <f t="shared" si="4"/>
        <v>1.0886807373053782</v>
      </c>
      <c r="P7" s="2">
        <f t="shared" si="2"/>
        <v>1.8680656309975245</v>
      </c>
      <c r="Q7" s="2">
        <f t="shared" si="5"/>
        <v>-0.78522291229187979</v>
      </c>
      <c r="R7" s="2"/>
      <c r="S7" s="2">
        <f>VLOOKUP(DATE(YEAR(S$2),MONTH(S$2)+3*$A7,1),quarterly!$A:$BZ,MATCH("cum_util",quarterly!$2:$2,0),FALSE)-S$4</f>
        <v>3.8273554182190548</v>
      </c>
      <c r="T7" s="2">
        <f>VLOOKUP(DATE(YEAR(T$2),MONTH(T$2)+3*$A7,1),quarterly!$A:$BZ,MATCH("cum_util",quarterly!$2:$2,0),FALSE)-T$4</f>
        <v>5.1394715522983034</v>
      </c>
      <c r="U7" s="2">
        <f>VLOOKUP(DATE(YEAR(U$2),MONTH(U$2)+3*$A7,1),quarterly!$A:$BZ,MATCH("cum_util",quarterly!$2:$2,0),FALSE)-U$4</f>
        <v>1.3546918067708476</v>
      </c>
      <c r="V7" s="2">
        <f>VLOOKUP(DATE(YEAR(V$2),MONTH(V$2)+3*$A7,1),quarterly!$A:$BZ,MATCH("cum_util",quarterly!$2:$2,0),FALSE)-V$4</f>
        <v>2.3432793113539985</v>
      </c>
      <c r="W7" s="2">
        <f>VLOOKUP(DATE(YEAR(W$2),MONTH(W$2)+3*$A7,1),quarterly!$A:$BZ,MATCH("cum_util",quarterly!$2:$2,0),FALSE)-W$4</f>
        <v>-1.4296977777518816E-2</v>
      </c>
      <c r="X7" s="2">
        <f>VLOOKUP(DATE(YEAR(X$2),MONTH(X$2)+3*$A7,1),quarterly!$A:$BZ,MATCH("cum_util",quarterly!$2:$2,0),FALSE)-X$4</f>
        <v>2.7621209814832044</v>
      </c>
      <c r="Y7" s="2">
        <f>VLOOKUP(DATE(YEAR(Y$2),MONTH(Y$2)+3*$A7,1),quarterly!$A:$BZ,MATCH("cum_util",quarterly!$2:$2,0),FALSE)-Y$4</f>
        <v>2.6746044372930071</v>
      </c>
      <c r="Z7" s="2">
        <f>VLOOKUP(DATE(YEAR(Z$2),MONTH(Z$2)+3*$A7,1),quarterly!$A:$BZ,MATCH("cum_util",quarterly!$2:$2,0),FALSE)-Z$4</f>
        <v>3.0359594794222686</v>
      </c>
      <c r="AA7" s="2">
        <f>VLOOKUP(DATE(YEAR(AA$2),MONTH(AA$2)+3*$A7,1),quarterly!$A:$BZ,MATCH("cum_util",quarterly!$2:$2,0),FALSE)-AA$4</f>
        <v>3.0397094643482352</v>
      </c>
      <c r="AB7" s="2">
        <f>VLOOKUP(DATE(YEAR(AB$2),MONTH(AB$2)+3*$A7,1),quarterly!$A:$BZ,MATCH("cum_util",quarterly!$2:$2,0),FALSE)-AB$4</f>
        <v>5.5699668842740655</v>
      </c>
      <c r="AC7" s="2">
        <f>VLOOKUP(DATE(YEAR(AC$2),MONTH(AC$2)+3*$A7,1),quarterly!$A:$BZ,MATCH("cum_util",quarterly!$2:$2,0),FALSE)-AC$4</f>
        <v>5.5699668842740655</v>
      </c>
      <c r="AD7" s="2">
        <f t="shared" si="3"/>
        <v>-1.4296977777518816E-2</v>
      </c>
      <c r="AE7" s="2">
        <f t="shared" si="6"/>
        <v>5.1394715522983034</v>
      </c>
      <c r="AF7" s="2">
        <f t="shared" si="7"/>
        <v>2.9732862357685463</v>
      </c>
      <c r="AG7" s="2">
        <f t="shared" si="8"/>
        <v>3.0378344718852519</v>
      </c>
      <c r="AH7" s="2">
        <f t="shared" si="9"/>
        <v>1.3301537297577442</v>
      </c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MATCH("cum_util", quarterly!$2:$2,0),FALSE) -B$4</f>
        <v>-2.9831834130218891</v>
      </c>
      <c r="C8" s="2">
        <f>VLOOKUP(DATE(YEAR(C$2), MONTH(C$2)+3*$A8,1), quarterly!$A:$BZ, MATCH("cum_util", quarterly!$2:$2,0),FALSE) -C$4</f>
        <v>-0.7070164084705628</v>
      </c>
      <c r="D8" s="2">
        <f>VLOOKUP(DATE(YEAR(D$2), MONTH(D$2)+3*$A8,1), quarterly!$A:$BZ, MATCH("cum_util", quarterly!$2:$2,0),FALSE) -D$4</f>
        <v>0.63958270612969947</v>
      </c>
      <c r="E8" s="2">
        <f>VLOOKUP(DATE(YEAR(E$2), MONTH(E$2)+3*$A8,1), quarterly!$A:$BZ, MATCH("cum_util", quarterly!$2:$2,0),FALSE) -E$4</f>
        <v>2.5111773042523309</v>
      </c>
      <c r="F8" s="2">
        <f>VLOOKUP(DATE(YEAR(F$2), MONTH(F$2)+3*$A8,1), quarterly!$A:$BZ, MATCH("cum_util", quarterly!$2:$2,0),FALSE) -F$4</f>
        <v>-3.10273877243222</v>
      </c>
      <c r="G8" s="2">
        <f>VLOOKUP(DATE(YEAR(G$2), MONTH(G$2)+3*$A8,1), quarterly!$A:$BZ, MATCH("cum_util", quarterly!$2:$2,0),FALSE) -G$4</f>
        <v>2.3630221196968102</v>
      </c>
      <c r="H8" s="2">
        <f>VLOOKUP(DATE(YEAR(H$2), MONTH(H$2)+3*$A8,1), quarterly!$A:$BZ, MATCH("cum_util", quarterly!$2:$2,0),FALSE) -H$4</f>
        <v>3.3244185579730923</v>
      </c>
      <c r="I8" s="2">
        <f>VLOOKUP(DATE(YEAR(I$2), MONTH(I$2)+3*$A8,1), quarterly!$A:$BZ, MATCH("cum_util", quarterly!$2:$2,0),FALSE) -I$4</f>
        <v>1.1335576734989199</v>
      </c>
      <c r="J8" s="2">
        <f>VLOOKUP(DATE(YEAR(J$2), MONTH(J$2)+3*$A8,1), quarterly!$A:$BZ, MATCH("cum_util", quarterly!$2:$2,0),FALSE) -J$4</f>
        <v>2.8551468780019484</v>
      </c>
      <c r="K8" s="2">
        <f>VLOOKUP(DATE(YEAR(K$2), MONTH(K$2)+3*$A8,1), quarterly!$A:$BZ, MATCH("cum_util", quarterly!$2:$2,0),FALSE) -K$4</f>
        <v>-0.21740046752335429</v>
      </c>
      <c r="L8" s="2">
        <f>VLOOKUP(DATE(YEAR(L$2), MONTH(L$2)+3*$A8,1), quarterly!$A:$BZ, MATCH("cum_util", quarterly!$2:$2,0),FALSE) -L$4</f>
        <v>-0.21740046752335429</v>
      </c>
      <c r="M8" s="2">
        <f t="shared" si="0"/>
        <v>-3.10273877243222</v>
      </c>
      <c r="N8" s="2">
        <f t="shared" si="1"/>
        <v>3.3244185579730923</v>
      </c>
      <c r="O8" s="2">
        <f t="shared" si="4"/>
        <v>1.2667404704953609</v>
      </c>
      <c r="P8" s="2">
        <f t="shared" si="2"/>
        <v>1.9943522757504342</v>
      </c>
      <c r="Q8" s="2">
        <f t="shared" si="5"/>
        <v>0.11083989277043615</v>
      </c>
      <c r="R8" s="2"/>
      <c r="S8" s="2">
        <f>VLOOKUP(DATE(YEAR(S$2),MONTH(S$2)+3*$A8,1),quarterly!$A:$BZ,MATCH("cum_util",quarterly!$2:$2,0),FALSE)-S$4</f>
        <v>4.2554076611311507</v>
      </c>
      <c r="T8" s="2">
        <f>VLOOKUP(DATE(YEAR(T$2),MONTH(T$2)+3*$A8,1),quarterly!$A:$BZ,MATCH("cum_util",quarterly!$2:$2,0),FALSE)-T$4</f>
        <v>7.316620803648398</v>
      </c>
      <c r="U8" s="2">
        <f>VLOOKUP(DATE(YEAR(U$2),MONTH(U$2)+3*$A8,1),quarterly!$A:$BZ,MATCH("cum_util",quarterly!$2:$2,0),FALSE)-U$4</f>
        <v>-0.13337674520760867</v>
      </c>
      <c r="V8" s="2">
        <f>VLOOKUP(DATE(YEAR(V$2),MONTH(V$2)+3*$A8,1),quarterly!$A:$BZ,MATCH("cum_util",quarterly!$2:$2,0),FALSE)-V$4</f>
        <v>2.9151180033934243</v>
      </c>
      <c r="W8" s="2">
        <f>VLOOKUP(DATE(YEAR(W$2),MONTH(W$2)+3*$A8,1),quarterly!$A:$BZ,MATCH("cum_util",quarterly!$2:$2,0),FALSE)-W$4</f>
        <v>2.117378416009847</v>
      </c>
      <c r="X8" s="2">
        <f>VLOOKUP(DATE(YEAR(X$2),MONTH(X$2)+3*$A8,1),quarterly!$A:$BZ,MATCH("cum_util",quarterly!$2:$2,0),FALSE)-X$4</f>
        <v>4.3704273470879791</v>
      </c>
      <c r="Y8" s="2">
        <f>VLOOKUP(DATE(YEAR(Y$2),MONTH(Y$2)+3*$A8,1),quarterly!$A:$BZ,MATCH("cum_util",quarterly!$2:$2,0),FALSE)-Y$4</f>
        <v>3.8854411179048336</v>
      </c>
      <c r="Z8" s="2">
        <f>VLOOKUP(DATE(YEAR(Z$2),MONTH(Z$2)+3*$A8,1),quarterly!$A:$BZ,MATCH("cum_util",quarterly!$2:$2,0),FALSE)-Z$4</f>
        <v>3.1600183724948767</v>
      </c>
      <c r="AA8" s="2">
        <f>VLOOKUP(DATE(YEAR(AA$2),MONTH(AA$2)+3*$A8,1),quarterly!$A:$BZ,MATCH("cum_util",quarterly!$2:$2,0),FALSE)-AA$4</f>
        <v>3.017971222988229</v>
      </c>
      <c r="AB8" s="2">
        <f>VLOOKUP(DATE(YEAR(AB$2),MONTH(AB$2)+3*$A8,1),quarterly!$A:$BZ,MATCH("cum_util",quarterly!$2:$2,0),FALSE)-AB$4</f>
        <v>5.6227862531059634</v>
      </c>
      <c r="AC8" s="2">
        <f>VLOOKUP(DATE(YEAR(AC$2),MONTH(AC$2)+3*$A8,1),quarterly!$A:$BZ,MATCH("cum_util",quarterly!$2:$2,0),FALSE)-AC$4</f>
        <v>5.6227862531059634</v>
      </c>
      <c r="AD8" s="2">
        <f t="shared" si="3"/>
        <v>-0.13337674520760867</v>
      </c>
      <c r="AE8" s="2">
        <f t="shared" si="6"/>
        <v>7.316620803648398</v>
      </c>
      <c r="AF8" s="2">
        <f t="shared" si="7"/>
        <v>3.6527792452557093</v>
      </c>
      <c r="AG8" s="2">
        <f t="shared" si="8"/>
        <v>3.0889947977415528</v>
      </c>
      <c r="AH8" s="2">
        <f t="shared" si="9"/>
        <v>3.0014097669573401</v>
      </c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MATCH("cum_util", quarterly!$2:$2,0),FALSE) -B$4</f>
        <v>-2.3652575838818422</v>
      </c>
      <c r="C9" s="2">
        <f>VLOOKUP(DATE(YEAR(C$2), MONTH(C$2)+3*$A9,1), quarterly!$A:$BZ, MATCH("cum_util", quarterly!$2:$2,0),FALSE) -C$4</f>
        <v>-0.10679546401522622</v>
      </c>
      <c r="D9" s="2">
        <f>VLOOKUP(DATE(YEAR(D$2), MONTH(D$2)+3*$A9,1), quarterly!$A:$BZ, MATCH("cum_util", quarterly!$2:$2,0),FALSE) -D$4</f>
        <v>-0.21501525423252787</v>
      </c>
      <c r="E9" s="2">
        <f>VLOOKUP(DATE(YEAR(E$2), MONTH(E$2)+3*$A9,1), quarterly!$A:$BZ, MATCH("cum_util", quarterly!$2:$2,0),FALSE) -E$4</f>
        <v>1.6396991546950459</v>
      </c>
      <c r="F9" s="2">
        <f>VLOOKUP(DATE(YEAR(F$2), MONTH(F$2)+3*$A9,1), quarterly!$A:$BZ, MATCH("cum_util", quarterly!$2:$2,0),FALSE) -F$4</f>
        <v>-4.2336803642688086</v>
      </c>
      <c r="G9" s="2">
        <f>VLOOKUP(DATE(YEAR(G$2), MONTH(G$2)+3*$A9,1), quarterly!$A:$BZ, MATCH("cum_util", quarterly!$2:$2,0),FALSE) -G$4</f>
        <v>2.5932069996368243</v>
      </c>
      <c r="H9" s="2">
        <f>VLOOKUP(DATE(YEAR(H$2), MONTH(H$2)+3*$A9,1), quarterly!$A:$BZ, MATCH("cum_util", quarterly!$2:$2,0),FALSE) -H$4</f>
        <v>3.0508266230513215</v>
      </c>
      <c r="I9" s="2">
        <f>VLOOKUP(DATE(YEAR(I$2), MONTH(I$2)+3*$A9,1), quarterly!$A:$BZ, MATCH("cum_util", quarterly!$2:$2,0),FALSE) -I$4</f>
        <v>1.2679155769082593</v>
      </c>
      <c r="J9" s="2">
        <f>VLOOKUP(DATE(YEAR(J$2), MONTH(J$2)+3*$A9,1), quarterly!$A:$BZ, MATCH("cum_util", quarterly!$2:$2,0),FALSE) -J$4</f>
        <v>2.5363538304246886</v>
      </c>
      <c r="K9" s="2">
        <f>VLOOKUP(DATE(YEAR(K$2), MONTH(K$2)+3*$A9,1), quarterly!$A:$BZ, MATCH("cum_util", quarterly!$2:$2,0),FALSE) -K$4</f>
        <v>-0.75067142684833976</v>
      </c>
      <c r="L9" s="2">
        <f>VLOOKUP(DATE(YEAR(L$2), MONTH(L$2)+3*$A9,1), quarterly!$A:$BZ, MATCH("cum_util", quarterly!$2:$2,0),FALSE) -L$4</f>
        <v>-0.75067142684833976</v>
      </c>
      <c r="M9" s="2">
        <f t="shared" si="0"/>
        <v>-4.2336803642688086</v>
      </c>
      <c r="N9" s="2">
        <f t="shared" si="1"/>
        <v>3.0508266230513215</v>
      </c>
      <c r="O9" s="2">
        <f t="shared" si="4"/>
        <v>0.87195005622842747</v>
      </c>
      <c r="P9" s="2">
        <f t="shared" si="2"/>
        <v>1.902134703666474</v>
      </c>
      <c r="Q9" s="2">
        <f t="shared" si="5"/>
        <v>-0.59142687060874355</v>
      </c>
      <c r="R9" s="2"/>
      <c r="S9" s="2">
        <f>VLOOKUP(DATE(YEAR(S$2),MONTH(S$2)+3*$A9,1),quarterly!$A:$BZ,MATCH("cum_util",quarterly!$2:$2,0),FALSE)-S$4</f>
        <v>3.0493959715094081</v>
      </c>
      <c r="T9" s="2">
        <f>VLOOKUP(DATE(YEAR(T$2),MONTH(T$2)+3*$A9,1),quarterly!$A:$BZ,MATCH("cum_util",quarterly!$2:$2,0),FALSE)-T$4</f>
        <v>7.7920353015010129</v>
      </c>
      <c r="U9" s="2">
        <f>VLOOKUP(DATE(YEAR(U$2),MONTH(U$2)+3*$A9,1),quarterly!$A:$BZ,MATCH("cum_util",quarterly!$2:$2,0),FALSE)-U$4</f>
        <v>-1.8446985060430681</v>
      </c>
      <c r="V9" s="2">
        <f>VLOOKUP(DATE(YEAR(V$2),MONTH(V$2)+3*$A9,1),quarterly!$A:$BZ,MATCH("cum_util",quarterly!$2:$2,0),FALSE)-V$4</f>
        <v>2.2796037771467343</v>
      </c>
      <c r="W9" s="2">
        <f>VLOOKUP(DATE(YEAR(W$2),MONTH(W$2)+3*$A9,1),quarterly!$A:$BZ,MATCH("cum_util",quarterly!$2:$2,0),FALSE)-W$4</f>
        <v>2.7073484678951427</v>
      </c>
      <c r="X9" s="2">
        <f>VLOOKUP(DATE(YEAR(X$2),MONTH(X$2)+3*$A9,1),quarterly!$A:$BZ,MATCH("cum_util",quarterly!$2:$2,0),FALSE)-X$4</f>
        <v>4.2724058511243017</v>
      </c>
      <c r="Y9" s="2">
        <f>VLOOKUP(DATE(YEAR(Y$2),MONTH(Y$2)+3*$A9,1),quarterly!$A:$BZ,MATCH("cum_util",quarterly!$2:$2,0),FALSE)-Y$4</f>
        <v>3.3754600274714166</v>
      </c>
      <c r="Z9" s="2">
        <f>VLOOKUP(DATE(YEAR(Z$2),MONTH(Z$2)+3*$A9,1),quarterly!$A:$BZ,MATCH("cum_util",quarterly!$2:$2,0),FALSE)-Z$4</f>
        <v>2.5075989145229909</v>
      </c>
      <c r="AA9" s="2">
        <f>VLOOKUP(DATE(YEAR(AA$2),MONTH(AA$2)+3*$A9,1),quarterly!$A:$BZ,MATCH("cum_util",quarterly!$2:$2,0),FALSE)-AA$4</f>
        <v>3.4339673169536429</v>
      </c>
      <c r="AB9" s="2">
        <f>VLOOKUP(DATE(YEAR(AB$2),MONTH(AB$2)+3*$A9,1),quarterly!$A:$BZ,MATCH("cum_util",quarterly!$2:$2,0),FALSE)-AB$4</f>
        <v>5.8836105634983991</v>
      </c>
      <c r="AC9" s="2">
        <f>VLOOKUP(DATE(YEAR(AC$2),MONTH(AC$2)+3*$A9,1),quarterly!$A:$BZ,MATCH("cum_util",quarterly!$2:$2,0),FALSE)-AC$4</f>
        <v>5.8836105634983991</v>
      </c>
      <c r="AD9" s="2">
        <f t="shared" si="3"/>
        <v>-1.8446985060430681</v>
      </c>
      <c r="AE9" s="2">
        <f t="shared" si="6"/>
        <v>7.7920353015010129</v>
      </c>
      <c r="AF9" s="2">
        <f t="shared" si="7"/>
        <v>3.3456727685579986</v>
      </c>
      <c r="AG9" s="2">
        <f t="shared" si="8"/>
        <v>2.9707831157383167</v>
      </c>
      <c r="AH9" s="2">
        <f t="shared" si="9"/>
        <v>3.0414042476832797</v>
      </c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MATCH("cum_util", quarterly!$2:$2,0),FALSE) -B$4</f>
        <v>-1.4464575495548804E-2</v>
      </c>
      <c r="C10" s="2">
        <f>VLOOKUP(DATE(YEAR(C$2), MONTH(C$2)+3*$A10,1), quarterly!$A:$BZ, MATCH("cum_util", quarterly!$2:$2,0),FALSE) -C$4</f>
        <v>0.81437481205332363</v>
      </c>
      <c r="D10" s="2">
        <f>VLOOKUP(DATE(YEAR(D$2), MONTH(D$2)+3*$A10,1), quarterly!$A:$BZ, MATCH("cum_util", quarterly!$2:$2,0),FALSE) -D$4</f>
        <v>-0.59287289125384324</v>
      </c>
      <c r="E10" s="2">
        <f>VLOOKUP(DATE(YEAR(E$2), MONTH(E$2)+3*$A10,1), quarterly!$A:$BZ, MATCH("cum_util", quarterly!$2:$2,0),FALSE) -E$4</f>
        <v>-0.3218492284695752</v>
      </c>
      <c r="F10" s="2">
        <f>VLOOKUP(DATE(YEAR(F$2), MONTH(F$2)+3*$A10,1), quarterly!$A:$BZ, MATCH("cum_util", quarterly!$2:$2,0),FALSE) -F$4</f>
        <v>-3.5116735213198602</v>
      </c>
      <c r="G10" s="2">
        <f>VLOOKUP(DATE(YEAR(G$2), MONTH(G$2)+3*$A10,1), quarterly!$A:$BZ, MATCH("cum_util", quarterly!$2:$2,0),FALSE) -G$4</f>
        <v>4.201513365241599</v>
      </c>
      <c r="H10" s="2">
        <f>VLOOKUP(DATE(YEAR(H$2), MONTH(H$2)+3*$A10,1), quarterly!$A:$BZ, MATCH("cum_util", quarterly!$2:$2,0),FALSE) -H$4</f>
        <v>3.2385331503208934</v>
      </c>
      <c r="I10" s="2">
        <f>VLOOKUP(DATE(YEAR(I$2), MONTH(I$2)+3*$A10,1), quarterly!$A:$BZ, MATCH("cum_util", quarterly!$2:$2,0),FALSE) -I$4</f>
        <v>1.3919744699808674</v>
      </c>
      <c r="J10" s="2">
        <f>VLOOKUP(DATE(YEAR(J$2), MONTH(J$2)+3*$A10,1), quarterly!$A:$BZ, MATCH("cum_util", quarterly!$2:$2,0),FALSE) -J$4</f>
        <v>1.625569940090966</v>
      </c>
      <c r="K10" s="2">
        <f>VLOOKUP(DATE(YEAR(K$2), MONTH(K$2)+3*$A10,1), quarterly!$A:$BZ, MATCH("cum_util", quarterly!$2:$2,0),FALSE) -K$4</f>
        <v>-0.67997928596281465</v>
      </c>
      <c r="L10" s="2">
        <f>VLOOKUP(DATE(YEAR(L$2), MONTH(L$2)+3*$A10,1), quarterly!$A:$BZ, MATCH("cum_util", quarterly!$2:$2,0),FALSE) -L$4</f>
        <v>-0.67997928596281465</v>
      </c>
      <c r="M10" s="2">
        <f t="shared" si="0"/>
        <v>-3.5116735213198602</v>
      </c>
      <c r="N10" s="2">
        <f t="shared" si="1"/>
        <v>4.201513365241599</v>
      </c>
      <c r="O10" s="2">
        <f t="shared" si="4"/>
        <v>0.84915555569743939</v>
      </c>
      <c r="P10" s="2">
        <f t="shared" si="2"/>
        <v>1.5087722050359167</v>
      </c>
      <c r="Q10" s="2">
        <f t="shared" si="5"/>
        <v>-0.13657018549948341</v>
      </c>
      <c r="R10" s="2"/>
      <c r="S10" s="2">
        <f>VLOOKUP(DATE(YEAR(S$2),MONTH(S$2)+3*$A10,1),quarterly!$A:$BZ,MATCH("cum_util",quarterly!$2:$2,0),FALSE)-S$4</f>
        <v>1.0926479963770961</v>
      </c>
      <c r="T10" s="2">
        <f>VLOOKUP(DATE(YEAR(T$2),MONTH(T$2)+3*$A10,1),quarterly!$A:$BZ,MATCH("cum_util",quarterly!$2:$2,0),FALSE)-T$4</f>
        <v>7.6595810817926591</v>
      </c>
      <c r="U10" s="2">
        <f>VLOOKUP(DATE(YEAR(U$2),MONTH(U$2)+3*$A10,1),quarterly!$A:$BZ,MATCH("cum_util",quarterly!$2:$2,0),FALSE)-U$4</f>
        <v>-2.970404933474132</v>
      </c>
      <c r="V10" s="2">
        <f>VLOOKUP(DATE(YEAR(V$2),MONTH(V$2)+3*$A10,1),quarterly!$A:$BZ,MATCH("cum_util",quarterly!$2:$2,0),FALSE)-V$4</f>
        <v>2.791498602708443</v>
      </c>
      <c r="W10" s="2">
        <f>VLOOKUP(DATE(YEAR(W$2),MONTH(W$2)+3*$A10,1),quarterly!$A:$BZ,MATCH("cum_util",quarterly!$2:$2,0),FALSE)-W$4</f>
        <v>4.1549812383508726</v>
      </c>
      <c r="X10" s="2">
        <f>VLOOKUP(DATE(YEAR(X$2),MONTH(X$2)+3*$A10,1),quarterly!$A:$BZ,MATCH("cum_util",quarterly!$2:$2,0),FALSE)-X$4</f>
        <v>4.7690785267524944</v>
      </c>
      <c r="Y10" s="2">
        <f>VLOOKUP(DATE(YEAR(Y$2),MONTH(Y$2)+3*$A10,1),quarterly!$A:$BZ,MATCH("cum_util",quarterly!$2:$2,0),FALSE)-Y$4</f>
        <v>0.55842482570773289</v>
      </c>
      <c r="Z10" s="2">
        <f>VLOOKUP(DATE(YEAR(Z$2),MONTH(Z$2)+3*$A10,1),quarterly!$A:$BZ,MATCH("cum_util",quarterly!$2:$2,0),FALSE)-Z$4</f>
        <v>2.520494330854115</v>
      </c>
      <c r="AA10" s="2">
        <f>VLOOKUP(DATE(YEAR(AA$2),MONTH(AA$2)+3*$A10,1),quarterly!$A:$BZ,MATCH("cum_util",quarterly!$2:$2,0),FALSE)-AA$4</f>
        <v>2.9404672906579563</v>
      </c>
      <c r="AB10" s="2">
        <f>VLOOKUP(DATE(YEAR(AB$2),MONTH(AB$2)+3*$A10,1),quarterly!$A:$BZ,MATCH("cum_util",quarterly!$2:$2,0),FALSE)-AB$4</f>
        <v>6.0325783855436947</v>
      </c>
      <c r="AC10" s="2">
        <f>VLOOKUP(DATE(YEAR(AC$2),MONTH(AC$2)+3*$A10,1),quarterly!$A:$BZ,MATCH("cum_util",quarterly!$2:$2,0),FALSE)-AC$4</f>
        <v>6.0325783855436947</v>
      </c>
      <c r="AD10" s="2">
        <f t="shared" si="3"/>
        <v>-2.970404933474132</v>
      </c>
      <c r="AE10" s="2">
        <f t="shared" si="6"/>
        <v>7.6595810817926591</v>
      </c>
      <c r="AF10" s="2">
        <f t="shared" si="7"/>
        <v>2.9549347345270931</v>
      </c>
      <c r="AG10" s="2">
        <f t="shared" si="8"/>
        <v>2.7304808107560357</v>
      </c>
      <c r="AH10" s="2">
        <f t="shared" si="9"/>
        <v>2.3567030320293028</v>
      </c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MATCH("cum_util", quarterly!$2:$2,0),FALSE) -B$4</f>
        <v>-0.86073383647259116</v>
      </c>
      <c r="C11" s="2">
        <f>VLOOKUP(DATE(YEAR(C$2), MONTH(C$2)+3*$A11,1), quarterly!$A:$BZ, MATCH("cum_util", quarterly!$2:$2,0),FALSE) -C$4</f>
        <v>2.9915240634034181</v>
      </c>
      <c r="D11" s="2">
        <f>VLOOKUP(DATE(YEAR(D$2), MONTH(D$2)+3*$A11,1), quarterly!$A:$BZ, MATCH("cum_util", quarterly!$2:$2,0),FALSE) -D$4</f>
        <v>-2.0809414432322995</v>
      </c>
      <c r="E11" s="2">
        <f>VLOOKUP(DATE(YEAR(E$2), MONTH(E$2)+3*$A11,1), quarterly!$A:$BZ, MATCH("cum_util", quarterly!$2:$2,0),FALSE) -E$4</f>
        <v>-1.1607507213391619</v>
      </c>
      <c r="F11" s="2">
        <f>VLOOKUP(DATE(YEAR(F$2), MONTH(F$2)+3*$A11,1), quarterly!$A:$BZ, MATCH("cum_util", quarterly!$2:$2,0),FALSE) -F$4</f>
        <v>-3.4972659518254954</v>
      </c>
      <c r="G11" s="2">
        <f>VLOOKUP(DATE(YEAR(G$2), MONTH(G$2)+3*$A11,1), quarterly!$A:$BZ, MATCH("cum_util", quarterly!$2:$2,0),FALSE) -G$4</f>
        <v>4.1034918692779216</v>
      </c>
      <c r="H11" s="2">
        <f>VLOOKUP(DATE(YEAR(H$2), MONTH(H$2)+3*$A11,1), quarterly!$A:$BZ, MATCH("cum_util", quarterly!$2:$2,0),FALSE) -H$4</f>
        <v>2.8672780858207325</v>
      </c>
      <c r="I11" s="2">
        <f>VLOOKUP(DATE(YEAR(I$2), MONTH(I$2)+3*$A11,1), quarterly!$A:$BZ, MATCH("cum_util", quarterly!$2:$2,0),FALSE) -I$4</f>
        <v>0.73955501200898166</v>
      </c>
      <c r="J11" s="2">
        <f>VLOOKUP(DATE(YEAR(J$2), MONTH(J$2)+3*$A11,1), quarterly!$A:$BZ, MATCH("cum_util", quarterly!$2:$2,0),FALSE) -J$4</f>
        <v>1.6038316987309593</v>
      </c>
      <c r="K11" s="2">
        <f>VLOOKUP(DATE(YEAR(K$2), MONTH(K$2)+3*$A11,1), quarterly!$A:$BZ, MATCH("cum_util", quarterly!$2:$2,0),FALSE) -K$4</f>
        <v>-0.90000188379536006</v>
      </c>
      <c r="L11" s="2">
        <f>VLOOKUP(DATE(YEAR(L$2), MONTH(L$2)+3*$A11,1), quarterly!$A:$BZ, MATCH("cum_util", quarterly!$2:$2,0),FALSE) -L$4</f>
        <v>-0.90000188379536006</v>
      </c>
      <c r="M11" s="2">
        <f t="shared" si="0"/>
        <v>-3.4972659518254954</v>
      </c>
      <c r="N11" s="2">
        <f t="shared" si="1"/>
        <v>4.1034918692779216</v>
      </c>
      <c r="O11" s="2">
        <f t="shared" si="4"/>
        <v>0.53659115841122529</v>
      </c>
      <c r="P11" s="2">
        <f t="shared" si="2"/>
        <v>1.1716933553699704</v>
      </c>
      <c r="Q11" s="2">
        <f t="shared" si="5"/>
        <v>-0.31499393300238143</v>
      </c>
      <c r="R11" s="2"/>
      <c r="S11" s="2">
        <f>VLOOKUP(DATE(YEAR(S$2),MONTH(S$2)+3*$A11,1),quarterly!$A:$BZ,MATCH("cum_util",quarterly!$2:$2,0),FALSE)-S$4</f>
        <v>1.3699274435929454</v>
      </c>
      <c r="T11" s="2">
        <f>VLOOKUP(DATE(YEAR(T$2),MONTH(T$2)+3*$A11,1),quarterly!$A:$BZ,MATCH("cum_util",quarterly!$2:$2,0),FALSE)-T$4</f>
        <v>8.226390692944312</v>
      </c>
      <c r="U11" s="2">
        <f>VLOOKUP(DATE(YEAR(U$2),MONTH(U$2)+3*$A11,1),quarterly!$A:$BZ,MATCH("cum_util",quarterly!$2:$2,0),FALSE)-U$4</f>
        <v>-0.91058915282153396</v>
      </c>
      <c r="V11" s="2">
        <f>VLOOKUP(DATE(YEAR(V$2),MONTH(V$2)+3*$A11,1),quarterly!$A:$BZ,MATCH("cum_util",quarterly!$2:$2,0),FALSE)-V$4</f>
        <v>3.2782665855228545</v>
      </c>
      <c r="W11" s="2">
        <f>VLOOKUP(DATE(YEAR(W$2),MONTH(W$2)+3*$A11,1),quarterly!$A:$BZ,MATCH("cum_util",quarterly!$2:$2,0),FALSE)-W$4</f>
        <v>4.1692909682404888</v>
      </c>
      <c r="X11" s="2">
        <f>VLOOKUP(DATE(YEAR(X$2),MONTH(X$2)+3*$A11,1),quarterly!$A:$BZ,MATCH("cum_util",quarterly!$2:$2,0),FALSE)-X$4</f>
        <v>3.2483413969099502</v>
      </c>
      <c r="Y11" s="2">
        <f>VLOOKUP(DATE(YEAR(Y$2),MONTH(Y$2)+3*$A11,1),quarterly!$A:$BZ,MATCH("cum_util",quarterly!$2:$2,0),FALSE)-Y$4</f>
        <v>-0.51694615269449207</v>
      </c>
      <c r="Z11" s="2">
        <f>VLOOKUP(DATE(YEAR(Z$2),MONTH(Z$2)+3*$A11,1),quarterly!$A:$BZ,MATCH("cum_util",quarterly!$2:$2,0),FALSE)-Z$4</f>
        <v>2.2736603016757755</v>
      </c>
      <c r="AA11" s="2">
        <f>VLOOKUP(DATE(YEAR(AA$2),MONTH(AA$2)+3*$A11,1),quarterly!$A:$BZ,MATCH("cum_util",quarterly!$2:$2,0),FALSE)-AA$4</f>
        <v>2.9042524401253478</v>
      </c>
      <c r="AB11" s="2">
        <f>VLOOKUP(DATE(YEAR(AB$2),MONTH(AB$2)+3*$A11,1),quarterly!$A:$BZ,MATCH("cum_util",quarterly!$2:$2,0),FALSE)-AB$4</f>
        <v>5.6173972810646839</v>
      </c>
      <c r="AC11" s="2">
        <f>VLOOKUP(DATE(YEAR(AC$2),MONTH(AC$2)+3*$A11,1),quarterly!$A:$BZ,MATCH("cum_util",quarterly!$2:$2,0),FALSE)-AC$4</f>
        <v>5.6173972810646839</v>
      </c>
      <c r="AD11" s="2">
        <f t="shared" si="3"/>
        <v>-0.91058915282153396</v>
      </c>
      <c r="AE11" s="2">
        <f t="shared" si="6"/>
        <v>8.226390692944312</v>
      </c>
      <c r="AF11" s="2">
        <f t="shared" si="7"/>
        <v>2.9659991804560333</v>
      </c>
      <c r="AG11" s="2">
        <f t="shared" si="8"/>
        <v>2.5889563709005614</v>
      </c>
      <c r="AH11" s="2">
        <f t="shared" si="9"/>
        <v>1.8261724077729984</v>
      </c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MATCH("cum_util", quarterly!$2:$2,0),FALSE) -B$4</f>
        <v>-0.43268159356049529</v>
      </c>
      <c r="C12" s="2">
        <f>VLOOKUP(DATE(YEAR(C$2), MONTH(C$2)+3*$A12,1), quarterly!$A:$BZ, MATCH("cum_util", quarterly!$2:$2,0),FALSE) -C$4</f>
        <v>3.4669385612560335</v>
      </c>
      <c r="D12" s="2">
        <f>VLOOKUP(DATE(YEAR(D$2), MONTH(D$2)+3*$A12,1), quarterly!$A:$BZ, MATCH("cum_util", quarterly!$2:$2,0),FALSE) -D$4</f>
        <v>-3.7922632040677589</v>
      </c>
      <c r="E12" s="2">
        <f>VLOOKUP(DATE(YEAR(E$2), MONTH(E$2)+3*$A12,1), quarterly!$A:$BZ, MATCH("cum_util", quarterly!$2:$2,0),FALSE) -E$4</f>
        <v>-0.58891202929973607</v>
      </c>
      <c r="F12" s="2">
        <f>VLOOKUP(DATE(YEAR(F$2), MONTH(F$2)+3*$A12,1), quarterly!$A:$BZ, MATCH("cum_util", quarterly!$2:$2,0),FALSE) -F$4</f>
        <v>-4.8405152537566414</v>
      </c>
      <c r="G12" s="2">
        <f>VLOOKUP(DATE(YEAR(G$2), MONTH(G$2)+3*$A12,1), quarterly!$A:$BZ, MATCH("cum_util", quarterly!$2:$2,0),FALSE) -G$4</f>
        <v>4.6001645449061144</v>
      </c>
      <c r="H12" s="2">
        <f>VLOOKUP(DATE(YEAR(H$2), MONTH(H$2)+3*$A12,1), quarterly!$A:$BZ, MATCH("cum_util", quarterly!$2:$2,0),FALSE) -H$4</f>
        <v>0.67096101940254638</v>
      </c>
      <c r="I12" s="2">
        <f>VLOOKUP(DATE(YEAR(I$2), MONTH(I$2)+3*$A12,1), quarterly!$A:$BZ, MATCH("cum_util", quarterly!$2:$2,0),FALSE) -I$4</f>
        <v>0.75245042834010578</v>
      </c>
      <c r="J12" s="2">
        <f>VLOOKUP(DATE(YEAR(J$2), MONTH(J$2)+3*$A12,1), quarterly!$A:$BZ, MATCH("cum_util", quarterly!$2:$2,0),FALSE) -J$4</f>
        <v>2.0198277926963737</v>
      </c>
      <c r="K12" s="2">
        <f>VLOOKUP(DATE(YEAR(K$2), MONTH(K$2)+3*$A12,1), quarterly!$A:$BZ, MATCH("cum_util", quarterly!$2:$2,0),FALSE) -K$4</f>
        <v>-0.52563029550448537</v>
      </c>
      <c r="L12" s="2">
        <f>VLOOKUP(DATE(YEAR(L$2), MONTH(L$2)+3*$A12,1), quarterly!$A:$BZ, MATCH("cum_util", quarterly!$2:$2,0),FALSE) -L$4</f>
        <v>-0.52563029550448537</v>
      </c>
      <c r="M12" s="2">
        <f t="shared" si="0"/>
        <v>-4.8405152537566414</v>
      </c>
      <c r="N12" s="2">
        <f t="shared" si="1"/>
        <v>4.6001645449061144</v>
      </c>
      <c r="O12" s="2">
        <f t="shared" si="4"/>
        <v>0.29833517239775398</v>
      </c>
      <c r="P12" s="2">
        <f t="shared" si="2"/>
        <v>1.3861391105182397</v>
      </c>
      <c r="Q12" s="2">
        <f t="shared" si="5"/>
        <v>-2.0847771171770475</v>
      </c>
      <c r="R12" s="2"/>
      <c r="S12" s="2">
        <f>VLOOKUP(DATE(YEAR(S$2),MONTH(S$2)+3*$A12,1),quarterly!$A:$BZ,MATCH("cum_util",quarterly!$2:$2,0),FALSE)-S$4</f>
        <v>3.0707119315856768</v>
      </c>
      <c r="T12" s="2">
        <f>VLOOKUP(DATE(YEAR(T$2),MONTH(T$2)+3*$A12,1),quarterly!$A:$BZ,MATCH("cum_util",quarterly!$2:$2,0),FALSE)-T$4</f>
        <v>7.0984069532951963</v>
      </c>
      <c r="U12" s="2">
        <f>VLOOKUP(DATE(YEAR(U$2),MONTH(U$2)+3*$A12,1),quarterly!$A:$BZ,MATCH("cum_util",quarterly!$2:$2,0),FALSE)-U$4</f>
        <v>1.0846243489148573</v>
      </c>
      <c r="V12" s="2">
        <f>VLOOKUP(DATE(YEAR(V$2),MONTH(V$2)+3*$A12,1),quarterly!$A:$BZ,MATCH("cum_util",quarterly!$2:$2,0),FALSE)-V$4</f>
        <v>3.7222310463037553</v>
      </c>
      <c r="W12" s="2">
        <f>VLOOKUP(DATE(YEAR(W$2),MONTH(W$2)+3*$A12,1),quarterly!$A:$BZ,MATCH("cum_util",quarterly!$2:$2,0),FALSE)-W$4</f>
        <v>5.0624982206482674</v>
      </c>
      <c r="X12" s="2">
        <f>VLOOKUP(DATE(YEAR(X$2),MONTH(X$2)+3*$A12,1),quarterly!$A:$BZ,MATCH("cum_util",quarterly!$2:$2,0),FALSE)-X$4</f>
        <v>4.9385511320022006</v>
      </c>
      <c r="Y12" s="2">
        <f>VLOOKUP(DATE(YEAR(Y$2),MONTH(Y$2)+3*$A12,1),quarterly!$A:$BZ,MATCH("cum_util",quarterly!$2:$2,0),FALSE)-Y$4</f>
        <v>0.38951084386135282</v>
      </c>
      <c r="Z12" s="2">
        <f>VLOOKUP(DATE(YEAR(Z$2),MONTH(Z$2)+3*$A12,1),quarterly!$A:$BZ,MATCH("cum_util",quarterly!$2:$2,0),FALSE)-Z$4</f>
        <v>2.9028337820514842</v>
      </c>
      <c r="AA12" s="2">
        <f>VLOOKUP(DATE(YEAR(AA$2),MONTH(AA$2)+3*$A12,1),quarterly!$A:$BZ,MATCH("cum_util",quarterly!$2:$2,0),FALSE)-AA$4</f>
        <v>3.011126986295892</v>
      </c>
      <c r="AB12" s="2">
        <f>VLOOKUP(DATE(YEAR(AB$2),MONTH(AB$2)+3*$A12,1),quarterly!$A:$BZ,MATCH("cum_util",quarterly!$2:$2,0),FALSE)-AB$4</f>
        <v>5.7156225661350559</v>
      </c>
      <c r="AC12" s="2">
        <f>VLOOKUP(DATE(YEAR(AC$2),MONTH(AC$2)+3*$A12,1),quarterly!$A:$BZ,MATCH("cum_util",quarterly!$2:$2,0),FALSE)-AC$4</f>
        <v>5.7156225661350559</v>
      </c>
      <c r="AD12" s="2">
        <f t="shared" si="3"/>
        <v>0.38951084386135282</v>
      </c>
      <c r="AE12" s="2">
        <f t="shared" si="6"/>
        <v>7.0984069532951963</v>
      </c>
      <c r="AF12" s="2">
        <f t="shared" si="7"/>
        <v>3.6996117811093732</v>
      </c>
      <c r="AG12" s="2">
        <f t="shared" si="8"/>
        <v>2.9569803841736881</v>
      </c>
      <c r="AH12" s="2">
        <f t="shared" si="9"/>
        <v>2.7260045322548101</v>
      </c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MATCH("cum_util", quarterly!$2:$2,0),FALSE) -B$4</f>
        <v>-1.6386932831822376</v>
      </c>
      <c r="C13" s="2">
        <f>VLOOKUP(DATE(YEAR(C$2), MONTH(C$2)+3*$A13,1), quarterly!$A:$BZ, MATCH("cum_util", quarterly!$2:$2,0),FALSE) -C$4</f>
        <v>3.3344843415476797</v>
      </c>
      <c r="D13" s="2">
        <f>VLOOKUP(DATE(YEAR(D$2), MONTH(D$2)+3*$A13,1), quarterly!$A:$BZ, MATCH("cum_util", quarterly!$2:$2,0),FALSE) -D$4</f>
        <v>-4.9179696314988224</v>
      </c>
      <c r="E13" s="2">
        <f>VLOOKUP(DATE(YEAR(E$2), MONTH(E$2)+3*$A13,1), quarterly!$A:$BZ, MATCH("cum_util", quarterly!$2:$2,0),FALSE) -E$4</f>
        <v>-1.2244262555464258</v>
      </c>
      <c r="F13" s="2">
        <f>VLOOKUP(DATE(YEAR(F$2), MONTH(F$2)+3*$A13,1), quarterly!$A:$BZ, MATCH("cum_util", quarterly!$2:$2,0),FALSE) -F$4</f>
        <v>-2.7088398599692756</v>
      </c>
      <c r="G13" s="2">
        <f>VLOOKUP(DATE(YEAR(G$2), MONTH(G$2)+3*$A13,1), quarterly!$A:$BZ, MATCH("cum_util", quarterly!$2:$2,0),FALSE) -G$4</f>
        <v>3.0794274150635701</v>
      </c>
      <c r="H13" s="2">
        <f>VLOOKUP(DATE(YEAR(H$2), MONTH(H$2)+3*$A13,1), quarterly!$A:$BZ, MATCH("cum_util", quarterly!$2:$2,0),FALSE) -H$4</f>
        <v>1.8817977000143726</v>
      </c>
      <c r="I13" s="2">
        <f>VLOOKUP(DATE(YEAR(I$2), MONTH(I$2)+3*$A13,1), quarterly!$A:$BZ, MATCH("cum_util", quarterly!$2:$2,0),FALSE) -I$4</f>
        <v>0.50561639916176593</v>
      </c>
      <c r="J13" s="2">
        <f>VLOOKUP(DATE(YEAR(J$2), MONTH(J$2)+3*$A13,1), quarterly!$A:$BZ, MATCH("cum_util", quarterly!$2:$2,0),FALSE) -J$4</f>
        <v>1.5263277664006871</v>
      </c>
      <c r="K13" s="2">
        <f>VLOOKUP(DATE(YEAR(K$2), MONTH(K$2)+3*$A13,1), quarterly!$A:$BZ, MATCH("cum_util", quarterly!$2:$2,0),FALSE) -K$4</f>
        <v>9.8857843055053796E-2</v>
      </c>
      <c r="L13" s="2">
        <f>VLOOKUP(DATE(YEAR(L$2), MONTH(L$2)+3*$A13,1), quarterly!$A:$BZ, MATCH("cum_util", quarterly!$2:$2,0),FALSE) -L$4</f>
        <v>9.8857843055053796E-2</v>
      </c>
      <c r="M13" s="2">
        <f t="shared" si="0"/>
        <v>-4.9179696314988224</v>
      </c>
      <c r="N13" s="2">
        <f t="shared" si="1"/>
        <v>3.3344843415476797</v>
      </c>
      <c r="O13" s="2">
        <f t="shared" si="4"/>
        <v>0.45125157259710685</v>
      </c>
      <c r="P13" s="2">
        <f t="shared" si="2"/>
        <v>1.0159720827812264</v>
      </c>
      <c r="Q13" s="2">
        <f t="shared" si="5"/>
        <v>-0.41352107997745147</v>
      </c>
      <c r="R13" s="2"/>
      <c r="S13" s="2">
        <f>VLOOKUP(DATE(YEAR(S$2),MONTH(S$2)+3*$A13,1),quarterly!$A:$BZ,MATCH("cum_util",quarterly!$2:$2,0),FALSE)-S$4</f>
        <v>3.7181829710785581</v>
      </c>
      <c r="T13" s="2">
        <f>VLOOKUP(DATE(YEAR(T$2),MONTH(T$2)+3*$A13,1),quarterly!$A:$BZ,MATCH("cum_util",quarterly!$2:$2,0),FALSE)-T$4</f>
        <v>5.2666809307293887</v>
      </c>
      <c r="U13" s="2">
        <f>VLOOKUP(DATE(YEAR(U$2),MONTH(U$2)+3*$A13,1),quarterly!$A:$BZ,MATCH("cum_util",quarterly!$2:$2,0),FALSE)-U$4</f>
        <v>2.9642416051962037</v>
      </c>
      <c r="V13" s="2">
        <f>VLOOKUP(DATE(YEAR(V$2),MONTH(V$2)+3*$A13,1),quarterly!$A:$BZ,MATCH("cum_util",quarterly!$2:$2,0),FALSE)-V$4</f>
        <v>3.5141991661769825</v>
      </c>
      <c r="W13" s="2">
        <f>VLOOKUP(DATE(YEAR(W$2),MONTH(W$2)+3*$A13,1),quarterly!$A:$BZ,MATCH("cum_util",quarterly!$2:$2,0),FALSE)-W$4</f>
        <v>5.4560295948072568</v>
      </c>
      <c r="X13" s="2">
        <f>VLOOKUP(DATE(YEAR(X$2),MONTH(X$2)+3*$A13,1),quarterly!$A:$BZ,MATCH("cum_util",quarterly!$2:$2,0),FALSE)-X$4</f>
        <v>4.6649591970804289</v>
      </c>
      <c r="Y13" s="2">
        <f>VLOOKUP(DATE(YEAR(Y$2),MONTH(Y$2)+3*$A13,1),quarterly!$A:$BZ,MATCH("cum_util",quarterly!$2:$2,0),FALSE)-Y$4</f>
        <v>2.9205493204891111</v>
      </c>
      <c r="Z13" s="2">
        <f>VLOOKUP(DATE(YEAR(Z$2),MONTH(Z$2)+3*$A13,1),quarterly!$A:$BZ,MATCH("cum_util",quarterly!$2:$2,0),FALSE)-Z$4</f>
        <v>2.9442258623715793</v>
      </c>
      <c r="AA13" s="2">
        <f>VLOOKUP(DATE(YEAR(AA$2),MONTH(AA$2)+3*$A13,1),quarterly!$A:$BZ,MATCH("cum_util",quarterly!$2:$2,0),FALSE)-AA$4</f>
        <v>2.9773853379377861</v>
      </c>
      <c r="AB13" s="2">
        <f>VLOOKUP(DATE(YEAR(AB$2),MONTH(AB$2)+3*$A13,1),quarterly!$A:$BZ,MATCH("cum_util",quarterly!$2:$2,0),FALSE)-AB$4</f>
        <v>6.3726144290709605</v>
      </c>
      <c r="AC13" s="2">
        <f>VLOOKUP(DATE(YEAR(AC$2),MONTH(AC$2)+3*$A13,1),quarterly!$A:$BZ,MATCH("cum_util",quarterly!$2:$2,0),FALSE)-AC$4</f>
        <v>6.3726144290709605</v>
      </c>
      <c r="AD13" s="2">
        <f t="shared" si="3"/>
        <v>2.9205493204891111</v>
      </c>
      <c r="AE13" s="2">
        <f t="shared" si="6"/>
        <v>5.4560295948072568</v>
      </c>
      <c r="AF13" s="2">
        <f t="shared" si="7"/>
        <v>4.079906841493826</v>
      </c>
      <c r="AG13" s="2">
        <f t="shared" si="8"/>
        <v>2.960805600154683</v>
      </c>
      <c r="AH13" s="2">
        <f t="shared" si="9"/>
        <v>4.1882894576481835</v>
      </c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MATCH("cum_util", quarterly!$2:$2,0),FALSE) -B$4</f>
        <v>-3.5954412583145494</v>
      </c>
      <c r="C14" s="2">
        <f>VLOOKUP(DATE(YEAR(C$2), MONTH(C$2)+3*$A14,1), quarterly!$A:$BZ, MATCH("cum_util", quarterly!$2:$2,0),FALSE) -C$4</f>
        <v>3.9012939526993327</v>
      </c>
      <c r="D14" s="2">
        <f>VLOOKUP(DATE(YEAR(D$2), MONTH(D$2)+3*$A14,1), quarterly!$A:$BZ, MATCH("cum_util", quarterly!$2:$2,0),FALSE) -D$4</f>
        <v>-2.8581538508462248</v>
      </c>
      <c r="E14" s="2">
        <f>VLOOKUP(DATE(YEAR(E$2), MONTH(E$2)+3*$A14,1), quarterly!$A:$BZ, MATCH("cum_util", quarterly!$2:$2,0),FALSE) -E$4</f>
        <v>-0.71253142998471741</v>
      </c>
      <c r="F14" s="2">
        <f>VLOOKUP(DATE(YEAR(F$2), MONTH(F$2)+3*$A14,1), quarterly!$A:$BZ, MATCH("cum_util", quarterly!$2:$2,0),FALSE) -F$4</f>
        <v>-2.1188698080839798</v>
      </c>
      <c r="G14" s="2">
        <f>VLOOKUP(DATE(YEAR(G$2), MONTH(G$2)+3*$A14,1), quarterly!$A:$BZ, MATCH("cum_util", quarterly!$2:$2,0),FALSE) -G$4</f>
        <v>4.7696371501558206</v>
      </c>
      <c r="H14" s="2">
        <f>VLOOKUP(DATE(YEAR(H$2), MONTH(H$2)+3*$A14,1), quarterly!$A:$BZ, MATCH("cum_util", quarterly!$2:$2,0),FALSE) -H$4</f>
        <v>1.3718166095809556</v>
      </c>
      <c r="I14" s="2">
        <f>VLOOKUP(DATE(YEAR(I$2), MONTH(I$2)+3*$A14,1), quarterly!$A:$BZ, MATCH("cum_util", quarterly!$2:$2,0),FALSE) -I$4</f>
        <v>1.1347898795374751</v>
      </c>
      <c r="J14" s="2">
        <f>VLOOKUP(DATE(YEAR(J$2), MONTH(J$2)+3*$A14,1), quarterly!$A:$BZ, MATCH("cum_util", quarterly!$2:$2,0),FALSE) -J$4</f>
        <v>1.4901129158680784</v>
      </c>
      <c r="K14" s="2">
        <f>VLOOKUP(DATE(YEAR(K$2), MONTH(K$2)+3*$A14,1), quarterly!$A:$BZ, MATCH("cum_util", quarterly!$2:$2,0),FALSE) -K$4</f>
        <v>0.15167721188695105</v>
      </c>
      <c r="L14" s="2">
        <f>VLOOKUP(DATE(YEAR(L$2), MONTH(L$2)+3*$A14,1), quarterly!$A:$BZ, MATCH("cum_util", quarterly!$2:$2,0),FALSE) -L$4</f>
        <v>0.15167721188695105</v>
      </c>
      <c r="M14" s="2">
        <f t="shared" si="0"/>
        <v>-3.5954412583145494</v>
      </c>
      <c r="N14" s="2">
        <f t="shared" si="1"/>
        <v>4.7696371501558206</v>
      </c>
      <c r="O14" s="2">
        <f t="shared" si="4"/>
        <v>0.86951893270865477</v>
      </c>
      <c r="P14" s="2">
        <f t="shared" si="2"/>
        <v>1.3124513977027767</v>
      </c>
      <c r="Q14" s="2">
        <f t="shared" si="5"/>
        <v>-0.3735265992515121</v>
      </c>
      <c r="R14" s="2"/>
      <c r="S14" s="2">
        <f>VLOOKUP(DATE(YEAR(S$2),MONTH(S$2)+3*$A14,1),quarterly!$A:$BZ,MATCH("cum_util",quarterly!$2:$2,0),FALSE)-S$4</f>
        <v>3.2385291902942952</v>
      </c>
      <c r="T14" s="2">
        <f>VLOOKUP(DATE(YEAR(T$2),MONTH(T$2)+3*$A14,1),quarterly!$A:$BZ,MATCH("cum_util",quarterly!$2:$2,0),FALSE)-T$4</f>
        <v>5.2141251156425854</v>
      </c>
      <c r="U14" s="2">
        <f>VLOOKUP(DATE(YEAR(U$2),MONTH(U$2)+3*$A14,1),quarterly!$A:$BZ,MATCH("cum_util",quarterly!$2:$2,0),FALSE)-U$4</f>
        <v>3.2539626237777268</v>
      </c>
      <c r="V14" s="2">
        <f>VLOOKUP(DATE(YEAR(V$2),MONTH(V$2)+3*$A14,1),quarterly!$A:$BZ,MATCH("cum_util",quarterly!$2:$2,0),FALSE)-V$4</f>
        <v>3.4073646956158239</v>
      </c>
      <c r="W14" s="2">
        <f>VLOOKUP(DATE(YEAR(W$2),MONTH(W$2)+3*$A14,1),quarterly!$A:$BZ,MATCH("cum_util",quarterly!$2:$2,0),FALSE)-W$4</f>
        <v>5.7486754667475095</v>
      </c>
      <c r="X14" s="2">
        <f>VLOOKUP(DATE(YEAR(X$2),MONTH(X$2)+3*$A14,1),quarterly!$A:$BZ,MATCH("cum_util",quarterly!$2:$2,0),FALSE)-X$4</f>
        <v>4.8526657243500013</v>
      </c>
      <c r="Y14" s="2">
        <f>VLOOKUP(DATE(YEAR(Y$2),MONTH(Y$2)+3*$A14,1),quarterly!$A:$BZ,MATCH("cum_util",quarterly!$2:$2,0),FALSE)-Y$4</f>
        <v>2.7110862381375234</v>
      </c>
      <c r="Z14" s="2">
        <f>VLOOKUP(DATE(YEAR(Z$2),MONTH(Z$2)+3*$A14,1),quarterly!$A:$BZ,MATCH("cum_util",quarterly!$2:$2,0),FALSE)-Z$4</f>
        <v>2.4775763234743855</v>
      </c>
      <c r="AA14" s="2">
        <f>VLOOKUP(DATE(YEAR(AA$2),MONTH(AA$2)+3*$A14,1),quarterly!$A:$BZ,MATCH("cum_util",quarterly!$2:$2,0),FALSE)-AA$4</f>
        <v>3.3539552684863296</v>
      </c>
      <c r="AB14" s="2">
        <f>VLOOKUP(DATE(YEAR(AB$2),MONTH(AB$2)+3*$A14,1),quarterly!$A:$BZ,MATCH("cum_util",quarterly!$2:$2,0),FALSE)-AB$4</f>
        <v>5.8436841856038892</v>
      </c>
      <c r="AC14" s="2">
        <f>VLOOKUP(DATE(YEAR(AC$2),MONTH(AC$2)+3*$A14,1),quarterly!$A:$BZ,MATCH("cum_util",quarterly!$2:$2,0),FALSE)-AC$4</f>
        <v>5.8436841856038892</v>
      </c>
      <c r="AD14" s="2">
        <f>MIN(S14:AA14)</f>
        <v>2.4775763234743855</v>
      </c>
      <c r="AE14" s="2">
        <f t="shared" si="6"/>
        <v>5.7486754667475095</v>
      </c>
      <c r="AF14" s="2">
        <f t="shared" si="7"/>
        <v>4.0101624832130067</v>
      </c>
      <c r="AG14" s="2">
        <f t="shared" si="8"/>
        <v>2.9157657959803576</v>
      </c>
      <c r="AH14" s="2">
        <f t="shared" si="9"/>
        <v>4.2298808524425162</v>
      </c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MATCH("cum_util", quarterly!$2:$2,0),FALSE) -B$4</f>
        <v>-3.3181618110987001</v>
      </c>
      <c r="C15" s="2">
        <f>VLOOKUP(DATE(YEAR(C$2), MONTH(C$2)+3*$A15,1), quarterly!$A:$BZ, MATCH("cum_util", quarterly!$2:$2,0),FALSE) -C$4</f>
        <v>2.773310213050217</v>
      </c>
      <c r="D15" s="2">
        <f>VLOOKUP(DATE(YEAR(D$2), MONTH(D$2)+3*$A15,1), quarterly!$A:$BZ, MATCH("cum_util", quarterly!$2:$2,0),FALSE) -D$4</f>
        <v>-0.86294034910983353</v>
      </c>
      <c r="E15" s="2">
        <f>VLOOKUP(DATE(YEAR(E$2), MONTH(E$2)+3*$A15,1), quarterly!$A:$BZ, MATCH("cum_util", quarterly!$2:$2,0),FALSE) -E$4</f>
        <v>-0.22576344717030561</v>
      </c>
      <c r="F15" s="2">
        <f>VLOOKUP(DATE(YEAR(F$2), MONTH(F$2)+3*$A15,1), quarterly!$A:$BZ, MATCH("cum_util", quarterly!$2:$2,0),FALSE) -F$4</f>
        <v>-0.67123703762824949</v>
      </c>
      <c r="G15" s="2">
        <f>VLOOKUP(DATE(YEAR(G$2), MONTH(G$2)+3*$A15,1), quarterly!$A:$BZ, MATCH("cum_util", quarterly!$2:$2,0),FALSE) -G$4</f>
        <v>4.4960452152340489</v>
      </c>
      <c r="H15" s="2">
        <f>VLOOKUP(DATE(YEAR(H$2), MONTH(H$2)+3*$A15,1), quarterly!$A:$BZ, MATCH("cum_util", quarterly!$2:$2,0),FALSE) -H$4</f>
        <v>-1.4452185921827279</v>
      </c>
      <c r="I15" s="2">
        <f>VLOOKUP(DATE(YEAR(I$2), MONTH(I$2)+3*$A15,1), quarterly!$A:$BZ, MATCH("cum_util", quarterly!$2:$2,0),FALSE) -I$4</f>
        <v>1.17618195985757</v>
      </c>
      <c r="J15" s="2">
        <f>VLOOKUP(DATE(YEAR(J$2), MONTH(J$2)+3*$A15,1), quarterly!$A:$BZ, MATCH("cum_util", quarterly!$2:$2,0),FALSE) -J$4</f>
        <v>1.5969874620386226</v>
      </c>
      <c r="K15" s="2">
        <f>VLOOKUP(DATE(YEAR(K$2), MONTH(K$2)+3*$A15,1), quarterly!$A:$BZ, MATCH("cum_util", quarterly!$2:$2,0),FALSE) -K$4</f>
        <v>0.41250152227938741</v>
      </c>
      <c r="L15" s="2">
        <f>VLOOKUP(DATE(YEAR(L$2), MONTH(L$2)+3*$A15,1), quarterly!$A:$BZ, MATCH("cum_util", quarterly!$2:$2,0),FALSE) -L$4</f>
        <v>0.41250152227938741</v>
      </c>
      <c r="M15" s="2">
        <f>MIN(B15:J15)</f>
        <v>-3.3181618110987001</v>
      </c>
      <c r="N15" s="2">
        <f t="shared" si="1"/>
        <v>4.4960452152340489</v>
      </c>
      <c r="O15" s="2">
        <f t="shared" si="4"/>
        <v>0.76278529748976365</v>
      </c>
      <c r="P15" s="2">
        <f>AVERAGE(I15:J15)</f>
        <v>1.3865847109480964</v>
      </c>
      <c r="Q15" s="2">
        <f t="shared" si="5"/>
        <v>-1.0582278149054887</v>
      </c>
      <c r="R15" s="2"/>
      <c r="S15" s="2">
        <f>VLOOKUP(DATE(YEAR(S$2),MONTH(S$2)+3*$A15,1),quarterly!$A:$BZ,MATCH("cum_util",quarterly!$2:$2,0),FALSE)-S$4</f>
        <v>5.0066821232332828</v>
      </c>
      <c r="T15" s="2">
        <f>VLOOKUP(DATE(YEAR(T$2),MONTH(T$2)+3*$A15,1),quarterly!$A:$BZ,MATCH("cum_util",quarterly!$2:$2,0),FALSE)-T$4</f>
        <v>5.9669036009084966</v>
      </c>
      <c r="U15" s="2">
        <f>VLOOKUP(DATE(YEAR(U$2),MONTH(U$2)+3*$A15,1),quarterly!$A:$BZ,MATCH("cum_util",quarterly!$2:$2,0),FALSE)-U$4</f>
        <v>2.5025382554473272</v>
      </c>
      <c r="V15" s="2">
        <f>VLOOKUP(DATE(YEAR(V$2),MONTH(V$2)+3*$A15,1),quarterly!$A:$BZ,MATCH("cum_util",quarterly!$2:$2,0),FALSE)-V$4</f>
        <v>3.5887675136458874</v>
      </c>
      <c r="W15" s="2">
        <f>VLOOKUP(DATE(YEAR(W$2),MONTH(W$2)+3*$A15,1),quarterly!$A:$BZ,MATCH("cum_util",quarterly!$2:$2,0),FALSE)-W$4</f>
        <v>5.4707042699092945</v>
      </c>
      <c r="X15" s="2">
        <f>VLOOKUP(DATE(YEAR(X$2),MONTH(X$2)+3*$A15,1),quarterly!$A:$BZ,MATCH("cum_util",quarterly!$2:$2,0),FALSE)-X$4</f>
        <v>4.4814106598498409</v>
      </c>
      <c r="Y15" s="2">
        <f>VLOOKUP(DATE(YEAR(Y$2),MONTH(Y$2)+3*$A15,1),quarterly!$A:$BZ,MATCH("cum_util",quarterly!$2:$2,0),FALSE)-Y$4</f>
        <v>2.7486303199747053</v>
      </c>
      <c r="Z15" s="2">
        <f>VLOOKUP(DATE(YEAR(Z$2),MONTH(Z$2)+3*$A15,1),quarterly!$A:$BZ,MATCH("cum_util",quarterly!$2:$2,0),FALSE)-Z$4</f>
        <v>1.7337596308389469</v>
      </c>
      <c r="AA15" s="2">
        <f>VLOOKUP(DATE(YEAR(AA$2),MONTH(AA$2)+3*$A15,1),quarterly!$A:$BZ,MATCH("cum_util",quarterly!$2:$2,0),FALSE)-AA$4</f>
        <v>3.1719411625542406</v>
      </c>
      <c r="AB15" s="2">
        <f>VLOOKUP(DATE(YEAR(AB$2),MONTH(AB$2)+3*$A15,1),quarterly!$A:$BZ,MATCH("cum_util",quarterly!$2:$2,0),FALSE)-AB$4</f>
        <v>5.4711090412190124</v>
      </c>
      <c r="AC15" s="2">
        <f>VLOOKUP(DATE(YEAR(AC$2),MONTH(AC$2)+3*$A15,1),quarterly!$A:$BZ,MATCH("cum_util",quarterly!$2:$2,0),FALSE)-AC$4</f>
        <v>5.4711090412190124</v>
      </c>
      <c r="AD15" s="2">
        <f t="shared" si="3"/>
        <v>1.7337596308389469</v>
      </c>
      <c r="AE15" s="2">
        <f>MAX(S15:AA15)</f>
        <v>5.9669036009084966</v>
      </c>
      <c r="AF15" s="2">
        <f t="shared" si="7"/>
        <v>4.0142446577581028</v>
      </c>
      <c r="AG15" s="2">
        <f t="shared" si="8"/>
        <v>2.4528503966965935</v>
      </c>
      <c r="AH15" s="2">
        <f t="shared" si="9"/>
        <v>4.1096672949419997</v>
      </c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MATCH("cum_util", quarterly!$2:$2,0),FALSE) -B$4</f>
        <v>-1.6173773231059689</v>
      </c>
      <c r="C16" s="2">
        <f>VLOOKUP(DATE(YEAR(C$2), MONTH(C$2)+3*$A16,1), quarterly!$A:$BZ, MATCH("cum_util", quarterly!$2:$2,0),FALSE) -C$4</f>
        <v>0.94158419048440911</v>
      </c>
      <c r="D16" s="2">
        <f>VLOOKUP(DATE(YEAR(D$2), MONTH(D$2)+3*$A16,1), quarterly!$A:$BZ, MATCH("cum_util", quarterly!$2:$2,0),FALSE) -D$4</f>
        <v>1.0166769071715127</v>
      </c>
      <c r="E16" s="2">
        <f>VLOOKUP(DATE(YEAR(E$2), MONTH(E$2)+3*$A16,1), quarterly!$A:$BZ, MATCH("cum_util", quarterly!$2:$2,0),FALSE) -E$4</f>
        <v>0.21820101361059502</v>
      </c>
      <c r="F16" s="2">
        <f>VLOOKUP(DATE(YEAR(F$2), MONTH(F$2)+3*$A16,1), quarterly!$A:$BZ, MATCH("cum_util", quarterly!$2:$2,0),FALSE) -F$4</f>
        <v>-0.65692730773863373</v>
      </c>
      <c r="G16" s="2">
        <f>VLOOKUP(DATE(YEAR(G$2), MONTH(G$2)+3*$A16,1), quarterly!$A:$BZ, MATCH("cum_util", quarterly!$2:$2,0),FALSE) -G$4</f>
        <v>4.6837517425036213</v>
      </c>
      <c r="H16" s="2">
        <f>VLOOKUP(DATE(YEAR(H$2), MONTH(H$2)+3*$A16,1), quarterly!$A:$BZ, MATCH("cum_util", quarterly!$2:$2,0),FALSE) -H$4</f>
        <v>-2.5205895705849528</v>
      </c>
      <c r="I16" s="2">
        <f>VLOOKUP(DATE(YEAR(I$2), MONTH(I$2)+3*$A16,1), quarterly!$A:$BZ, MATCH("cum_util", quarterly!$2:$2,0),FALSE) -I$4</f>
        <v>0.70953242096037616</v>
      </c>
      <c r="J16" s="2">
        <f>VLOOKUP(DATE(YEAR(J$2), MONTH(J$2)+3*$A16,1), quarterly!$A:$BZ, MATCH("cum_util", quarterly!$2:$2,0),FALSE) -J$4</f>
        <v>1.5632458136805167</v>
      </c>
      <c r="K16" s="2">
        <f>VLOOKUP(DATE(YEAR(K$2), MONTH(K$2)+3*$A16,1), quarterly!$A:$BZ, MATCH("cum_util", quarterly!$2:$2,0),FALSE) -K$4</f>
        <v>0.56146934432468265</v>
      </c>
      <c r="L16" s="2">
        <f>VLOOKUP(DATE(YEAR(L$2), MONTH(L$2)+3*$A16,1), quarterly!$A:$BZ, MATCH("cum_util", quarterly!$2:$2,0),FALSE) -L$4</f>
        <v>0.56146934432468265</v>
      </c>
      <c r="M16" s="2">
        <f t="shared" si="0"/>
        <v>-2.5205895705849528</v>
      </c>
      <c r="N16" s="2">
        <f t="shared" si="1"/>
        <v>4.6837517425036213</v>
      </c>
      <c r="O16" s="2">
        <f t="shared" si="4"/>
        <v>0.65124049382231508</v>
      </c>
      <c r="P16" s="2">
        <f t="shared" ref="P16:P45" si="10">AVERAGE(I16:J16)</f>
        <v>1.1363891173204466</v>
      </c>
      <c r="Q16" s="2">
        <f t="shared" si="5"/>
        <v>-1.5887584391617933</v>
      </c>
      <c r="R16" s="2"/>
      <c r="S16" s="2">
        <f>VLOOKUP(DATE(YEAR(S$2),MONTH(S$2)+3*$A16,1),quarterly!$A:$BZ,MATCH("cum_util",quarterly!$2:$2,0),FALSE)-S$4</f>
        <v>4.7869579310802601</v>
      </c>
      <c r="T16" s="2">
        <f>VLOOKUP(DATE(YEAR(T$2),MONTH(T$2)+3*$A16,1),quarterly!$A:$BZ,MATCH("cum_util",quarterly!$2:$2,0),FALSE)-T$4</f>
        <v>5.5575523376285227</v>
      </c>
      <c r="U16" s="2">
        <f>VLOOKUP(DATE(YEAR(U$2),MONTH(U$2)+3*$A16,1),quarterly!$A:$BZ,MATCH("cum_util",quarterly!$2:$2,0),FALSE)-U$4</f>
        <v>2.2424984241222963</v>
      </c>
      <c r="V16" s="2">
        <f>VLOOKUP(DATE(YEAR(V$2),MONTH(V$2)+3*$A16,1),quarterly!$A:$BZ,MATCH("cum_util",quarterly!$2:$2,0),FALSE)-V$4</f>
        <v>3.8474956326063721</v>
      </c>
      <c r="W16" s="2">
        <f>VLOOKUP(DATE(YEAR(W$2),MONTH(W$2)+3*$A16,1),quarterly!$A:$BZ,MATCH("cum_util",quarterly!$2:$2,0),FALSE)-W$4</f>
        <v>4.8262182759791221</v>
      </c>
      <c r="X16" s="2">
        <f>VLOOKUP(DATE(YEAR(X$2),MONTH(X$2)+3*$A16,1),quarterly!$A:$BZ,MATCH("cum_util",quarterly!$2:$2,0),FALSE)-X$4</f>
        <v>2.2850935934316543</v>
      </c>
      <c r="Y16" s="2">
        <f>VLOOKUP(DATE(YEAR(Y$2),MONTH(Y$2)+3*$A16,1),quarterly!$A:$BZ,MATCH("cum_util",quarterly!$2:$2,0),FALSE)-Y$4</f>
        <v>2.0036434178904607</v>
      </c>
      <c r="Z16" s="2">
        <f>VLOOKUP(DATE(YEAR(Z$2),MONTH(Z$2)+3*$A16,1),quarterly!$A:$BZ,MATCH("cum_util",quarterly!$2:$2,0),FALSE)-Z$4</f>
        <v>1.6578249663569131</v>
      </c>
      <c r="AA16" s="2">
        <f>VLOOKUP(DATE(YEAR(AA$2),MONTH(AA$2)+3*$A16,1),quarterly!$A:$BZ,MATCH("cum_util",quarterly!$2:$2,0),FALSE)-AA$4</f>
        <v>2.5324526000917045</v>
      </c>
      <c r="AB16" s="2">
        <f>VLOOKUP(DATE(YEAR(AB$2),MONTH(AB$2)+3*$A16,1),quarterly!$A:$BZ,MATCH("cum_util",quarterly!$2:$2,0),FALSE)-AB$4</f>
        <v>5.5821390713655106</v>
      </c>
      <c r="AC16" s="2">
        <f>VLOOKUP(DATE(YEAR(AC$2),MONTH(AC$2)+3*$A16,1),quarterly!$A:$BZ,MATCH("cum_util",quarterly!$2:$2,0),FALSE)-AC$4</f>
        <v>5.5821390713655106</v>
      </c>
      <c r="AD16" s="2">
        <f t="shared" si="3"/>
        <v>1.6578249663569131</v>
      </c>
      <c r="AE16" s="2">
        <f t="shared" si="6"/>
        <v>5.5575523376285227</v>
      </c>
      <c r="AF16" s="2">
        <f t="shared" si="7"/>
        <v>3.5321876250552817</v>
      </c>
      <c r="AG16" s="2">
        <f t="shared" si="8"/>
        <v>2.0951387832243089</v>
      </c>
      <c r="AH16" s="2">
        <f t="shared" si="9"/>
        <v>3.4149308469347917</v>
      </c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MATCH("cum_util", quarterly!$2:$2,0),FALSE) -B$4</f>
        <v>-0.96990628361308762</v>
      </c>
      <c r="C17" s="2">
        <f>VLOOKUP(DATE(YEAR(C$2), MONTH(C$2)+3*$A17,1), quarterly!$A:$BZ, MATCH("cum_util", quarterly!$2:$2,0),FALSE) -C$4</f>
        <v>0.88902837539760549</v>
      </c>
      <c r="D17" s="2">
        <f>VLOOKUP(DATE(YEAR(D$2), MONTH(D$2)+3*$A17,1), quarterly!$A:$BZ, MATCH("cum_util", quarterly!$2:$2,0),FALSE) -D$4</f>
        <v>1.306397925753036</v>
      </c>
      <c r="E17" s="2">
        <f>VLOOKUP(DATE(YEAR(E$2), MONTH(E$2)+3*$A17,1), quarterly!$A:$BZ, MATCH("cum_util", quarterly!$2:$2,0),FALSE) -E$4</f>
        <v>1.0169133483822312E-2</v>
      </c>
      <c r="F17" s="2">
        <f>VLOOKUP(DATE(YEAR(F$2), MONTH(F$2)+3*$A17,1), quarterly!$A:$BZ, MATCH("cum_util", quarterly!$2:$2,0),FALSE) -F$4</f>
        <v>0.23627994466914548</v>
      </c>
      <c r="G17" s="2">
        <f>VLOOKUP(DATE(YEAR(G$2), MONTH(G$2)+3*$A17,1), quarterly!$A:$BZ, MATCH("cum_util", quarterly!$2:$2,0),FALSE) -G$4</f>
        <v>4.3124966780034608</v>
      </c>
      <c r="H17" s="2">
        <f>VLOOKUP(DATE(YEAR(H$2), MONTH(H$2)+3*$A17,1), quarterly!$A:$BZ, MATCH("cum_util", quarterly!$2:$2,0),FALSE) -H$4</f>
        <v>-1.6141325740291079</v>
      </c>
      <c r="I17" s="2">
        <f>VLOOKUP(DATE(YEAR(I$2), MONTH(I$2)+3*$A17,1), quarterly!$A:$BZ, MATCH("cum_util", quarterly!$2:$2,0),FALSE) -I$4</f>
        <v>-3.4284271675062428E-2</v>
      </c>
      <c r="J17" s="2">
        <f>VLOOKUP(DATE(YEAR(J$2), MONTH(J$2)+3*$A17,1), quarterly!$A:$BZ, MATCH("cum_util", quarterly!$2:$2,0),FALSE) -J$4</f>
        <v>1.9398157442290604</v>
      </c>
      <c r="K17" s="2">
        <f>VLOOKUP(DATE(YEAR(K$2), MONTH(K$2)+3*$A17,1), quarterly!$A:$BZ, MATCH("cum_util", quarterly!$2:$2,0),FALSE) -K$4</f>
        <v>0.14628823984567224</v>
      </c>
      <c r="L17" s="2">
        <f>VLOOKUP(DATE(YEAR(L$2), MONTH(L$2)+3*$A17,1), quarterly!$A:$BZ, MATCH("cum_util", quarterly!$2:$2,0),FALSE) -L$4</f>
        <v>0.14628823984567224</v>
      </c>
      <c r="M17" s="2">
        <f t="shared" si="0"/>
        <v>-1.6141325740291079</v>
      </c>
      <c r="N17" s="2">
        <f t="shared" si="1"/>
        <v>4.3124966780034608</v>
      </c>
      <c r="O17" s="2">
        <f t="shared" si="4"/>
        <v>0.7138046992181416</v>
      </c>
      <c r="P17" s="2">
        <f t="shared" si="10"/>
        <v>0.95276573627699901</v>
      </c>
      <c r="Q17" s="2">
        <f t="shared" si="5"/>
        <v>-0.68892631467998122</v>
      </c>
      <c r="R17" s="2"/>
      <c r="S17" s="2">
        <f>VLOOKUP(DATE(YEAR(S$2),MONTH(S$2)+3*$A17,1),quarterly!$A:$BZ,MATCH("cum_util",quarterly!$2:$2,0),FALSE)-S$4</f>
        <v>4.6880892546916453</v>
      </c>
      <c r="T17" s="2">
        <f>VLOOKUP(DATE(YEAR(T$2),MONTH(T$2)+3*$A17,1),quarterly!$A:$BZ,MATCH("cum_util",quarterly!$2:$2,0),FALSE)-T$4</f>
        <v>4.7029543772662947</v>
      </c>
      <c r="U17" s="2">
        <f>VLOOKUP(DATE(YEAR(U$2),MONTH(U$2)+3*$A17,1),quarterly!$A:$BZ,MATCH("cum_util",quarterly!$2:$2,0),FALSE)-U$4</f>
        <v>2.9256434244290936</v>
      </c>
      <c r="V17" s="2">
        <f>VLOOKUP(DATE(YEAR(V$2),MONTH(V$2)+3*$A17,1),quarterly!$A:$BZ,MATCH("cum_util",quarterly!$2:$2,0),FALSE)-V$4</f>
        <v>3.5040300326931604</v>
      </c>
      <c r="W17" s="2">
        <f>VLOOKUP(DATE(YEAR(W$2),MONTH(W$2)+3*$A17,1),quarterly!$A:$BZ,MATCH("cum_util",quarterly!$2:$2,0),FALSE)-W$4</f>
        <v>3.7317431092425837</v>
      </c>
      <c r="X17" s="2">
        <f>VLOOKUP(DATE(YEAR(X$2),MONTH(X$2)+3*$A17,1),quarterly!$A:$BZ,MATCH("cum_util",quarterly!$2:$2,0),FALSE)-X$4</f>
        <v>3.4959302740434808</v>
      </c>
      <c r="Y17" s="2">
        <f>VLOOKUP(DATE(YEAR(Y$2),MONTH(Y$2)+3*$A17,1),quarterly!$A:$BZ,MATCH("cum_util",quarterly!$2:$2,0),FALSE)-Y$4</f>
        <v>0.85739384702252419</v>
      </c>
      <c r="Z17" s="2">
        <f>VLOOKUP(DATE(YEAR(Z$2),MONTH(Z$2)+3*$A17,1),quarterly!$A:$BZ,MATCH("cum_util",quarterly!$2:$2,0),FALSE)-Z$4</f>
        <v>1.9202096457187425</v>
      </c>
      <c r="AA17" s="2">
        <f>VLOOKUP(DATE(YEAR(AA$2),MONTH(AA$2)+3*$A17,1),quarterly!$A:$BZ,MATCH("cum_util",quarterly!$2:$2,0),FALSE)-AA$4</f>
        <v>1.8928326474401482</v>
      </c>
      <c r="AB17" s="2">
        <f>VLOOKUP(DATE(YEAR(AB$2),MONTH(AB$2)+3*$A17,1),quarterly!$A:$BZ,MATCH("cum_util",quarterly!$2:$2,0),FALSE)-AB$4</f>
        <v>5.4662753600010525</v>
      </c>
      <c r="AC17" s="2">
        <f>VLOOKUP(DATE(YEAR(AC$2),MONTH(AC$2)+3*$A17,1),quarterly!$A:$BZ,MATCH("cum_util",quarterly!$2:$2,0),FALSE)-AC$4</f>
        <v>5.4662753600010525</v>
      </c>
      <c r="AD17" s="2">
        <f t="shared" si="3"/>
        <v>0.85739384702252419</v>
      </c>
      <c r="AE17" s="2">
        <f t="shared" si="6"/>
        <v>4.7029543772662947</v>
      </c>
      <c r="AF17" s="2">
        <f t="shared" si="7"/>
        <v>3.3185101972548723</v>
      </c>
      <c r="AG17" s="2">
        <f t="shared" si="8"/>
        <v>1.9065211465794454</v>
      </c>
      <c r="AH17" s="2">
        <f t="shared" si="9"/>
        <v>2.2945684781325539</v>
      </c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MATCH("cum_util", quarterly!$2:$2,0),FALSE) -B$4</f>
        <v>-1.4495600643973505</v>
      </c>
      <c r="C18" s="2">
        <f>VLOOKUP(DATE(YEAR(C$2), MONTH(C$2)+3*$A18,1), quarterly!$A:$BZ, MATCH("cum_util", quarterly!$2:$2,0),FALSE) -C$4</f>
        <v>1.6418068606635172</v>
      </c>
      <c r="D18" s="2">
        <f>VLOOKUP(DATE(YEAR(D$2), MONTH(D$2)+3*$A18,1), quarterly!$A:$BZ, MATCH("cum_util", quarterly!$2:$2,0),FALSE) -D$4</f>
        <v>0.55497355742263643</v>
      </c>
      <c r="E18" s="2">
        <f>VLOOKUP(DATE(YEAR(E$2), MONTH(E$2)+3*$A18,1), quarterly!$A:$BZ, MATCH("cum_util", quarterly!$2:$2,0),FALSE) -E$4</f>
        <v>-9.6665337077336572E-2</v>
      </c>
      <c r="F18" s="2">
        <f>VLOOKUP(DATE(YEAR(F$2), MONTH(F$2)+3*$A18,1), quarterly!$A:$BZ, MATCH("cum_util", quarterly!$2:$2,0),FALSE) -F$4</f>
        <v>0.62981131882813424</v>
      </c>
      <c r="G18" s="2">
        <f>VLOOKUP(DATE(YEAR(G$2), MONTH(G$2)+3*$A18,1), quarterly!$A:$BZ, MATCH("cum_util", quarterly!$2:$2,0),FALSE) -G$4</f>
        <v>2.1161796115852742</v>
      </c>
      <c r="H18" s="2">
        <f>VLOOKUP(DATE(YEAR(H$2), MONTH(H$2)+3*$A18,1), quarterly!$A:$BZ, MATCH("cum_util", quarterly!$2:$2,0),FALSE) -H$4</f>
        <v>0.91690590259865035</v>
      </c>
      <c r="I18" s="2">
        <f>VLOOKUP(DATE(YEAR(I$2), MONTH(I$2)+3*$A18,1), quarterly!$A:$BZ, MATCH("cum_util", quarterly!$2:$2,0),FALSE) -I$4</f>
        <v>-0.11021893615709621</v>
      </c>
      <c r="J18" s="2">
        <f>VLOOKUP(DATE(YEAR(J$2), MONTH(J$2)+3*$A18,1), quarterly!$A:$BZ, MATCH("cum_util", quarterly!$2:$2,0),FALSE) -J$4</f>
        <v>1.7578016382969714</v>
      </c>
      <c r="K18" s="2">
        <f>VLOOKUP(DATE(YEAR(K$2), MONTH(K$2)+3*$A18,1), quarterly!$A:$BZ, MATCH("cum_util", quarterly!$2:$2,0),FALSE) -K$4</f>
        <v>0.24451352491604367</v>
      </c>
      <c r="L18" s="2">
        <f>VLOOKUP(DATE(YEAR(L$2), MONTH(L$2)+3*$A18,1), quarterly!$A:$BZ, MATCH("cum_util", quarterly!$2:$2,0),FALSE) -L$4</f>
        <v>0.24451352491604367</v>
      </c>
      <c r="M18" s="2">
        <f t="shared" si="0"/>
        <v>-1.4495600643973505</v>
      </c>
      <c r="N18" s="2">
        <f t="shared" si="1"/>
        <v>2.1161796115852742</v>
      </c>
      <c r="O18" s="2">
        <f t="shared" si="4"/>
        <v>0.77976110328437731</v>
      </c>
      <c r="P18" s="2">
        <f t="shared" si="10"/>
        <v>0.82379135106993762</v>
      </c>
      <c r="Q18" s="2">
        <f t="shared" si="5"/>
        <v>0.77335861071339229</v>
      </c>
      <c r="R18" s="2"/>
      <c r="S18" s="2">
        <f>VLOOKUP(DATE(YEAR(S$2),MONTH(S$2)+3*$A18,1),quarterly!$A:$BZ,MATCH("cum_util",quarterly!$2:$2,0),FALSE)-S$4</f>
        <v>1.7112651205950216</v>
      </c>
      <c r="T18" s="2">
        <f>VLOOKUP(DATE(YEAR(T$2),MONTH(T$2)+3*$A18,1),quarterly!$A:$BZ,MATCH("cum_util",quarterly!$2:$2,0),FALSE)-T$4</f>
        <v>4.3250967402449794</v>
      </c>
      <c r="U18" s="2">
        <f>VLOOKUP(DATE(YEAR(U$2),MONTH(U$2)+3*$A18,1),quarterly!$A:$BZ,MATCH("cum_util",quarterly!$2:$2,0),FALSE)-U$4</f>
        <v>1.9475646980246908</v>
      </c>
      <c r="V18" s="2">
        <f>VLOOKUP(DATE(YEAR(V$2),MONTH(V$2)+3*$A18,1),quarterly!$A:$BZ,MATCH("cum_util",quarterly!$2:$2,0),FALSE)-V$4</f>
        <v>2.0991925314528324</v>
      </c>
      <c r="W18" s="2">
        <f>VLOOKUP(DATE(YEAR(W$2),MONTH(W$2)+3*$A18,1),quarterly!$A:$BZ,MATCH("cum_util",quarterly!$2:$2,0),FALSE)-W$4</f>
        <v>2.9714595155638199</v>
      </c>
      <c r="X18" s="2">
        <f>VLOOKUP(DATE(YEAR(X$2),MONTH(X$2)+3*$A18,1),quarterly!$A:$BZ,MATCH("cum_util",quarterly!$2:$2,0),FALSE)-X$4</f>
        <v>2.9859491836100638</v>
      </c>
      <c r="Y18" s="2">
        <f>VLOOKUP(DATE(YEAR(Y$2),MONTH(Y$2)+3*$A18,1),quarterly!$A:$BZ,MATCH("cum_util",quarterly!$2:$2,0),FALSE)-Y$4</f>
        <v>-0.77150103674298443</v>
      </c>
      <c r="Z18" s="2">
        <f>VLOOKUP(DATE(YEAR(Z$2),MONTH(Z$2)+3*$A18,1),quarterly!$A:$BZ,MATCH("cum_util",quarterly!$2:$2,0),FALSE)-Z$4</f>
        <v>2.1272640606531081</v>
      </c>
      <c r="AA18" s="2">
        <f>VLOOKUP(DATE(YEAR(AA$2),MONTH(AA$2)+3*$A18,1),quarterly!$A:$BZ,MATCH("cum_util",quarterly!$2:$2,0),FALSE)-AA$4</f>
        <v>1.4141395242572694</v>
      </c>
      <c r="AB18" s="2">
        <f>VLOOKUP(DATE(YEAR(AB$2),MONTH(AB$2)+3*$A18,1),quarterly!$A:$BZ,MATCH("cum_util",quarterly!$2:$2,0),FALSE)-AB$4</f>
        <v>4.966915894751744</v>
      </c>
      <c r="AC18" s="2">
        <f>VLOOKUP(DATE(YEAR(AC$2),MONTH(AC$2)+3*$A18,1),quarterly!$A:$BZ,MATCH("cum_util",quarterly!$2:$2,0),FALSE)-AC$4</f>
        <v>4.966915894751744</v>
      </c>
      <c r="AD18" s="2">
        <f t="shared" si="3"/>
        <v>-0.77150103674298443</v>
      </c>
      <c r="AE18" s="2">
        <f t="shared" si="6"/>
        <v>4.3250967402449794</v>
      </c>
      <c r="AF18" s="2">
        <f t="shared" si="7"/>
        <v>2.3777346232410546</v>
      </c>
      <c r="AG18" s="2">
        <f t="shared" si="8"/>
        <v>1.7707017924551889</v>
      </c>
      <c r="AH18" s="2">
        <f t="shared" si="9"/>
        <v>1.0999792394104178</v>
      </c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MATCH("cum_util", quarterly!$2:$2,0),FALSE) -B$4</f>
        <v>0.31859286854163704</v>
      </c>
      <c r="C19" s="2">
        <f>VLOOKUP(DATE(YEAR(C$2), MONTH(C$2)+3*$A19,1), quarterly!$A:$BZ, MATCH("cum_util", quarterly!$2:$2,0),FALSE) -C$4</f>
        <v>1.2324555973835427</v>
      </c>
      <c r="D19" s="2">
        <f>VLOOKUP(DATE(YEAR(D$2), MONTH(D$2)+3*$A19,1), quarterly!$A:$BZ, MATCH("cum_util", quarterly!$2:$2,0),FALSE) -D$4</f>
        <v>0.29493372609760549</v>
      </c>
      <c r="E19" s="2">
        <f>VLOOKUP(DATE(YEAR(E$2), MONTH(E$2)+3*$A19,1), quarterly!$A:$BZ, MATCH("cum_util", quarterly!$2:$2,0),FALSE) -E$4</f>
        <v>8.4737480952726929E-2</v>
      </c>
      <c r="F19" s="2">
        <f>VLOOKUP(DATE(YEAR(F$2), MONTH(F$2)+3*$A19,1), quarterly!$A:$BZ, MATCH("cum_util", quarterly!$2:$2,0),FALSE) -F$4</f>
        <v>0.92245719076838717</v>
      </c>
      <c r="G19" s="2">
        <f>VLOOKUP(DATE(YEAR(G$2), MONTH(G$2)+3*$A19,1), quarterly!$A:$BZ, MATCH("cum_util", quarterly!$2:$2,0),FALSE) -G$4</f>
        <v>3.3270162921971007</v>
      </c>
      <c r="H19" s="2">
        <f>VLOOKUP(DATE(YEAR(H$2), MONTH(H$2)+3*$A19,1), quarterly!$A:$BZ, MATCH("cum_util", quarterly!$2:$2,0),FALSE) -H$4</f>
        <v>0.70744282024706273</v>
      </c>
      <c r="I19" s="2">
        <f>VLOOKUP(DATE(YEAR(I$2), MONTH(I$2)+3*$A19,1), quarterly!$A:$BZ, MATCH("cum_util", quarterly!$2:$2,0),FALSE) -I$4</f>
        <v>0.15216574320473319</v>
      </c>
      <c r="J19" s="2">
        <f>VLOOKUP(DATE(YEAR(J$2), MONTH(J$2)+3*$A19,1), quarterly!$A:$BZ, MATCH("cum_util", quarterly!$2:$2,0),FALSE) -J$4</f>
        <v>1.1183130758344353</v>
      </c>
      <c r="K19" s="2">
        <f>VLOOKUP(DATE(YEAR(K$2), MONTH(K$2)+3*$A19,1), quarterly!$A:$BZ, MATCH("cum_util", quarterly!$2:$2,0),FALSE) -K$4</f>
        <v>0.90150538785194867</v>
      </c>
      <c r="L19" s="2">
        <f>VLOOKUP(DATE(YEAR(L$2), MONTH(L$2)+3*$A19,1), quarterly!$A:$BZ, MATCH("cum_util", quarterly!$2:$2,0),FALSE) -L$4</f>
        <v>0.90150538785194867</v>
      </c>
      <c r="M19" s="2">
        <f t="shared" si="0"/>
        <v>8.4737480952726929E-2</v>
      </c>
      <c r="N19" s="2">
        <f t="shared" si="1"/>
        <v>3.3270162921971007</v>
      </c>
      <c r="O19" s="2">
        <f t="shared" si="4"/>
        <v>1.0305197130080566</v>
      </c>
      <c r="P19" s="2">
        <f t="shared" si="10"/>
        <v>0.63523940951958424</v>
      </c>
      <c r="Q19" s="2">
        <f t="shared" si="5"/>
        <v>0.81495000550772501</v>
      </c>
      <c r="R19" s="2"/>
      <c r="S19" s="2">
        <f>VLOOKUP(DATE(YEAR(S$2),MONTH(S$2)+3*$A19,1),quarterly!$A:$BZ,MATCH("cum_util",quarterly!$2:$2,0),FALSE)-S$4</f>
        <v>0.65965269650973823</v>
      </c>
      <c r="T19" s="2">
        <f>VLOOKUP(DATE(YEAR(T$2),MONTH(T$2)+3*$A19,1),quarterly!$A:$BZ,MATCH("cum_util",quarterly!$2:$2,0),FALSE)-T$4</f>
        <v>2.8370281882665234</v>
      </c>
      <c r="U19" s="2">
        <f>VLOOKUP(DATE(YEAR(U$2),MONTH(U$2)+3*$A19,1),quarterly!$A:$BZ,MATCH("cum_util",quarterly!$2:$2,0),FALSE)-U$4</f>
        <v>1.3958460375901331</v>
      </c>
      <c r="V19" s="2">
        <f>VLOOKUP(DATE(YEAR(V$2),MONTH(V$2)+3*$A19,1),quarterly!$A:$BZ,MATCH("cum_util",quarterly!$2:$2,0),FALSE)-V$4</f>
        <v>1.029025716804207</v>
      </c>
      <c r="W19" s="2">
        <f>VLOOKUP(DATE(YEAR(W$2),MONTH(W$2)+3*$A19,1),quarterly!$A:$BZ,MATCH("cum_util",quarterly!$2:$2,0),FALSE)-W$4</f>
        <v>3.4716444046714692</v>
      </c>
      <c r="X19" s="2">
        <f>VLOOKUP(DATE(YEAR(X$2),MONTH(X$2)+3*$A19,1),quarterly!$A:$BZ,MATCH("cum_util",quarterly!$2:$2,0),FALSE)-X$4</f>
        <v>0.16891398184638007</v>
      </c>
      <c r="Y19" s="2">
        <f>VLOOKUP(DATE(YEAR(Y$2),MONTH(Y$2)+3*$A19,1),quarterly!$A:$BZ,MATCH("cum_util",quarterly!$2:$2,0),FALSE)-Y$4</f>
        <v>0.15529245002301151</v>
      </c>
      <c r="Z19" s="2">
        <f>VLOOKUP(DATE(YEAR(Z$2),MONTH(Z$2)+3*$A19,1),quarterly!$A:$BZ,MATCH("cum_util",quarterly!$2:$2,0),FALSE)-Z$4</f>
        <v>1.7680439025140093</v>
      </c>
      <c r="AA19" s="2">
        <f>VLOOKUP(DATE(YEAR(AA$2),MONTH(AA$2)+3*$A19,1),quarterly!$A:$BZ,MATCH("cum_util",quarterly!$2:$2,0),FALSE)-AA$4</f>
        <v>1.1751639862248811</v>
      </c>
      <c r="AB19" s="2">
        <f>VLOOKUP(DATE(YEAR(AB$2),MONTH(AB$2)+3*$A19,1),quarterly!$A:$BZ,MATCH("cum_util",quarterly!$2:$2,0),FALSE)-AB$4</f>
        <v>3.2153970559297798</v>
      </c>
      <c r="AC19" s="2">
        <f>VLOOKUP(DATE(YEAR(AC$2),MONTH(AC$2)+3*$A19,1),quarterly!$A:$BZ,MATCH("cum_util",quarterly!$2:$2,0),FALSE)-AC$4</f>
        <v>3.2153970559297798</v>
      </c>
      <c r="AD19" s="2">
        <f t="shared" si="3"/>
        <v>0.15529245002301151</v>
      </c>
      <c r="AE19" s="2">
        <f t="shared" si="6"/>
        <v>3.4716444046714692</v>
      </c>
      <c r="AF19" s="2">
        <f t="shared" si="7"/>
        <v>1.5876008420380132</v>
      </c>
      <c r="AG19" s="2">
        <f t="shared" si="8"/>
        <v>1.4716039443694453</v>
      </c>
      <c r="AH19" s="2">
        <f t="shared" si="9"/>
        <v>1.8134684273472403</v>
      </c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MATCH("cum_util", quarterly!$2:$2,0),FALSE) -B$4</f>
        <v>9.8868676388614407E-2</v>
      </c>
      <c r="C20" s="2">
        <f>VLOOKUP(DATE(YEAR(C$2), MONTH(C$2)+3*$A20,1), quarterly!$A:$BZ, MATCH("cum_util", quarterly!$2:$2,0),FALSE) -C$4</f>
        <v>0.37785763702131536</v>
      </c>
      <c r="D20" s="2">
        <f>VLOOKUP(DATE(YEAR(D$2), MONTH(D$2)+3*$A20,1), quarterly!$A:$BZ, MATCH("cum_util", quarterly!$2:$2,0),FALSE) -D$4</f>
        <v>0.97807872640440263</v>
      </c>
      <c r="E20" s="2">
        <f>VLOOKUP(DATE(YEAR(E$2), MONTH(E$2)+3*$A20,1), quarterly!$A:$BZ, MATCH("cum_util", quarterly!$2:$2,0),FALSE) -E$4</f>
        <v>0.34346559991321157</v>
      </c>
      <c r="F20" s="2">
        <f>VLOOKUP(DATE(YEAR(F$2), MONTH(F$2)+3*$A20,1), quarterly!$A:$BZ, MATCH("cum_util", quarterly!$2:$2,0),FALSE) -F$4</f>
        <v>0.6444859939301717</v>
      </c>
      <c r="G20" s="2">
        <f>VLOOKUP(DATE(YEAR(G$2), MONTH(G$2)+3*$A20,1), quarterly!$A:$BZ, MATCH("cum_util", quarterly!$2:$2,0),FALSE) -G$4</f>
        <v>2.8170352017636837</v>
      </c>
      <c r="H20" s="2">
        <f>VLOOKUP(DATE(YEAR(H$2), MONTH(H$2)+3*$A20,1), quarterly!$A:$BZ, MATCH("cum_util", quarterly!$2:$2,0),FALSE) -H$4</f>
        <v>0.74498690208424467</v>
      </c>
      <c r="I20" s="2">
        <f>VLOOKUP(DATE(YEAR(I$2), MONTH(I$2)+3*$A20,1), quarterly!$A:$BZ, MATCH("cum_util", quarterly!$2:$2,0),FALSE) -I$4</f>
        <v>0.3592201581390988</v>
      </c>
      <c r="J20" s="2">
        <f>VLOOKUP(DATE(YEAR(J$2), MONTH(J$2)+3*$A20,1), quarterly!$A:$BZ, MATCH("cum_util", quarterly!$2:$2,0),FALSE) -J$4</f>
        <v>0.47869312318287882</v>
      </c>
      <c r="K20" s="2">
        <f>VLOOKUP(DATE(YEAR(K$2), MONTH(K$2)+3*$A20,1), quarterly!$A:$BZ, MATCH("cum_util", quarterly!$2:$2,0),FALSE) -K$4</f>
        <v>0.37257514438487715</v>
      </c>
      <c r="L20" s="2">
        <f>VLOOKUP(DATE(YEAR(L$2), MONTH(L$2)+3*$A20,1), quarterly!$A:$BZ, MATCH("cum_util", quarterly!$2:$2,0),FALSE) -L$4</f>
        <v>0.37257514438487715</v>
      </c>
      <c r="M20" s="2">
        <f t="shared" si="0"/>
        <v>9.8868676388614407E-2</v>
      </c>
      <c r="N20" s="2">
        <f t="shared" si="1"/>
        <v>2.8170352017636837</v>
      </c>
      <c r="O20" s="2">
        <f t="shared" si="4"/>
        <v>0.82292316048545222</v>
      </c>
      <c r="P20" s="2">
        <f t="shared" si="10"/>
        <v>0.41895664066098881</v>
      </c>
      <c r="Q20" s="2">
        <f t="shared" si="5"/>
        <v>0.69473644800720824</v>
      </c>
      <c r="R20" s="2"/>
      <c r="S20" s="2">
        <f>VLOOKUP(DATE(YEAR(S$2),MONTH(S$2)+3*$A20,1),quarterly!$A:$BZ,MATCH("cum_util",quarterly!$2:$2,0),FALSE)-S$4</f>
        <v>0.70971251490483134</v>
      </c>
      <c r="T20" s="2">
        <f>VLOOKUP(DATE(YEAR(T$2),MONTH(T$2)+3*$A20,1),quarterly!$A:$BZ,MATCH("cum_util",quarterly!$2:$2,0),FALSE)-T$4</f>
        <v>1.125706427431064</v>
      </c>
      <c r="U20" s="2">
        <f>VLOOKUP(DATE(YEAR(U$2),MONTH(U$2)+3*$A20,1),quarterly!$A:$BZ,MATCH("cum_util",quarterly!$2:$2,0),FALSE)-U$4</f>
        <v>-0.48684378843821818</v>
      </c>
      <c r="V20" s="2">
        <f>VLOOKUP(DATE(YEAR(V$2),MONTH(V$2)+3*$A20,1),quarterly!$A:$BZ,MATCH("cum_util",quarterly!$2:$2,0),FALSE)-V$4</f>
        <v>1.1309415918365886</v>
      </c>
      <c r="W20" s="2">
        <f>VLOOKUP(DATE(YEAR(W$2),MONTH(W$2)+3*$A20,1),quarterly!$A:$BZ,MATCH("cum_util",quarterly!$2:$2,0),FALSE)-W$4</f>
        <v>1.9139012155075017</v>
      </c>
      <c r="X20" s="2">
        <f>VLOOKUP(DATE(YEAR(X$2),MONTH(X$2)+3*$A20,1),quarterly!$A:$BZ,MATCH("cum_util",quarterly!$2:$2,0),FALSE)-X$4</f>
        <v>-0.90645699655584488</v>
      </c>
      <c r="Y20" s="2">
        <f>VLOOKUP(DATE(YEAR(Y$2),MONTH(Y$2)+3*$A20,1),quarterly!$A:$BZ,MATCH("cum_util",quarterly!$2:$2,0),FALSE)-Y$4</f>
        <v>0.16328749647473106</v>
      </c>
      <c r="Z20" s="2">
        <f>VLOOKUP(DATE(YEAR(Z$2),MONTH(Z$2)+3*$A20,1),quarterly!$A:$BZ,MATCH("cum_util",quarterly!$2:$2,0),FALSE)-Z$4</f>
        <v>0.86159301270284727</v>
      </c>
      <c r="AA20" s="2">
        <f>VLOOKUP(DATE(YEAR(AA$2),MONTH(AA$2)+3*$A20,1),quarterly!$A:$BZ,MATCH("cum_util",quarterly!$2:$2,0),FALSE)-AA$4</f>
        <v>0.79838415478963043</v>
      </c>
      <c r="AB20" s="2">
        <f>VLOOKUP(DATE(YEAR(AB$2),MONTH(AB$2)+3*$A20,1),quarterly!$A:$BZ,MATCH("cum_util",quarterly!$2:$2,0),FALSE)-AB$4</f>
        <v>1.1718867753630375</v>
      </c>
      <c r="AC20" s="2">
        <f>VLOOKUP(DATE(YEAR(AC$2),MONTH(AC$2)+3*$A20,1),quarterly!$A:$BZ,MATCH("cum_util",quarterly!$2:$2,0),FALSE)-AC$4</f>
        <v>1.1718867753630375</v>
      </c>
      <c r="AD20" s="2">
        <f t="shared" si="3"/>
        <v>-0.90645699655584488</v>
      </c>
      <c r="AE20" s="2">
        <f t="shared" si="6"/>
        <v>1.9139012155075017</v>
      </c>
      <c r="AF20" s="2">
        <f t="shared" si="7"/>
        <v>0.64821124040161693</v>
      </c>
      <c r="AG20" s="2">
        <f t="shared" si="8"/>
        <v>0.82998858374623885</v>
      </c>
      <c r="AH20" s="2">
        <f t="shared" si="9"/>
        <v>1.0385943559911164</v>
      </c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MATCH("cum_util", quarterly!$2:$2,0),FALSE) -B$4</f>
        <v>0</v>
      </c>
      <c r="C21" s="2">
        <f>VLOOKUP(DATE(YEAR(C$2), MONTH(C$2)+3*$A21,1), quarterly!$A:$BZ, MATCH("cum_util", quarterly!$2:$2,0),FALSE) -C$4</f>
        <v>0</v>
      </c>
      <c r="D21" s="2">
        <f>VLOOKUP(DATE(YEAR(D$2), MONTH(D$2)+3*$A21,1), quarterly!$A:$BZ, MATCH("cum_util", quarterly!$2:$2,0),FALSE) -D$4</f>
        <v>0</v>
      </c>
      <c r="E21" s="2">
        <f>VLOOKUP(DATE(YEAR(E$2), MONTH(E$2)+3*$A21,1), quarterly!$A:$BZ, MATCH("cum_util", quarterly!$2:$2,0),FALSE) -E$4</f>
        <v>0</v>
      </c>
      <c r="F21" s="2">
        <f>VLOOKUP(DATE(YEAR(F$2), MONTH(F$2)+3*$A21,1), quarterly!$A:$BZ, MATCH("cum_util", quarterly!$2:$2,0),FALSE) -F$4</f>
        <v>0</v>
      </c>
      <c r="G21" s="2">
        <f>VLOOKUP(DATE(YEAR(G$2), MONTH(G$2)+3*$A21,1), quarterly!$A:$BZ, MATCH("cum_util", quarterly!$2:$2,0),FALSE) -G$4</f>
        <v>0</v>
      </c>
      <c r="H21" s="2">
        <f>VLOOKUP(DATE(YEAR(H$2), MONTH(H$2)+3*$A21,1), quarterly!$A:$BZ, MATCH("cum_util", quarterly!$2:$2,0),FALSE) -H$4</f>
        <v>0</v>
      </c>
      <c r="I21" s="2">
        <f>VLOOKUP(DATE(YEAR(I$2), MONTH(I$2)+3*$A21,1), quarterly!$A:$BZ, MATCH("cum_util", quarterly!$2:$2,0),FALSE) -I$4</f>
        <v>0</v>
      </c>
      <c r="J21" s="2">
        <f>VLOOKUP(DATE(YEAR(J$2), MONTH(J$2)+3*$A21,1), quarterly!$A:$BZ, MATCH("cum_util", quarterly!$2:$2,0),FALSE) -J$4</f>
        <v>0</v>
      </c>
      <c r="K21" s="2">
        <f>VLOOKUP(DATE(YEAR(K$2), MONTH(K$2)+3*$A21,1), quarterly!$A:$BZ, MATCH("cum_util", quarterly!$2:$2,0),FALSE) -K$4</f>
        <v>0</v>
      </c>
      <c r="L21" s="2">
        <f>VLOOKUP(DATE(YEAR(L$2), MONTH(L$2)+3*$A21,1), quarterly!$A:$BZ, MATCH("cum_util",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10"/>
        <v>0</v>
      </c>
      <c r="Q21" s="2">
        <f t="shared" si="5"/>
        <v>0</v>
      </c>
      <c r="R21" s="2"/>
      <c r="S21" s="2">
        <f>VLOOKUP(DATE(YEAR(S$2),MONTH(S$2)+3*$A21,1),quarterly!$A:$BZ,MATCH("cum_util",quarterly!$2:$2,0),FALSE)-S$4</f>
        <v>0</v>
      </c>
      <c r="T21" s="2">
        <f>VLOOKUP(DATE(YEAR(T$2),MONTH(T$2)+3*$A21,1),quarterly!$A:$BZ,MATCH("cum_util",quarterly!$2:$2,0),FALSE)-T$4</f>
        <v>0</v>
      </c>
      <c r="U21" s="2">
        <f>VLOOKUP(DATE(YEAR(U$2),MONTH(U$2)+3*$A21,1),quarterly!$A:$BZ,MATCH("cum_util",quarterly!$2:$2,0),FALSE)-U$4</f>
        <v>0</v>
      </c>
      <c r="V21" s="2">
        <f>VLOOKUP(DATE(YEAR(V$2),MONTH(V$2)+3*$A21,1),quarterly!$A:$BZ,MATCH("cum_util",quarterly!$2:$2,0),FALSE)-V$4</f>
        <v>0</v>
      </c>
      <c r="W21" s="2">
        <f>VLOOKUP(DATE(YEAR(W$2),MONTH(W$2)+3*$A21,1),quarterly!$A:$BZ,MATCH("cum_util",quarterly!$2:$2,0),FALSE)-W$4</f>
        <v>0</v>
      </c>
      <c r="X21" s="2">
        <f>VLOOKUP(DATE(YEAR(X$2),MONTH(X$2)+3*$A21,1),quarterly!$A:$BZ,MATCH("cum_util",quarterly!$2:$2,0),FALSE)-X$4</f>
        <v>0</v>
      </c>
      <c r="Y21" s="2">
        <f>VLOOKUP(DATE(YEAR(Y$2),MONTH(Y$2)+3*$A21,1),quarterly!$A:$BZ,MATCH("cum_util",quarterly!$2:$2,0),FALSE)-Y$4</f>
        <v>0</v>
      </c>
      <c r="Z21" s="2">
        <f>VLOOKUP(DATE(YEAR(Z$2),MONTH(Z$2)+3*$A21,1),quarterly!$A:$BZ,MATCH("cum_util",quarterly!$2:$2,0),FALSE)-Z$4</f>
        <v>0</v>
      </c>
      <c r="AA21" s="2">
        <f>VLOOKUP(DATE(YEAR(AA$2),MONTH(AA$2)+3*$A21,1),quarterly!$A:$BZ,MATCH("cum_util",quarterly!$2:$2,0),FALSE)-AA$4</f>
        <v>0</v>
      </c>
      <c r="AB21" s="2">
        <f>VLOOKUP(DATE(YEAR(AB$2),MONTH(AB$2)+3*$A21,1),quarterly!$A:$BZ,MATCH("cum_util",quarterly!$2:$2,0),FALSE)-AB$4</f>
        <v>0</v>
      </c>
      <c r="AC21" s="2">
        <f>VLOOKUP(DATE(YEAR(AC$2),MONTH(AC$2)+3*$A21,1),quarterly!$A:$BZ,MATCH("cum_util",quarterly!$2:$2,0),FALSE)-AC$4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>
        <f t="shared" si="8"/>
        <v>0</v>
      </c>
      <c r="AH21" s="2">
        <f t="shared" si="9"/>
        <v>0</v>
      </c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MATCH("cum_util", quarterly!$2:$2,0),FALSE) -B$4</f>
        <v>-2.9768241340966242</v>
      </c>
      <c r="C22" s="2">
        <f>VLOOKUP(DATE(YEAR(C$2), MONTH(C$2)+3*$A22,1), quarterly!$A:$BZ, MATCH("cum_util", quarterly!$2:$2,0),FALSE) -C$4</f>
        <v>-1.4880685519784562</v>
      </c>
      <c r="D22" s="2">
        <f>VLOOKUP(DATE(YEAR(D$2), MONTH(D$2)+3*$A22,1), quarterly!$A:$BZ, MATCH("cum_util", quarterly!$2:$2,0),FALSE) -D$4</f>
        <v>-0.55171866043455764</v>
      </c>
      <c r="E22" s="2">
        <f>VLOOKUP(DATE(YEAR(E$2), MONTH(E$2)+3*$A22,1), quarterly!$A:$BZ, MATCH("cum_util", quarterly!$2:$2,0),FALSE) -E$4</f>
        <v>-1.404837501240328</v>
      </c>
      <c r="F22" s="2">
        <f>VLOOKUP(DATE(YEAR(F$2), MONTH(F$2)+3*$A22,1), quarterly!$A:$BZ, MATCH("cum_util", quarterly!$2:$2,0),FALSE) -F$4</f>
        <v>-1.0944751667365389</v>
      </c>
      <c r="G22" s="2">
        <f>VLOOKUP(DATE(YEAR(G$2), MONTH(G$2)+3*$A22,1), quarterly!$A:$BZ, MATCH("cum_util", quarterly!$2:$2,0),FALSE) -G$4</f>
        <v>-1.075370978402225</v>
      </c>
      <c r="H22" s="2">
        <f>VLOOKUP(DATE(YEAR(H$2), MONTH(H$2)+3*$A22,1), quarterly!$A:$BZ, MATCH("cum_util", quarterly!$2:$2,0),FALSE) -H$4</f>
        <v>-1.1462495708679366</v>
      </c>
      <c r="I22" s="2">
        <f>VLOOKUP(DATE(YEAR(I$2), MONTH(I$2)+3*$A22,1), quarterly!$A:$BZ, MATCH("cum_util", quarterly!$2:$2,0),FALSE) -I$4</f>
        <v>-0.90645088981116206</v>
      </c>
      <c r="J22" s="2">
        <f>VLOOKUP(DATE(YEAR(J$2), MONTH(J$2)+3*$A22,1), quarterly!$A:$BZ, MATCH("cum_util", quarterly!$2:$2,0),FALSE) -J$4</f>
        <v>-0.23897553803238836</v>
      </c>
      <c r="K22" s="2">
        <f>VLOOKUP(DATE(YEAR(K$2), MONTH(K$2)+3*$A22,1), quarterly!$A:$BZ, MATCH("cum_util", quarterly!$2:$2,0),FALSE) -K$4</f>
        <v>0.11103003014649865</v>
      </c>
      <c r="L22" s="2">
        <f>VLOOKUP(DATE(YEAR(L$2), MONTH(L$2)+3*$A22,1), quarterly!$A:$BZ, MATCH("cum_util", quarterly!$2:$2,0),FALSE) -L$4</f>
        <v>0.11103003014649865</v>
      </c>
      <c r="M22" s="2">
        <f t="shared" ref="M22:M45" si="11">MIN(B22:J22)</f>
        <v>-2.9768241340966242</v>
      </c>
      <c r="N22" s="2">
        <f t="shared" ref="N22:N45" si="12">MAX(B22:J22)</f>
        <v>-0.23897553803238836</v>
      </c>
      <c r="O22" s="2">
        <f t="shared" si="4"/>
        <v>-0.82218994499201137</v>
      </c>
      <c r="P22" s="2">
        <f t="shared" si="10"/>
        <v>-0.57271321392177521</v>
      </c>
      <c r="Q22" s="2">
        <f t="shared" si="5"/>
        <v>-1.1203623688022377</v>
      </c>
      <c r="R22" s="2"/>
      <c r="S22" s="2">
        <f>VLOOKUP(DATE(YEAR(S$2),MONTH(S$2)+3*$A22,1),quarterly!$A:$BZ,MATCH("cum_util",quarterly!$2:$2,0),FALSE)-S$4</f>
        <v>0.60022094445533658</v>
      </c>
      <c r="T22" s="2">
        <f>VLOOKUP(DATE(YEAR(T$2),MONTH(T$2)+3*$A22,1),quarterly!$A:$BZ,MATCH("cum_util",quarterly!$2:$2,0),FALSE)-T$4</f>
        <v>2.0598157806525981</v>
      </c>
      <c r="U22" s="2">
        <f>VLOOKUP(DATE(YEAR(U$2),MONTH(U$2)+3*$A22,1),quarterly!$A:$BZ,MATCH("cum_util",quarterly!$2:$2,0),FALSE)-U$4</f>
        <v>0.99490613300602515</v>
      </c>
      <c r="V22" s="2">
        <f>VLOOKUP(DATE(YEAR(V$2),MONTH(V$2)+3*$A22,1),quarterly!$A:$BZ,MATCH("cum_util",quarterly!$2:$2,0),FALSE)-V$4</f>
        <v>0.72200684294894835</v>
      </c>
      <c r="W22" s="2">
        <f>VLOOKUP(DATE(YEAR(W$2),MONTH(W$2)+3*$A22,1),quarterly!$A:$BZ,MATCH("cum_util",quarterly!$2:$2,0),FALSE)-W$4</f>
        <v>-0.21199263395357804</v>
      </c>
      <c r="X22" s="2">
        <f>VLOOKUP(DATE(YEAR(X$2),MONTH(X$2)+3*$A22,1),quarterly!$A:$BZ,MATCH("cum_util",quarterly!$2:$2,0),FALSE)-X$4</f>
        <v>2.5310384766277583</v>
      </c>
      <c r="Y22" s="2">
        <f>VLOOKUP(DATE(YEAR(Y$2),MONTH(Y$2)+3*$A22,1),quarterly!$A:$BZ,MATCH("cum_util",quarterly!$2:$2,0),FALSE)-Y$4</f>
        <v>0.82303725404017847</v>
      </c>
      <c r="Z22" s="2">
        <f>VLOOKUP(DATE(YEAR(Z$2),MONTH(Z$2)+3*$A22,1),quarterly!$A:$BZ,MATCH("cum_util",quarterly!$2:$2,0),FALSE)-Z$4</f>
        <v>0.32107282754400535</v>
      </c>
      <c r="AA22" s="2">
        <f>VLOOKUP(DATE(YEAR(AA$2),MONTH(AA$2)+3*$A22,1),quarterly!$A:$BZ,MATCH("cum_util",quarterly!$2:$2,0),FALSE)-AA$4</f>
        <v>0.52162959645968598</v>
      </c>
      <c r="AB22" s="2">
        <f>VLOOKUP(DATE(YEAR(AB$2),MONTH(AB$2)+3*$A22,1),quarterly!$A:$BZ,MATCH("cum_util",quarterly!$2:$2,0),FALSE)-AB$4</f>
        <v>1.257114495238806</v>
      </c>
      <c r="AC22" s="2">
        <f>VLOOKUP(DATE(YEAR(AC$2),MONTH(AC$2)+3*$A22,1),quarterly!$A:$BZ,MATCH("cum_util",quarterly!$2:$2,0),FALSE)-AC$4</f>
        <v>1.257114495238806</v>
      </c>
      <c r="AD22" s="2">
        <f t="shared" ref="AD22:AD36" si="13">MIN(S22:AA22)</f>
        <v>-0.21199263395357804</v>
      </c>
      <c r="AE22" s="2">
        <f t="shared" si="6"/>
        <v>2.5310384766277583</v>
      </c>
      <c r="AF22" s="2">
        <f t="shared" si="7"/>
        <v>0.9618849717019764</v>
      </c>
      <c r="AG22" s="2">
        <f t="shared" si="8"/>
        <v>0.42135121200184567</v>
      </c>
      <c r="AH22" s="2">
        <f t="shared" si="9"/>
        <v>0.30552231004330022</v>
      </c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MATCH("cum_util", quarterly!$2:$2,0),FALSE) -B$4</f>
        <v>-4.028436558181907</v>
      </c>
      <c r="C23" s="2">
        <f>VLOOKUP(DATE(YEAR(C$2), MONTH(C$2)+3*$A23,1), quarterly!$A:$BZ, MATCH("cum_util", quarterly!$2:$2,0),FALSE) -C$4</f>
        <v>-3.1993903128139154</v>
      </c>
      <c r="D23" s="2">
        <f>VLOOKUP(DATE(YEAR(D$2), MONTH(D$2)+3*$A23,1), quarterly!$A:$BZ, MATCH("cum_util", quarterly!$2:$2,0),FALSE) -D$4</f>
        <v>-2.434408486462909</v>
      </c>
      <c r="E23" s="2">
        <f>VLOOKUP(DATE(YEAR(E$2), MONTH(E$2)+3*$A23,1), quarterly!$A:$BZ, MATCH("cum_util", quarterly!$2:$2,0),FALSE) -E$4</f>
        <v>-2.4750043158889534</v>
      </c>
      <c r="F23" s="2">
        <f>VLOOKUP(DATE(YEAR(F$2), MONTH(F$2)+3*$A23,1), quarterly!$A:$BZ, MATCH("cum_util", quarterly!$2:$2,0),FALSE) -F$4</f>
        <v>-1.8547587604153026</v>
      </c>
      <c r="G23" s="2">
        <f>VLOOKUP(DATE(YEAR(G$2), MONTH(G$2)+3*$A23,1), quarterly!$A:$BZ, MATCH("cum_util", quarterly!$2:$2,0),FALSE) -G$4</f>
        <v>-0.16891398184638007</v>
      </c>
      <c r="H23" s="2">
        <f>VLOOKUP(DATE(YEAR(H$2), MONTH(H$2)+3*$A23,1), quarterly!$A:$BZ, MATCH("cum_util", quarterly!$2:$2,0),FALSE) -H$4</f>
        <v>-2.7751444546334452</v>
      </c>
      <c r="I23" s="2">
        <f>VLOOKUP(DATE(YEAR(I$2), MONTH(I$2)+3*$A23,1), quarterly!$A:$BZ, MATCH("cum_util", quarterly!$2:$2,0),FALSE) -I$4</f>
        <v>-1.7680439025140093</v>
      </c>
      <c r="J23" s="2">
        <f>VLOOKUP(DATE(YEAR(J$2), MONTH(J$2)+3*$A23,1), quarterly!$A:$BZ, MATCH("cum_util", quarterly!$2:$2,0),FALSE) -J$4</f>
        <v>-0.61575536946763898</v>
      </c>
      <c r="K23" s="2">
        <f>VLOOKUP(DATE(YEAR(K$2), MONTH(K$2)+3*$A23,1), quarterly!$A:$BZ, MATCH("cum_util", quarterly!$2:$2,0),FALSE) -K$4</f>
        <v>-4.8336812179591848E-3</v>
      </c>
      <c r="L23" s="2">
        <f>VLOOKUP(DATE(YEAR(L$2), MONTH(L$2)+3*$A23,1), quarterly!$A:$BZ, MATCH("cum_util", quarterly!$2:$2,0),FALSE) -L$4</f>
        <v>-4.8336812179591848E-3</v>
      </c>
      <c r="M23" s="2">
        <f t="shared" si="11"/>
        <v>-4.028436558181907</v>
      </c>
      <c r="N23" s="2">
        <f t="shared" si="12"/>
        <v>-0.16891398184638007</v>
      </c>
      <c r="O23" s="2">
        <f t="shared" si="4"/>
        <v>-1.38035063799767</v>
      </c>
      <c r="P23" s="2">
        <f t="shared" si="10"/>
        <v>-1.1918996359908243</v>
      </c>
      <c r="Q23" s="2">
        <f t="shared" si="5"/>
        <v>-2.3149516075243737</v>
      </c>
      <c r="R23" s="2"/>
      <c r="S23" s="2">
        <f>VLOOKUP(DATE(YEAR(S$2),MONTH(S$2)+3*$A23,1),quarterly!$A:$BZ,MATCH("cum_util",quarterly!$2:$2,0),FALSE)-S$4</f>
        <v>1.5213912205238864</v>
      </c>
      <c r="T23" s="2">
        <f>VLOOKUP(DATE(YEAR(T$2),MONTH(T$2)+3*$A23,1),quarterly!$A:$BZ,MATCH("cum_util",quarterly!$2:$2,0),FALSE)-T$4</f>
        <v>4.0550292823889897</v>
      </c>
      <c r="U23" s="2">
        <f>VLOOKUP(DATE(YEAR(U$2),MONTH(U$2)+3*$A23,1),quarterly!$A:$BZ,MATCH("cum_util",quarterly!$2:$2,0),FALSE)-U$4</f>
        <v>1.1144263334166871</v>
      </c>
      <c r="V23" s="2">
        <f>VLOOKUP(DATE(YEAR(V$2),MONTH(V$2)+3*$A23,1),quarterly!$A:$BZ,MATCH("cum_util",quarterly!$2:$2,0),FALSE)-V$4</f>
        <v>0.73641441244331318</v>
      </c>
      <c r="W23" s="2">
        <f>VLOOKUP(DATE(YEAR(W$2),MONTH(W$2)+3*$A23,1),quarterly!$A:$BZ,MATCH("cum_util",quarterly!$2:$2,0),FALSE)-W$4</f>
        <v>1.2883173242510706</v>
      </c>
      <c r="X23" s="2">
        <f>VLOOKUP(DATE(YEAR(X$2),MONTH(X$2)+3*$A23,1),quarterly!$A:$BZ,MATCH("cum_util",quarterly!$2:$2,0),FALSE)-X$4</f>
        <v>2.3215753942761705</v>
      </c>
      <c r="Y23" s="2">
        <f>VLOOKUP(DATE(YEAR(Y$2),MONTH(Y$2)+3*$A23,1),quarterly!$A:$BZ,MATCH("cum_util",quarterly!$2:$2,0),FALSE)-Y$4</f>
        <v>2.3561752118552017</v>
      </c>
      <c r="Z23" s="2">
        <f>VLOOKUP(DATE(YEAR(Z$2),MONTH(Z$2)+3*$A23,1),quarterly!$A:$BZ,MATCH("cum_util",quarterly!$2:$2,0),FALSE)-Z$4</f>
        <v>0.91778885353357031</v>
      </c>
      <c r="AA23" s="2">
        <f>VLOOKUP(DATE(YEAR(AA$2),MONTH(AA$2)+3*$A23,1),quarterly!$A:$BZ,MATCH("cum_util",quarterly!$2:$2,0),FALSE)-AA$4</f>
        <v>1.1164365607136086</v>
      </c>
      <c r="AB23" s="2">
        <f>VLOOKUP(DATE(YEAR(AB$2),MONTH(AB$2)+3*$A23,1),quarterly!$A:$BZ,MATCH("cum_util",quarterly!$2:$2,0),FALSE)-AB$4</f>
        <v>2.2332602973247968</v>
      </c>
      <c r="AC23" s="2">
        <f>VLOOKUP(DATE(YEAR(AC$2),MONTH(AC$2)+3*$A23,1),quarterly!$A:$BZ,MATCH("cum_util",quarterly!$2:$2,0),FALSE)-AC$4</f>
        <v>2.2332602973247968</v>
      </c>
      <c r="AD23" s="2">
        <f t="shared" si="13"/>
        <v>0.73641441244331318</v>
      </c>
      <c r="AE23" s="2">
        <f t="shared" si="6"/>
        <v>4.0550292823889897</v>
      </c>
      <c r="AF23" s="2">
        <f t="shared" si="7"/>
        <v>1.7660814890727294</v>
      </c>
      <c r="AG23" s="2">
        <f t="shared" si="8"/>
        <v>1.0171127071235895</v>
      </c>
      <c r="AH23" s="2">
        <f t="shared" si="9"/>
        <v>1.8222462680531362</v>
      </c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MATCH("cum_util", quarterly!$2:$2,0),FALSE) -B$4</f>
        <v>-3.9783767397868144</v>
      </c>
      <c r="C24" s="2">
        <f>VLOOKUP(DATE(YEAR(C$2), MONTH(C$2)+3*$A24,1), quarterly!$A:$BZ, MATCH("cum_util", quarterly!$2:$2,0),FALSE) -C$4</f>
        <v>-4.3250967402449794</v>
      </c>
      <c r="D24" s="2">
        <f>VLOOKUP(DATE(YEAR(D$2), MONTH(D$2)+3*$A24,1), quarterly!$A:$BZ, MATCH("cum_util", quarterly!$2:$2,0),FALSE) -D$4</f>
        <v>-1.9475646980246908</v>
      </c>
      <c r="E24" s="2">
        <f>VLOOKUP(DATE(YEAR(E$2), MONTH(E$2)+3*$A24,1), quarterly!$A:$BZ, MATCH("cum_util", quarterly!$2:$2,0),FALSE) -E$4</f>
        <v>-2.3730884408565718</v>
      </c>
      <c r="F24" s="2">
        <f>VLOOKUP(DATE(YEAR(F$2), MONTH(F$2)+3*$A24,1), quarterly!$A:$BZ, MATCH("cum_util", quarterly!$2:$2,0),FALSE) -F$4</f>
        <v>-1.3545738713076532</v>
      </c>
      <c r="G24" s="2">
        <f>VLOOKUP(DATE(YEAR(G$2), MONTH(G$2)+3*$A24,1), quarterly!$A:$BZ, MATCH("cum_util", quarterly!$2:$2,0),FALSE) -G$4</f>
        <v>2.3621244947813782</v>
      </c>
      <c r="H24" s="2">
        <f>VLOOKUP(DATE(YEAR(H$2), MONTH(H$2)+3*$A24,1), quarterly!$A:$BZ, MATCH("cum_util", quarterly!$2:$2,0),FALSE) -H$4</f>
        <v>-1.8483509678674492</v>
      </c>
      <c r="I24" s="2">
        <f>VLOOKUP(DATE(YEAR(I$2), MONTH(I$2)+3*$A24,1), quarterly!$A:$BZ, MATCH("cum_util", quarterly!$2:$2,0),FALSE) -I$4</f>
        <v>-1.446971074970004</v>
      </c>
      <c r="J24" s="2">
        <f>VLOOKUP(DATE(YEAR(J$2), MONTH(J$2)+3*$A24,1), quarterly!$A:$BZ, MATCH("cum_util", quarterly!$2:$2,0),FALSE) -J$4</f>
        <v>-1.4141395242572694</v>
      </c>
      <c r="K24" s="2">
        <f>VLOOKUP(DATE(YEAR(K$2), MONTH(K$2)+3*$A24,1), quarterly!$A:$BZ, MATCH("cum_util", quarterly!$2:$2,0),FALSE) -K$4</f>
        <v>-0.50419314646726798</v>
      </c>
      <c r="L24" s="2">
        <f>VLOOKUP(DATE(YEAR(L$2), MONTH(L$2)+3*$A24,1), quarterly!$A:$BZ, MATCH("cum_util", quarterly!$2:$2,0),FALSE) -L$4</f>
        <v>-0.50419314646726798</v>
      </c>
      <c r="M24" s="2">
        <f t="shared" si="11"/>
        <v>-4.3250967402449794</v>
      </c>
      <c r="N24" s="2">
        <f t="shared" si="12"/>
        <v>2.3621244947813782</v>
      </c>
      <c r="O24" s="2">
        <f t="shared" si="4"/>
        <v>-0.93988464727783394</v>
      </c>
      <c r="P24" s="2">
        <f t="shared" si="10"/>
        <v>-1.4305552996136366</v>
      </c>
      <c r="Q24" s="2">
        <f t="shared" si="5"/>
        <v>-1.6014624195875511</v>
      </c>
      <c r="R24" s="2"/>
      <c r="S24" s="2">
        <f>VLOOKUP(DATE(YEAR(S$2),MONTH(S$2)+3*$A24,1),quarterly!$A:$BZ,MATCH("cum_util",quarterly!$2:$2,0),FALSE)-S$4</f>
        <v>3.6985404718739812</v>
      </c>
      <c r="T24" s="2">
        <f>VLOOKUP(DATE(YEAR(T$2),MONTH(T$2)+3*$A24,1),quarterly!$A:$BZ,MATCH("cum_util",quarterly!$2:$2,0),FALSE)-T$4</f>
        <v>5.9346465386703358</v>
      </c>
      <c r="U24" s="2">
        <f>VLOOKUP(DATE(YEAR(U$2),MONTH(U$2)+3*$A24,1),quarterly!$A:$BZ,MATCH("cum_util",quarterly!$2:$2,0),FALSE)-U$4</f>
        <v>3.3503777670897597</v>
      </c>
      <c r="V24" s="2">
        <f>VLOOKUP(DATE(YEAR(V$2),MONTH(V$2)+3*$A24,1),quarterly!$A:$BZ,MATCH("cum_util",quarterly!$2:$2,0),FALSE)-V$4</f>
        <v>-0.60683488948783237</v>
      </c>
      <c r="W24" s="2">
        <f>VLOOKUP(DATE(YEAR(W$2),MONTH(W$2)+3*$A24,1),quarterly!$A:$BZ,MATCH("cum_util",quarterly!$2:$2,0),FALSE)-W$4</f>
        <v>2.719593761326438</v>
      </c>
      <c r="X24" s="2">
        <f>VLOOKUP(DATE(YEAR(X$2),MONTH(X$2)+3*$A24,1),quarterly!$A:$BZ,MATCH("cum_util",quarterly!$2:$2,0),FALSE)-X$4</f>
        <v>2.3591194761133525</v>
      </c>
      <c r="Y24" s="2">
        <f>VLOOKUP(DATE(YEAR(Y$2),MONTH(Y$2)+3*$A24,1),quarterly!$A:$BZ,MATCH("cum_util",quarterly!$2:$2,0),FALSE)-Y$4</f>
        <v>3.7139107929150947</v>
      </c>
      <c r="Z24" s="2">
        <f>VLOOKUP(DATE(YEAR(Z$2),MONTH(Z$2)+3*$A24,1),quarterly!$A:$BZ,MATCH("cum_util",quarterly!$2:$2,0),FALSE)-Z$4</f>
        <v>1.0169474258797826</v>
      </c>
      <c r="AA24" s="2">
        <f>VLOOKUP(DATE(YEAR(AA$2),MONTH(AA$2)+3*$A24,1),quarterly!$A:$BZ,MATCH("cum_util",quarterly!$2:$2,0),FALSE)-AA$4</f>
        <v>0.86755726161613556</v>
      </c>
      <c r="AB24" s="2">
        <f>VLOOKUP(DATE(YEAR(AB$2),MONTH(AB$2)+3*$A24,1),quarterly!$A:$BZ,MATCH("cum_util",quarterly!$2:$2,0),FALSE)-AB$4</f>
        <v>3.0718678868416958</v>
      </c>
      <c r="AC24" s="2">
        <f>VLOOKUP(DATE(YEAR(AC$2),MONTH(AC$2)+3*$A24,1),quarterly!$A:$BZ,MATCH("cum_util",quarterly!$2:$2,0),FALSE)-AC$4</f>
        <v>3.0718678868416958</v>
      </c>
      <c r="AD24" s="2">
        <f t="shared" si="13"/>
        <v>-0.60683488948783237</v>
      </c>
      <c r="AE24" s="2">
        <f t="shared" si="6"/>
        <v>5.9346465386703358</v>
      </c>
      <c r="AF24" s="2">
        <f t="shared" si="7"/>
        <v>2.6125726492838739</v>
      </c>
      <c r="AG24" s="2">
        <f t="shared" si="8"/>
        <v>0.94225234374795908</v>
      </c>
      <c r="AH24" s="2">
        <f t="shared" si="9"/>
        <v>3.2167522771207664</v>
      </c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MATCH("cum_util", quarterly!$2:$2,0),FALSE) -B$4</f>
        <v>-4.6880892546916453</v>
      </c>
      <c r="C25" s="2">
        <f>VLOOKUP(DATE(YEAR(C$2), MONTH(C$2)+3*$A25,1), quarterly!$A:$BZ, MATCH("cum_util", quarterly!$2:$2,0),FALSE) -C$4</f>
        <v>-2.2652809595923813</v>
      </c>
      <c r="D25" s="2">
        <f>VLOOKUP(DATE(YEAR(D$2), MONTH(D$2)+3*$A25,1), quarterly!$A:$BZ, MATCH("cum_util", quarterly!$2:$2,0),FALSE) -D$4</f>
        <v>-0.95265856501866564</v>
      </c>
      <c r="E25" s="2">
        <f>VLOOKUP(DATE(YEAR(E$2), MONTH(E$2)+3*$A25,1), quarterly!$A:$BZ, MATCH("cum_util", quarterly!$2:$2,0),FALSE) -E$4</f>
        <v>-3.5040300326931604</v>
      </c>
      <c r="F25" s="2">
        <f>VLOOKUP(DATE(YEAR(F$2), MONTH(F$2)+3*$A25,1), quarterly!$A:$BZ, MATCH("cum_util", quarterly!$2:$2,0),FALSE) -F$4</f>
        <v>-2.9123170604716204</v>
      </c>
      <c r="G25" s="2">
        <f>VLOOKUP(DATE(YEAR(G$2), MONTH(G$2)+3*$A25,1), quarterly!$A:$BZ, MATCH("cum_util", quarterly!$2:$2,0),FALSE) -G$4</f>
        <v>2.1526614124297905</v>
      </c>
      <c r="H25" s="2">
        <f>VLOOKUP(DATE(YEAR(H$2), MONTH(H$2)+3*$A25,1), quarterly!$A:$BZ, MATCH("cum_util", quarterly!$2:$2,0),FALSE) -H$4</f>
        <v>-1.8403559214157297</v>
      </c>
      <c r="I25" s="2">
        <f>VLOOKUP(DATE(YEAR(I$2), MONTH(I$2)+3*$A25,1), quarterly!$A:$BZ, MATCH("cum_util", quarterly!$2:$2,0),FALSE) -I$4</f>
        <v>-0.85025504898043902</v>
      </c>
      <c r="J25" s="2">
        <f>VLOOKUP(DATE(YEAR(J$2), MONTH(J$2)+3*$A25,1), quarterly!$A:$BZ, MATCH("cum_util", quarterly!$2:$2,0),FALSE) -J$4</f>
        <v>-0.89250992779758342</v>
      </c>
      <c r="K25" s="2">
        <f>VLOOKUP(DATE(YEAR(K$2), MONTH(K$2)+3*$A25,1), quarterly!$A:$BZ, MATCH("cum_util", quarterly!$2:$2,0),FALSE) -K$4</f>
        <v>-2.2557119852892322</v>
      </c>
      <c r="L25" s="2">
        <f>VLOOKUP(DATE(YEAR(L$2), MONTH(L$2)+3*$A25,1), quarterly!$A:$BZ, MATCH("cum_util", quarterly!$2:$2,0),FALSE) -L$4</f>
        <v>-2.2557119852892322</v>
      </c>
      <c r="M25" s="2">
        <f t="shared" si="11"/>
        <v>-4.6880892546916453</v>
      </c>
      <c r="N25" s="2">
        <f t="shared" si="12"/>
        <v>2.1526614124297905</v>
      </c>
      <c r="O25" s="2">
        <f t="shared" si="4"/>
        <v>-1.4432169377454251</v>
      </c>
      <c r="P25" s="2">
        <f t="shared" si="10"/>
        <v>-0.87138248838901122</v>
      </c>
      <c r="Q25" s="2">
        <f t="shared" si="5"/>
        <v>-2.3763364909436753</v>
      </c>
      <c r="R25" s="2"/>
      <c r="S25" s="2">
        <f>VLOOKUP(DATE(YEAR(S$2),MONTH(S$2)+3*$A25,1),quarterly!$A:$BZ,MATCH("cum_util",quarterly!$2:$2,0),FALSE)-S$4</f>
        <v>4.1739549697265961</v>
      </c>
      <c r="T25" s="2">
        <f>VLOOKUP(DATE(YEAR(T$2),MONTH(T$2)+3*$A25,1),quarterly!$A:$BZ,MATCH("cum_util",quarterly!$2:$2,0),FALSE)-T$4</f>
        <v>6.2243675572518589</v>
      </c>
      <c r="U25" s="2">
        <f>VLOOKUP(DATE(YEAR(U$2),MONTH(U$2)+3*$A25,1),quarterly!$A:$BZ,MATCH("cum_util",quarterly!$2:$2,0),FALSE)-U$4</f>
        <v>3.5054073732337101</v>
      </c>
      <c r="V25" s="2">
        <f>VLOOKUP(DATE(YEAR(V$2),MONTH(V$2)+3*$A25,1),quarterly!$A:$BZ,MATCH("cum_util",quarterly!$2:$2,0),FALSE)-V$4</f>
        <v>1.5248405042995334</v>
      </c>
      <c r="W25" s="2">
        <f>VLOOKUP(DATE(YEAR(W$2),MONTH(W$2)+3*$A25,1),quarterly!$A:$BZ,MATCH("cum_util",quarterly!$2:$2,0),FALSE)-W$4</f>
        <v>3.8969253541590119</v>
      </c>
      <c r="X25" s="2"/>
      <c r="Y25" s="2">
        <f>VLOOKUP(DATE(YEAR(Y$2),MONTH(Y$2)+3*$A25,1),quarterly!$A:$BZ,MATCH("cum_util",quarterly!$2:$2,0),FALSE)-Y$4</f>
        <v>4.9394034952266237</v>
      </c>
      <c r="Z25" s="2">
        <f>VLOOKUP(DATE(YEAR(Z$2),MONTH(Z$2)+3*$A25,1),quarterly!$A:$BZ,MATCH("cum_util",quarterly!$2:$2,0),FALSE)-Z$4</f>
        <v>0.7410048583586466</v>
      </c>
      <c r="AA25" s="2">
        <f>VLOOKUP(DATE(YEAR(AA$2),MONTH(AA$2)+3*$A25,1),quarterly!$A:$BZ,MATCH("cum_util",quarterly!$2:$2,0),FALSE)-AA$4</f>
        <v>1.2540182241734215</v>
      </c>
      <c r="AB25" s="2">
        <f>VLOOKUP(DATE(YEAR(AB$2),MONTH(AB$2)+3*$A25,1),quarterly!$A:$BZ,MATCH("cum_util",quarterly!$2:$2,0),FALSE)-AB$4</f>
        <v>4.2430861496292955</v>
      </c>
      <c r="AC25" s="2">
        <f>VLOOKUP(DATE(YEAR(AC$2),MONTH(AC$2)+3*$A25,1),quarterly!$A:$BZ,MATCH("cum_util",quarterly!$2:$2,0),FALSE)-AC$4</f>
        <v>4.2430861496292955</v>
      </c>
      <c r="AD25" s="2">
        <f t="shared" si="13"/>
        <v>0.7410048583586466</v>
      </c>
      <c r="AE25" s="2">
        <f t="shared" si="6"/>
        <v>6.2243675572518589</v>
      </c>
      <c r="AF25" s="2">
        <f t="shared" si="7"/>
        <v>3.3892231651176328</v>
      </c>
      <c r="AG25" s="2">
        <f t="shared" si="8"/>
        <v>0.99751154126603403</v>
      </c>
      <c r="AH25" s="2">
        <f t="shared" si="9"/>
        <v>4.4181644246928178</v>
      </c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MATCH("cum_util", quarterly!$2:$2,0),FALSE) -B$4</f>
        <v>-4.0878683102363089</v>
      </c>
      <c r="C26" s="2">
        <f>VLOOKUP(DATE(YEAR(C$2), MONTH(C$2)+3*$A26,1), quarterly!$A:$BZ, MATCH("cum_util", quarterly!$2:$2,0),FALSE) -C$4</f>
        <v>-0.27006745785599029</v>
      </c>
      <c r="D26" s="2">
        <f>VLOOKUP(DATE(YEAR(D$2), MONTH(D$2)+3*$A26,1), quarterly!$A:$BZ, MATCH("cum_util", quarterly!$2:$2,0),FALSE) -D$4</f>
        <v>-0.83313836460800372</v>
      </c>
      <c r="E26" s="2">
        <f>VLOOKUP(DATE(YEAR(E$2), MONTH(E$2)+3*$A26,1), quarterly!$A:$BZ, MATCH("cum_util", quarterly!$2:$2,0),FALSE) -E$4</f>
        <v>-2.782023189744212</v>
      </c>
      <c r="F26" s="2">
        <f>VLOOKUP(DATE(YEAR(F$2), MONTH(F$2)+3*$A26,1), quarterly!$A:$BZ, MATCH("cum_util", quarterly!$2:$2,0),FALSE) -F$4</f>
        <v>-4.8262182759791221</v>
      </c>
      <c r="G26" s="2">
        <f>VLOOKUP(DATE(YEAR(G$2), MONTH(G$2)+3*$A26,1), quarterly!$A:$BZ, MATCH("cum_util", quarterly!$2:$2,0),FALSE) -G$4</f>
        <v>2.1902054942669724</v>
      </c>
      <c r="H26" s="2">
        <f>VLOOKUP(DATE(YEAR(H$2), MONTH(H$2)+3*$A26,1), quarterly!$A:$BZ, MATCH("cum_util", quarterly!$2:$2,0),FALSE) -H$4</f>
        <v>-2.0036434178904607</v>
      </c>
      <c r="I26" s="2">
        <f>VLOOKUP(DATE(YEAR(I$2), MONTH(I$2)+3*$A26,1), quarterly!$A:$BZ, MATCH("cum_util", quarterly!$2:$2,0),FALSE) -I$4</f>
        <v>-0.75109647663422674</v>
      </c>
      <c r="J26" s="2">
        <f>VLOOKUP(DATE(YEAR(J$2), MONTH(J$2)+3*$A26,1), quarterly!$A:$BZ, MATCH("cum_util", quarterly!$2:$2,0),FALSE) -J$4</f>
        <v>-0.29770296354366077</v>
      </c>
      <c r="K26" s="2">
        <f>VLOOKUP(DATE(YEAR(K$2), MONTH(K$2)+3*$A26,1), quarterly!$A:$BZ, MATCH("cum_util", quarterly!$2:$2,0),FALSE) -K$4</f>
        <v>-4.2992222658559749</v>
      </c>
      <c r="L26" s="2">
        <f>VLOOKUP(DATE(YEAR(L$2), MONTH(L$2)+3*$A26,1), quarterly!$A:$BZ, MATCH("cum_util", quarterly!$2:$2,0),FALSE) -L$4</f>
        <v>-4.2992222658559749</v>
      </c>
      <c r="M26" s="2">
        <f t="shared" si="11"/>
        <v>-4.8262182759791221</v>
      </c>
      <c r="N26" s="2">
        <f t="shared" si="12"/>
        <v>2.1902054942669724</v>
      </c>
      <c r="O26" s="2">
        <f t="shared" si="4"/>
        <v>-1.8242430136258119</v>
      </c>
      <c r="P26" s="2">
        <f t="shared" si="10"/>
        <v>-0.52439972008894375</v>
      </c>
      <c r="Q26" s="2">
        <f t="shared" si="5"/>
        <v>-3.4149308469347917</v>
      </c>
      <c r="R26" s="2"/>
      <c r="S26" s="2">
        <f>VLOOKUP(DATE(YEAR(S$2),MONTH(S$2)+3*$A26,1),quarterly!$A:$BZ,MATCH("cum_util",quarterly!$2:$2,0),FALSE)-S$4</f>
        <v>4.0415007500182423</v>
      </c>
      <c r="T26" s="2">
        <f>VLOOKUP(DATE(YEAR(T$2),MONTH(T$2)+3*$A26,1),quarterly!$A:$BZ,MATCH("cum_util",quarterly!$2:$2,0),FALSE)-T$4</f>
        <v>5.4729431889214588</v>
      </c>
      <c r="U26" s="2">
        <f>VLOOKUP(DATE(YEAR(U$2),MONTH(U$2)+3*$A26,1),quarterly!$A:$BZ,MATCH("cum_util",quarterly!$2:$2,0),FALSE)-U$4</f>
        <v>4.2722148664761797</v>
      </c>
      <c r="V26" s="2">
        <f>VLOOKUP(DATE(YEAR(V$2),MONTH(V$2)+3*$A26,1),quarterly!$A:$BZ,MATCH("cum_util",quarterly!$2:$2,0),FALSE)-V$4</f>
        <v>2.1148105561848292</v>
      </c>
      <c r="W26" s="2">
        <f>VLOOKUP(DATE(YEAR(W$2),MONTH(W$2)+3*$A26,1),quarterly!$A:$BZ,MATCH("cum_util",quarterly!$2:$2,0),FALSE)-W$4</f>
        <v>3.532036645663744</v>
      </c>
      <c r="X26" s="2"/>
      <c r="Y26" s="2">
        <f>VLOOKUP(DATE(YEAR(Y$2),MONTH(Y$2)+3*$A26,1),quarterly!$A:$BZ,MATCH("cum_util",quarterly!$2:$2,0),FALSE)-Y$4</f>
        <v>4.8727553499223735</v>
      </c>
      <c r="Z26" s="2">
        <f>VLOOKUP(DATE(YEAR(Z$2),MONTH(Z$2)+3*$A26,1),quarterly!$A:$BZ,MATCH("cum_util",quarterly!$2:$2,0),FALSE)-Z$4</f>
        <v>1.7783484597714758</v>
      </c>
      <c r="AA26" s="2">
        <f>VLOOKUP(DATE(YEAR(AA$2),MONTH(AA$2)+3*$A26,1),quarterly!$A:$BZ,MATCH("cum_util",quarterly!$2:$2,0),FALSE)-AA$4</f>
        <v>1.2804301989554274</v>
      </c>
      <c r="AB26" s="2">
        <f>VLOOKUP(DATE(YEAR(AB$2),MONTH(AB$2)+3*$A26,1),quarterly!$A:$BZ,MATCH("cum_util",quarterly!$2:$2,0),FALSE)-AB$4</f>
        <v>4.8502858526255688</v>
      </c>
      <c r="AC26" s="2">
        <f>VLOOKUP(DATE(YEAR(AC$2),MONTH(AC$2)+3*$A26,1),quarterly!$A:$BZ,MATCH("cum_util",quarterly!$2:$2,0),FALSE)-AC$4</f>
        <v>4.8502858526255688</v>
      </c>
      <c r="AD26" s="2">
        <f t="shared" si="13"/>
        <v>1.2804301989554274</v>
      </c>
      <c r="AE26" s="2">
        <f t="shared" si="6"/>
        <v>5.4729431889214588</v>
      </c>
      <c r="AF26" s="2">
        <f t="shared" si="7"/>
        <v>3.5794806520599227</v>
      </c>
      <c r="AG26" s="2">
        <f t="shared" si="8"/>
        <v>1.5293893293634517</v>
      </c>
      <c r="AH26" s="2">
        <f t="shared" si="9"/>
        <v>4.2023959977930589</v>
      </c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MATCH("cum_util", quarterly!$2:$2,0),FALSE) -B$4</f>
        <v>-3.1666980341677595</v>
      </c>
      <c r="C27" s="2">
        <f>VLOOKUP(DATE(YEAR(C$2), MONTH(C$2)+3*$A27,1), quarterly!$A:$BZ, MATCH("cum_util", quarterly!$2:$2,0),FALSE) -C$4</f>
        <v>1.6095497984253559</v>
      </c>
      <c r="D27" s="2">
        <f>VLOOKUP(DATE(YEAR(D$2), MONTH(D$2)+3*$A27,1), quarterly!$A:$BZ, MATCH("cum_util", quarterly!$2:$2,0),FALSE) -D$4</f>
        <v>1.4028130690650689</v>
      </c>
      <c r="E27" s="2">
        <f>VLOOKUP(DATE(YEAR(E$2), MONTH(E$2)+3*$A27,1), quarterly!$A:$BZ, MATCH("cum_util", quarterly!$2:$2,0),FALSE) -E$4</f>
        <v>-2.7676156202498472</v>
      </c>
      <c r="F27" s="2">
        <f>VLOOKUP(DATE(YEAR(F$2), MONTH(F$2)+3*$A27,1), quarterly!$A:$BZ, MATCH("cum_util", quarterly!$2:$2,0),FALSE) -F$4</f>
        <v>-5.0382109099327002</v>
      </c>
      <c r="G27" s="2"/>
      <c r="H27" s="2">
        <f>VLOOKUP(DATE(YEAR(H$2), MONTH(H$2)+3*$A27,1), quarterly!$A:$BZ, MATCH("cum_util", quarterly!$2:$2,0),FALSE) -H$4</f>
        <v>-1.1806061638502823</v>
      </c>
      <c r="I27" s="2">
        <f>VLOOKUP(DATE(YEAR(I$2), MONTH(I$2)+3*$A27,1), quarterly!$A:$BZ, MATCH("cum_util", quarterly!$2:$2,0),FALSE) -I$4</f>
        <v>-1.0270390441553627</v>
      </c>
      <c r="J27" s="2">
        <f>VLOOKUP(DATE(YEAR(J$2), MONTH(J$2)+3*$A27,1), quarterly!$A:$BZ, MATCH("cum_util", quarterly!$2:$2,0),FALSE) -J$4</f>
        <v>-0.54658226264113385</v>
      </c>
      <c r="K27" s="2">
        <f>VLOOKUP(DATE(YEAR(K$2), MONTH(K$2)+3*$A27,1), quarterly!$A:$BZ, MATCH("cum_util", quarterly!$2:$2,0),FALSE) -K$4</f>
        <v>-5.4711090412190124</v>
      </c>
      <c r="L27" s="2">
        <f>VLOOKUP(DATE(YEAR(L$2), MONTH(L$2)+3*$A27,1), quarterly!$A:$BZ, MATCH("cum_util", quarterly!$2:$2,0),FALSE) -L$4</f>
        <v>-5.4711090412190124</v>
      </c>
      <c r="M27" s="2">
        <f t="shared" si="11"/>
        <v>-5.0382109099327002</v>
      </c>
      <c r="N27" s="2">
        <f t="shared" si="12"/>
        <v>1.6095497984253559</v>
      </c>
      <c r="O27" s="2">
        <f t="shared" si="4"/>
        <v>-2.671860507008057</v>
      </c>
      <c r="P27" s="2">
        <f t="shared" si="10"/>
        <v>-0.78681065339824829</v>
      </c>
      <c r="Q27" s="2">
        <f t="shared" si="5"/>
        <v>-3.1094085368914914</v>
      </c>
      <c r="R27" s="2"/>
      <c r="S27" s="2">
        <f>VLOOKUP(DATE(YEAR(S$2),MONTH(S$2)+3*$A27,1),quarterly!$A:$BZ,MATCH("cum_util",quarterly!$2:$2,0),FALSE)-S$4</f>
        <v>4.6083103611698952</v>
      </c>
      <c r="T27" s="2">
        <f>VLOOKUP(DATE(YEAR(T$2),MONTH(T$2)+3*$A27,1),quarterly!$A:$BZ,MATCH("cum_util",quarterly!$2:$2,0),FALSE)-T$4</f>
        <v>5.2129033575964279</v>
      </c>
      <c r="U27" s="2">
        <f>VLOOKUP(DATE(YEAR(U$2),MONTH(U$2)+3*$A27,1),quarterly!$A:$BZ,MATCH("cum_util",quarterly!$2:$2,0),FALSE)-U$4</f>
        <v>3.1484817478742073</v>
      </c>
      <c r="V27" s="2">
        <f>VLOOKUP(DATE(YEAR(V$2),MONTH(V$2)+3*$A27,1),quarterly!$A:$BZ,MATCH("cum_util",quarterly!$2:$2,0),FALSE)-V$4</f>
        <v>3.5624433266405591</v>
      </c>
      <c r="W27" s="2">
        <f>VLOOKUP(DATE(YEAR(W$2),MONTH(W$2)+3*$A27,1),quarterly!$A:$BZ,MATCH("cum_util",quarterly!$2:$2,0),FALSE)-W$4</f>
        <v>3.7745429544268809</v>
      </c>
      <c r="X27" s="2"/>
      <c r="Y27" s="2">
        <f>VLOOKUP(DATE(YEAR(Y$2),MONTH(Y$2)+3*$A27,1),quarterly!$A:$BZ,MATCH("cum_util",quarterly!$2:$2,0),FALSE)-Y$4</f>
        <v>4.7997220559384868</v>
      </c>
      <c r="Z27" s="2">
        <f>VLOOKUP(DATE(YEAR(Z$2),MONTH(Z$2)+3*$A27,1),quarterly!$A:$BZ,MATCH("cum_util",quarterly!$2:$2,0),FALSE)-Z$4</f>
        <v>1.7442763539202806</v>
      </c>
      <c r="AA27" s="2">
        <f>VLOOKUP(DATE(YEAR(AA$2),MONTH(AA$2)+3*$A27,1),quarterly!$A:$BZ,MATCH("cum_util",quarterly!$2:$2,0),FALSE)-AA$4</f>
        <v>0.55893756092649971</v>
      </c>
      <c r="AB27" s="2">
        <f>VLOOKUP(DATE(YEAR(AB$2),MONTH(AB$2)+3*$A27,1),quarterly!$A:$BZ,MATCH("cum_util",quarterly!$2:$2,0),FALSE)-AB$4</f>
        <v>5.4622875846588155</v>
      </c>
      <c r="AC27" s="2">
        <f>VLOOKUP(DATE(YEAR(AC$2),MONTH(AC$2)+3*$A27,1),quarterly!$A:$BZ,MATCH("cum_util",quarterly!$2:$2,0),FALSE)-AC$4</f>
        <v>5.4622875846588155</v>
      </c>
      <c r="AD27" s="2">
        <f t="shared" si="13"/>
        <v>0.55893756092649971</v>
      </c>
      <c r="AE27" s="2">
        <f t="shared" si="6"/>
        <v>5.2129033575964279</v>
      </c>
      <c r="AF27" s="2">
        <f t="shared" si="7"/>
        <v>3.6524339225724507</v>
      </c>
      <c r="AG27" s="2">
        <f t="shared" si="8"/>
        <v>1.15160695742339</v>
      </c>
      <c r="AH27" s="2">
        <f t="shared" si="9"/>
        <v>4.2871325051826839</v>
      </c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MATCH("cum_util", quarterly!$2:$2,0),FALSE) -B$4</f>
        <v>-0.98954878281766478</v>
      </c>
      <c r="C28" s="2">
        <f>VLOOKUP(DATE(YEAR(C$2), MONTH(C$2)+3*$A28,1), quarterly!$A:$BZ, MATCH("cum_util", quarterly!$2:$2,0),FALSE) -C$4</f>
        <v>1.8992708170068795</v>
      </c>
      <c r="D28" s="2">
        <f>VLOOKUP(DATE(YEAR(D$2), MONTH(D$2)+3*$A28,1), quarterly!$A:$BZ, MATCH("cum_util", quarterly!$2:$2,0),FALSE) -D$4</f>
        <v>1.5578426752090191</v>
      </c>
      <c r="E28" s="2">
        <f>VLOOKUP(DATE(YEAR(E$2), MONTH(E$2)+3*$A28,1), quarterly!$A:$BZ, MATCH("cum_util", quarterly!$2:$2,0),FALSE) -E$4</f>
        <v>-4.1108649221809923</v>
      </c>
      <c r="F28" s="2">
        <f>VLOOKUP(DATE(YEAR(F$2), MONTH(F$2)+3*$A28,1), quarterly!$A:$BZ, MATCH("cum_util", quarterly!$2:$2,0),FALSE) -F$4</f>
        <v>-3.5379009517280515</v>
      </c>
      <c r="G28" s="2"/>
      <c r="H28" s="2">
        <f>VLOOKUP(DATE(YEAR(H$2), MONTH(H$2)+3*$A28,1), quarterly!$A:$BZ, MATCH("cum_util", quarterly!$2:$2,0),FALSE) -H$4</f>
        <v>0.35253179396474099</v>
      </c>
      <c r="I28" s="2">
        <f>VLOOKUP(DATE(YEAR(I$2), MONTH(I$2)+3*$A28,1), quarterly!$A:$BZ, MATCH("cum_util", quarterly!$2:$2,0),FALSE) -I$4</f>
        <v>1.0304557257466485E-2</v>
      </c>
      <c r="J28" s="2">
        <f>VLOOKUP(DATE(YEAR(J$2), MONTH(J$2)+3*$A28,1), quarterly!$A:$BZ, MATCH("cum_util", quarterly!$2:$2,0),FALSE) -J$4</f>
        <v>-0.16012130008384795</v>
      </c>
      <c r="K28" s="2">
        <f>VLOOKUP(DATE(YEAR(K$2), MONTH(K$2)+3*$A28,1), quarterly!$A:$BZ, MATCH("cum_util", quarterly!$2:$2,0),FALSE) -K$4</f>
        <v>-4.2139945459802064</v>
      </c>
      <c r="L28" s="2">
        <f>VLOOKUP(DATE(YEAR(L$2), MONTH(L$2)+3*$A28,1), quarterly!$A:$BZ, MATCH("cum_util", quarterly!$2:$2,0),FALSE) -L$4</f>
        <v>-4.2139945459802064</v>
      </c>
      <c r="M28" s="2">
        <f t="shared" si="11"/>
        <v>-4.1108649221809923</v>
      </c>
      <c r="N28" s="2">
        <f t="shared" si="12"/>
        <v>1.8992708170068795</v>
      </c>
      <c r="O28" s="2">
        <f t="shared" si="4"/>
        <v>-1.9433408947918149</v>
      </c>
      <c r="P28" s="2">
        <f t="shared" si="10"/>
        <v>-7.4908371413190733E-2</v>
      </c>
      <c r="Q28" s="2">
        <f t="shared" si="5"/>
        <v>-1.5926845788816553</v>
      </c>
      <c r="R28" s="2"/>
      <c r="S28" s="2">
        <f>VLOOKUP(DATE(YEAR(S$2),MONTH(S$2)+3*$A28,1),quarterly!$A:$BZ,MATCH("cum_util",quarterly!$2:$2,0),FALSE)-S$4</f>
        <v>3.4803266215207795</v>
      </c>
      <c r="T28" s="2">
        <f>VLOOKUP(DATE(YEAR(T$2),MONTH(T$2)+3*$A28,1),quarterly!$A:$BZ,MATCH("cum_util",quarterly!$2:$2,0),FALSE)-T$4</f>
        <v>5.8960483579032257</v>
      </c>
      <c r="U28" s="2">
        <f>VLOOKUP(DATE(YEAR(U$2),MONTH(U$2)+3*$A28,1),quarterly!$A:$BZ,MATCH("cum_util",quarterly!$2:$2,0),FALSE)-U$4</f>
        <v>2.2429255583214087</v>
      </c>
      <c r="V28" s="2">
        <f>VLOOKUP(DATE(YEAR(V$2),MONTH(V$2)+3*$A28,1),quarterly!$A:$BZ,MATCH("cum_util",quarterly!$2:$2,0),FALSE)-V$4</f>
        <v>3.5767530565301753</v>
      </c>
      <c r="W28" s="2">
        <f>VLOOKUP(DATE(YEAR(W$2),MONTH(W$2)+3*$A28,1),quarterly!$A:$BZ,MATCH("cum_util",quarterly!$2:$2,0),FALSE)-W$4</f>
        <v>3.2985443970505854</v>
      </c>
      <c r="X28" s="2"/>
      <c r="Y28" s="2">
        <f>VLOOKUP(DATE(YEAR(Y$2),MONTH(Y$2)+3*$A28,1),quarterly!$A:$BZ,MATCH("cum_util",quarterly!$2:$2,0),FALSE)-Y$4</f>
        <v>4.5369615967586796</v>
      </c>
      <c r="Z28" s="2">
        <f>VLOOKUP(DATE(YEAR(Z$2),MONTH(Z$2)+3*$A28,1),quarterly!$A:$BZ,MATCH("cum_util",quarterly!$2:$2,0),FALSE)-Z$4</f>
        <v>1.9502392962265065</v>
      </c>
      <c r="AA28" s="2">
        <f>VLOOKUP(DATE(YEAR(AA$2),MONTH(AA$2)+3*$A28,1),quarterly!$A:$BZ,MATCH("cum_util",quarterly!$2:$2,0),FALSE)-AA$4</f>
        <v>0.55963635151558866</v>
      </c>
      <c r="AB28" s="2">
        <f>VLOOKUP(DATE(YEAR(AB$2),MONTH(AB$2)+3*$A28,1),quarterly!$A:$BZ,MATCH("cum_util",quarterly!$2:$2,0),FALSE)-AB$4</f>
        <v>5.1997114689422324</v>
      </c>
      <c r="AC28" s="2">
        <f>VLOOKUP(DATE(YEAR(AC$2),MONTH(AC$2)+3*$A28,1),quarterly!$A:$BZ,MATCH("cum_util",quarterly!$2:$2,0),FALSE)-AC$4</f>
        <v>5.1997114689422324</v>
      </c>
      <c r="AD28" s="2">
        <f t="shared" si="13"/>
        <v>0.55963635151558866</v>
      </c>
      <c r="AE28" s="2">
        <f t="shared" si="6"/>
        <v>5.8960483579032257</v>
      </c>
      <c r="AF28" s="2">
        <f t="shared" si="7"/>
        <v>3.4156829671965756</v>
      </c>
      <c r="AG28" s="2">
        <f t="shared" si="8"/>
        <v>1.2549378238710476</v>
      </c>
      <c r="AH28" s="2">
        <f t="shared" si="9"/>
        <v>3.9177529969046327</v>
      </c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MATCH("cum_util", quarterly!$2:$2,0),FALSE) -B$4</f>
        <v>-0.51413428496504965</v>
      </c>
      <c r="C29" s="2">
        <f>VLOOKUP(DATE(YEAR(C$2), MONTH(C$2)+3*$A29,1), quarterly!$A:$BZ, MATCH("cum_util", quarterly!$2:$2,0),FALSE) -C$4</f>
        <v>1.1478464486764797</v>
      </c>
      <c r="D29" s="2">
        <f>VLOOKUP(DATE(YEAR(D$2), MONTH(D$2)+3*$A29,1), quarterly!$A:$BZ, MATCH("cum_util", quarterly!$2:$2,0),FALSE) -D$4</f>
        <v>2.3246501684514884</v>
      </c>
      <c r="E29" s="2">
        <f>VLOOKUP(DATE(YEAR(E$2), MONTH(E$2)+3*$A29,1), quarterly!$A:$BZ, MATCH("cum_util", quarterly!$2:$2,0),FALSE) -E$4</f>
        <v>-1.9791895283936269</v>
      </c>
      <c r="F29" s="2">
        <f>VLOOKUP(DATE(YEAR(F$2), MONTH(F$2)+3*$A29,1), quarterly!$A:$BZ, MATCH("cum_util", quarterly!$2:$2,0),FALSE) -F$4</f>
        <v>-2.1066245146526841</v>
      </c>
      <c r="G29" s="2"/>
      <c r="H29" s="2">
        <f>VLOOKUP(DATE(YEAR(H$2), MONTH(H$2)+3*$A29,1), quarterly!$A:$BZ, MATCH("cum_util", quarterly!$2:$2,0),FALSE) -H$4</f>
        <v>1.7102673750246342</v>
      </c>
      <c r="I29" s="2">
        <f>VLOOKUP(DATE(YEAR(I$2), MONTH(I$2)+3*$A29,1), quarterly!$A:$BZ, MATCH("cum_util", quarterly!$2:$2,0),FALSE) -I$4</f>
        <v>-2.376754859372876E-2</v>
      </c>
      <c r="J29" s="2">
        <f>VLOOKUP(DATE(YEAR(J$2), MONTH(J$2)+3*$A29,1), quarterly!$A:$BZ, MATCH("cum_util", quarterly!$2:$2,0),FALSE) -J$4</f>
        <v>-0.13370932530184199</v>
      </c>
      <c r="K29" s="2">
        <f>VLOOKUP(DATE(YEAR(K$2), MONTH(K$2)+3*$A29,1), quarterly!$A:$BZ, MATCH("cum_util", quarterly!$2:$2,0),FALSE) -K$4</f>
        <v>-3.2378487438942152</v>
      </c>
      <c r="L29" s="2">
        <f>VLOOKUP(DATE(YEAR(L$2), MONTH(L$2)+3*$A29,1), quarterly!$A:$BZ, MATCH("cum_util", quarterly!$2:$2,0),FALSE) -L$4</f>
        <v>-3.2378487438942152</v>
      </c>
      <c r="M29" s="2">
        <f t="shared" si="11"/>
        <v>-2.1066245146526841</v>
      </c>
      <c r="N29" s="2">
        <f t="shared" si="12"/>
        <v>2.3246501684514884</v>
      </c>
      <c r="O29" s="2">
        <f t="shared" si="4"/>
        <v>-0.96181204763524375</v>
      </c>
      <c r="P29" s="2">
        <f t="shared" si="10"/>
        <v>-7.8738436947785373E-2</v>
      </c>
      <c r="Q29" s="2">
        <f t="shared" si="5"/>
        <v>-0.19817856981402493</v>
      </c>
      <c r="R29" s="2"/>
      <c r="S29" s="2">
        <f>VLOOKUP(DATE(YEAR(S$2),MONTH(S$2)+3*$A29,1),quarterly!$A:$BZ,MATCH("cum_util",quarterly!$2:$2,0),FALSE)-S$4</f>
        <v>1.6486005989549719</v>
      </c>
      <c r="T29" s="2">
        <f>VLOOKUP(DATE(YEAR(T$2),MONTH(T$2)+3*$A29,1),quarterly!$A:$BZ,MATCH("cum_util",quarterly!$2:$2,0),FALSE)-T$4</f>
        <v>4.9179696314988224</v>
      </c>
      <c r="U29" s="2">
        <f>VLOOKUP(DATE(YEAR(U$2),MONTH(U$2)+3*$A29,1),quarterly!$A:$BZ,MATCH("cum_util",quarterly!$2:$2,0),FALSE)-U$4</f>
        <v>3.3423477074489041</v>
      </c>
      <c r="V29" s="2">
        <f>VLOOKUP(DATE(YEAR(V$2),MONTH(V$2)+3*$A29,1),quarterly!$A:$BZ,MATCH("cum_util",quarterly!$2:$2,0),FALSE)-V$4</f>
        <v>4.4699603089379547</v>
      </c>
      <c r="W29" s="2">
        <f>VLOOKUP(DATE(YEAR(W$2),MONTH(W$2)+3*$A29,1),quarterly!$A:$BZ,MATCH("cum_util",quarterly!$2:$2,0),FALSE)-W$4</f>
        <v>3.5287292769905996</v>
      </c>
      <c r="X29" s="2"/>
      <c r="Y29" s="2">
        <f>VLOOKUP(DATE(YEAR(Y$2),MONTH(Y$2)+3*$A29,1),quarterly!$A:$BZ,MATCH("cum_util",quarterly!$2:$2,0),FALSE)-Y$4</f>
        <v>3.9914912238946578</v>
      </c>
      <c r="Z29" s="2">
        <f>VLOOKUP(DATE(YEAR(Z$2),MONTH(Z$2)+3*$A29,1),quarterly!$A:$BZ,MATCH("cum_util",quarterly!$2:$2,0),FALSE)-Z$4</f>
        <v>2.5568077527459923</v>
      </c>
      <c r="AA29" s="2">
        <f>VLOOKUP(DATE(YEAR(AA$2),MONTH(AA$2)+3*$A29,1),quarterly!$A:$BZ,MATCH("cum_util",quarterly!$2:$2,0),FALSE)-AA$4</f>
        <v>1.8922024423337231</v>
      </c>
      <c r="AB29" s="2">
        <f>VLOOKUP(DATE(YEAR(AB$2),MONTH(AB$2)+3*$A29,1),quarterly!$A:$BZ,MATCH("cum_util",quarterly!$2:$2,0),FALSE)-AB$4</f>
        <v>5.7461375274164634</v>
      </c>
      <c r="AC29" s="2">
        <f>VLOOKUP(DATE(YEAR(AC$2),MONTH(AC$2)+3*$A29,1),quarterly!$A:$BZ,MATCH("cum_util",quarterly!$2:$2,0),FALSE)-AC$4</f>
        <v>5.7461375274164634</v>
      </c>
      <c r="AD29" s="2">
        <f t="shared" si="13"/>
        <v>1.6486005989549719</v>
      </c>
      <c r="AE29" s="2">
        <f t="shared" si="6"/>
        <v>4.9179696314988224</v>
      </c>
      <c r="AF29" s="2">
        <f t="shared" si="7"/>
        <v>3.5660273855802322</v>
      </c>
      <c r="AG29" s="2">
        <f t="shared" si="8"/>
        <v>2.2245050975398577</v>
      </c>
      <c r="AH29" s="2">
        <f t="shared" si="9"/>
        <v>3.7601102504426285</v>
      </c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MATCH("cum_util", quarterly!$2:$2,0),FALSE) -B$4</f>
        <v>-0.64658850467340323</v>
      </c>
      <c r="C30" s="2">
        <f>VLOOKUP(DATE(YEAR(C$2), MONTH(C$2)+3*$A30,1), quarterly!$A:$BZ, MATCH("cum_util", quarterly!$2:$2,0),FALSE) -C$4</f>
        <v>0.88780661735144872</v>
      </c>
      <c r="D30" s="2">
        <f>VLOOKUP(DATE(YEAR(D$2), MONTH(D$2)+3*$A30,1), quarterly!$A:$BZ, MATCH("cum_util", quarterly!$2:$2,0),FALSE) -D$4</f>
        <v>1.2009170498495165</v>
      </c>
      <c r="E30" s="2">
        <f>VLOOKUP(DATE(YEAR(E$2), MONTH(E$2)+3*$A30,1), quarterly!$A:$BZ, MATCH("cum_util", quarterly!$2:$2,0),FALSE) -E$4</f>
        <v>-1.3892194765083312</v>
      </c>
      <c r="F30" s="2">
        <f>VLOOKUP(DATE(YEAR(F$2), MONTH(F$2)+3*$A30,1), quarterly!$A:$BZ, MATCH("cum_util", quarterly!$2:$2,0),FALSE) -F$4</f>
        <v>-0.92929292182011047</v>
      </c>
      <c r="G30" s="2"/>
      <c r="H30" s="2">
        <f>VLOOKUP(DATE(YEAR(H$2), MONTH(H$2)+3*$A30,1), quarterly!$A:$BZ, MATCH("cum_util", quarterly!$2:$2,0),FALSE) -H$4</f>
        <v>2.935760077336163</v>
      </c>
      <c r="I30" s="2">
        <f>VLOOKUP(DATE(YEAR(I$2), MONTH(I$2)+3*$A30,1), quarterly!$A:$BZ, MATCH("cum_util", quarterly!$2:$2,0),FALSE) -I$4</f>
        <v>0.18219539371249716</v>
      </c>
      <c r="J30" s="2">
        <f>VLOOKUP(DATE(YEAR(J$2), MONTH(J$2)+3*$A30,1), quarterly!$A:$BZ, MATCH("cum_util", quarterly!$2:$2,0),FALSE) -J$4</f>
        <v>-0.8552019633307697</v>
      </c>
      <c r="K30" s="2">
        <f>VLOOKUP(DATE(YEAR(K$2), MONTH(K$2)+3*$A30,1), quarterly!$A:$BZ, MATCH("cum_util", quarterly!$2:$2,0),FALSE) -K$4</f>
        <v>-2.3992411543773162</v>
      </c>
      <c r="L30" s="2">
        <f>VLOOKUP(DATE(YEAR(L$2), MONTH(L$2)+3*$A30,1), quarterly!$A:$BZ, MATCH("cum_util", quarterly!$2:$2,0),FALSE) -L$4</f>
        <v>-2.3992411543773162</v>
      </c>
      <c r="M30" s="2">
        <f t="shared" si="11"/>
        <v>-1.3892194765083312</v>
      </c>
      <c r="N30" s="2">
        <f t="shared" si="12"/>
        <v>2.935760077336163</v>
      </c>
      <c r="O30" s="2">
        <f t="shared" si="4"/>
        <v>-0.40916667416464453</v>
      </c>
      <c r="P30" s="2">
        <f t="shared" si="10"/>
        <v>-0.33650328480913627</v>
      </c>
      <c r="Q30" s="2">
        <f t="shared" si="5"/>
        <v>1.0032335777580261</v>
      </c>
      <c r="R30" s="2"/>
      <c r="S30" s="2">
        <f>VLOOKUP(DATE(YEAR(S$2),MONTH(S$2)+3*$A30,1),quarterly!$A:$BZ,MATCH("cum_util",quarterly!$2:$2,0),FALSE)-S$4</f>
        <v>1.5960447838681682</v>
      </c>
      <c r="T30" s="2">
        <f>VLOOKUP(DATE(YEAR(T$2),MONTH(T$2)+3*$A30,1),quarterly!$A:$BZ,MATCH("cum_util",quarterly!$2:$2,0),FALSE)-T$4</f>
        <v>4.3662509710642654</v>
      </c>
      <c r="U30" s="2">
        <f>VLOOKUP(DATE(YEAR(U$2),MONTH(U$2)+3*$A30,1),quarterly!$A:$BZ,MATCH("cum_util",quarterly!$2:$2,0),FALSE)-U$4</f>
        <v>1.8626046073086733</v>
      </c>
      <c r="V30" s="2">
        <f>VLOOKUP(DATE(YEAR(V$2),MONTH(V$2)+3*$A30,1),quarterly!$A:$BZ,MATCH("cum_util",quarterly!$2:$2,0),FALSE)-V$4</f>
        <v>4.8634916830969432</v>
      </c>
      <c r="W30" s="2">
        <f>VLOOKUP(DATE(YEAR(W$2),MONTH(W$2)+3*$A30,1),quarterly!$A:$BZ,MATCH("cum_util",quarterly!$2:$2,0),FALSE)-W$4</f>
        <v>5.1370356425953743</v>
      </c>
      <c r="X30" s="2"/>
      <c r="Y30" s="2">
        <f>VLOOKUP(DATE(YEAR(Y$2),MONTH(Y$2)+3*$A30,1),quarterly!$A:$BZ,MATCH("cum_util",quarterly!$2:$2,0),FALSE)-Y$4</f>
        <v>3.3423214096229925</v>
      </c>
      <c r="Z30" s="2">
        <f>VLOOKUP(DATE(YEAR(Z$2),MONTH(Z$2)+3*$A30,1),quarterly!$A:$BZ,MATCH("cum_util",quarterly!$2:$2,0),FALSE)-Z$4</f>
        <v>3.1942761171481213</v>
      </c>
      <c r="AA30" s="2">
        <f>VLOOKUP(DATE(YEAR(AA$2),MONTH(AA$2)+3*$A30,1),quarterly!$A:$BZ,MATCH("cum_util",quarterly!$2:$2,0),FALSE)-AA$4</f>
        <v>2.5027075946080197</v>
      </c>
      <c r="AB30" s="2">
        <f>VLOOKUP(DATE(YEAR(AB$2),MONTH(AB$2)+3*$A30,1),quarterly!$A:$BZ,MATCH("cum_util",quarterly!$2:$2,0),FALSE)-AB$4</f>
        <v>5.4658967859652909</v>
      </c>
      <c r="AC30" s="2">
        <f>VLOOKUP(DATE(YEAR(AC$2),MONTH(AC$2)+3*$A30,1),quarterly!$A:$BZ,MATCH("cum_util",quarterly!$2:$2,0),FALSE)-AC$4</f>
        <v>5.4658967859652909</v>
      </c>
      <c r="AD30" s="2">
        <f t="shared" si="13"/>
        <v>1.5960447838681682</v>
      </c>
      <c r="AE30" s="2">
        <f t="shared" si="6"/>
        <v>5.1370356425953743</v>
      </c>
      <c r="AF30" s="2">
        <f t="shared" si="7"/>
        <v>3.5922921772530945</v>
      </c>
      <c r="AG30" s="2">
        <f t="shared" si="8"/>
        <v>2.8484918558780707</v>
      </c>
      <c r="AH30" s="2">
        <f t="shared" si="9"/>
        <v>4.2396785261091834</v>
      </c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MATCH("cum_util", quarterly!$2:$2,0),FALSE) -B$4</f>
        <v>-7.9778893521750494E-2</v>
      </c>
      <c r="C31" s="2">
        <f>VLOOKUP(DATE(YEAR(C$2), MONTH(C$2)+3*$A31,1), quarterly!$A:$BZ, MATCH("cum_util", quarterly!$2:$2,0),FALSE) -C$4</f>
        <v>1.5709516176582459</v>
      </c>
      <c r="D31" s="2">
        <f>VLOOKUP(DATE(YEAR(D$2), MONTH(D$2)+3*$A31,1), quarterly!$A:$BZ, MATCH("cum_util", quarterly!$2:$2,0),FALSE) -D$4</f>
        <v>0.29536086029671804</v>
      </c>
      <c r="E31" s="2">
        <f>VLOOKUP(DATE(YEAR(E$2), MONTH(E$2)+3*$A31,1), quarterly!$A:$BZ, MATCH("cum_util", quarterly!$2:$2,0),FALSE) -E$4</f>
        <v>5.8413293947399025E-2</v>
      </c>
      <c r="F31" s="2">
        <f>VLOOKUP(DATE(YEAR(F$2), MONTH(F$2)+3*$A31,1), quarterly!$A:$BZ, MATCH("cum_util", quarterly!$2:$2,0),FALSE) -F$4</f>
        <v>-1.2941816303153781</v>
      </c>
      <c r="G31" s="2"/>
      <c r="H31" s="2">
        <f>VLOOKUP(DATE(YEAR(H$2), MONTH(H$2)+3*$A31,1), quarterly!$A:$BZ, MATCH("cum_util", quarterly!$2:$2,0),FALSE) -H$4</f>
        <v>2.8691119320319132</v>
      </c>
      <c r="I31" s="2">
        <f>VLOOKUP(DATE(YEAR(I$2), MONTH(I$2)+3*$A31,1), quarterly!$A:$BZ, MATCH("cum_util", quarterly!$2:$2,0),FALSE) -I$4</f>
        <v>0.78876385023198292</v>
      </c>
      <c r="J31" s="2">
        <f>VLOOKUP(DATE(YEAR(J$2), MONTH(J$2)+3*$A31,1), quarterly!$A:$BZ, MATCH("cum_util", quarterly!$2:$2,0),FALSE) -J$4</f>
        <v>-0.85450317274168075</v>
      </c>
      <c r="K31" s="2">
        <f>VLOOKUP(DATE(YEAR(K$2), MONTH(K$2)+3*$A31,1), quarterly!$A:$BZ, MATCH("cum_util", quarterly!$2:$2,0),FALSE) -K$4</f>
        <v>-1.2280228915897169</v>
      </c>
      <c r="L31" s="2">
        <f>VLOOKUP(DATE(YEAR(L$2), MONTH(L$2)+3*$A31,1), quarterly!$A:$BZ, MATCH("cum_util", quarterly!$2:$2,0),FALSE) -L$4</f>
        <v>-1.2280228915897169</v>
      </c>
      <c r="M31" s="2">
        <f t="shared" si="11"/>
        <v>-1.2941816303153781</v>
      </c>
      <c r="N31" s="2">
        <f t="shared" si="12"/>
        <v>2.8691119320319132</v>
      </c>
      <c r="O31" s="2">
        <f t="shared" si="4"/>
        <v>5.6596896927419905E-2</v>
      </c>
      <c r="P31" s="2">
        <f t="shared" si="10"/>
        <v>-3.2869661254848914E-2</v>
      </c>
      <c r="Q31" s="2">
        <f t="shared" si="5"/>
        <v>0.78746515085826752</v>
      </c>
      <c r="R31" s="2"/>
      <c r="S31" s="2">
        <f>VLOOKUP(DATE(YEAR(S$2),MONTH(S$2)+3*$A31,1),quarterly!$A:$BZ,MATCH("cum_util",quarterly!$2:$2,0),FALSE)-S$4</f>
        <v>2.3488232691340802</v>
      </c>
      <c r="T31" s="2">
        <f>VLOOKUP(DATE(YEAR(T$2),MONTH(T$2)+3*$A31,1),quarterly!$A:$BZ,MATCH("cum_util",quarterly!$2:$2,0),FALSE)-T$4</f>
        <v>2.4835611450359139</v>
      </c>
      <c r="U31" s="2">
        <f>VLOOKUP(DATE(YEAR(U$2),MONTH(U$2)+3*$A31,1),quarterly!$A:$BZ,MATCH("cum_util",quarterly!$2:$2,0),FALSE)-U$4</f>
        <v>3.0474210730380022</v>
      </c>
      <c r="V31" s="2">
        <f>VLOOKUP(DATE(YEAR(V$2),MONTH(V$2)+3*$A31,1),quarterly!$A:$BZ,MATCH("cum_util",quarterly!$2:$2,0),FALSE)-V$4</f>
        <v>5.156137555037196</v>
      </c>
      <c r="W31" s="2">
        <f>VLOOKUP(DATE(YEAR(W$2),MONTH(W$2)+3*$A31,1),quarterly!$A:$BZ,MATCH("cum_util",quarterly!$2:$2,0),FALSE)-W$4</f>
        <v>5.0390141466316969</v>
      </c>
      <c r="X31" s="2"/>
      <c r="Y31" s="2">
        <f>VLOOKUP(DATE(YEAR(Y$2),MONTH(Y$2)+3*$A31,1),quarterly!$A:$BZ,MATCH("cum_util",quarterly!$2:$2,0),FALSE)-Y$4</f>
        <v>3.4160136352763804</v>
      </c>
      <c r="Z31" s="2">
        <f>VLOOKUP(DATE(YEAR(Z$2),MONTH(Z$2)+3*$A31,1),quarterly!$A:$BZ,MATCH("cum_util",quarterly!$2:$2,0),FALSE)-Z$4</f>
        <v>3.5355698966593225</v>
      </c>
      <c r="AA31" s="2">
        <f>VLOOKUP(DATE(YEAR(AA$2),MONTH(AA$2)+3*$A31,1),quarterly!$A:$BZ,MATCH("cum_util",quarterly!$2:$2,0),FALSE)-AA$4</f>
        <v>2.1577973903291752</v>
      </c>
      <c r="AB31" s="2">
        <f>VLOOKUP(DATE(YEAR(AB$2),MONTH(AB$2)+3*$A31,1),quarterly!$A:$BZ,MATCH("cum_util",quarterly!$2:$2,0),FALSE)-AB$4</f>
        <v>5.9823503730119265</v>
      </c>
      <c r="AC31" s="2">
        <f>VLOOKUP(DATE(YEAR(AC$2),MONTH(AC$2)+3*$A31,1),quarterly!$A:$BZ,MATCH("cum_util",quarterly!$2:$2,0),FALSE)-AC$4</f>
        <v>5.9823503730119265</v>
      </c>
      <c r="AD31" s="2">
        <f t="shared" si="13"/>
        <v>2.1577973903291752</v>
      </c>
      <c r="AE31" s="2">
        <f t="shared" si="6"/>
        <v>5.156137555037196</v>
      </c>
      <c r="AF31" s="2">
        <f t="shared" si="7"/>
        <v>3.6851876093504097</v>
      </c>
      <c r="AG31" s="2">
        <f t="shared" si="8"/>
        <v>2.8466836434942486</v>
      </c>
      <c r="AH31" s="2">
        <f t="shared" si="9"/>
        <v>4.2275138909540386</v>
      </c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MATCH("cum_util", quarterly!$2:$2,0),FALSE) -B$4</f>
        <v>-1.2077626331708662</v>
      </c>
      <c r="C32" s="2">
        <f>VLOOKUP(DATE(YEAR(C$2), MONTH(C$2)+3*$A32,1), quarterly!$A:$BZ, MATCH("cum_util", quarterly!$2:$2,0),FALSE) -C$4</f>
        <v>0.59287289125384324</v>
      </c>
      <c r="D32" s="2">
        <f>VLOOKUP(DATE(YEAR(D$2), MONTH(D$2)+3*$A32,1), quarterly!$A:$BZ, MATCH("cum_util", quarterly!$2:$2,0),FALSE) -D$4</f>
        <v>1.3947830094242133</v>
      </c>
      <c r="E32" s="2">
        <f>VLOOKUP(DATE(YEAR(E$2), MONTH(E$2)+3*$A32,1), quarterly!$A:$BZ, MATCH("cum_util", quarterly!$2:$2,0),FALSE) -E$4</f>
        <v>7.2723023837014789E-2</v>
      </c>
      <c r="F32" s="2">
        <f>VLOOKUP(DATE(YEAR(F$2), MONTH(F$2)+3*$A32,1), quarterly!$A:$BZ, MATCH("cum_util", quarterly!$2:$2,0),FALSE) -F$4</f>
        <v>-1.0516753215522412</v>
      </c>
      <c r="G32" s="2"/>
      <c r="H32" s="2">
        <f>VLOOKUP(DATE(YEAR(H$2), MONTH(H$2)+3*$A32,1), quarterly!$A:$BZ, MATCH("cum_util", quarterly!$2:$2,0),FALSE) -H$4</f>
        <v>2.7960786380480256</v>
      </c>
      <c r="I32" s="2">
        <f>VLOOKUP(DATE(YEAR(I$2), MONTH(I$2)+3*$A32,1), quarterly!$A:$BZ, MATCH("cum_util", quarterly!$2:$2,0),FALSE) -I$4</f>
        <v>1.426232214634112</v>
      </c>
      <c r="J32" s="2">
        <f>VLOOKUP(DATE(YEAR(J$2), MONTH(J$2)+3*$A32,1), quarterly!$A:$BZ, MATCH("cum_util", quarterly!$2:$2,0),FALSE) -J$4</f>
        <v>0.47806291807645374</v>
      </c>
      <c r="K32" s="2">
        <f>VLOOKUP(DATE(YEAR(K$2), MONTH(K$2)+3*$A32,1), quarterly!$A:$BZ, MATCH("cum_util", quarterly!$2:$2,0),FALSE) -K$4</f>
        <v>-0.62082318859344365</v>
      </c>
      <c r="L32" s="2">
        <f>VLOOKUP(DATE(YEAR(L$2), MONTH(L$2)+3*$A32,1), quarterly!$A:$BZ, MATCH("cum_util", quarterly!$2:$2,0),FALSE) -L$4</f>
        <v>-0.62082318859344365</v>
      </c>
      <c r="M32" s="2">
        <f t="shared" si="11"/>
        <v>-1.2077626331708662</v>
      </c>
      <c r="N32" s="2">
        <f t="shared" si="12"/>
        <v>2.7960786380480256</v>
      </c>
      <c r="O32" s="2">
        <f t="shared" si="4"/>
        <v>0.51676638074165349</v>
      </c>
      <c r="P32" s="2">
        <f t="shared" si="10"/>
        <v>0.95214756635528286</v>
      </c>
      <c r="Q32" s="2">
        <f t="shared" si="5"/>
        <v>0.8722016582478922</v>
      </c>
      <c r="R32" s="2"/>
      <c r="S32" s="2">
        <f>VLOOKUP(DATE(YEAR(S$2),MONTH(S$2)+3*$A32,1),quarterly!$A:$BZ,MATCH("cum_util",quarterly!$2:$2,0),FALSE)-S$4</f>
        <v>1.9394720058541055</v>
      </c>
      <c r="T32" s="2">
        <f>VLOOKUP(DATE(YEAR(T$2),MONTH(T$2)+3*$A32,1),quarterly!$A:$BZ,MATCH("cum_util",quarterly!$2:$2,0),FALSE)-T$4</f>
        <v>2.970404933474132</v>
      </c>
      <c r="U32" s="2">
        <f>VLOOKUP(DATE(YEAR(U$2),MONTH(U$2)+3*$A32,1),quarterly!$A:$BZ,MATCH("cum_util",quarterly!$2:$2,0),FALSE)-U$4</f>
        <v>3.9936956737718212</v>
      </c>
      <c r="V32" s="2">
        <f>VLOOKUP(DATE(YEAR(V$2),MONTH(V$2)+3*$A32,1),quarterly!$A:$BZ,MATCH("cum_util",quarterly!$2:$2,0),FALSE)-V$4</f>
        <v>4.87816635819898</v>
      </c>
      <c r="W32" s="2">
        <f>VLOOKUP(DATE(YEAR(W$2),MONTH(W$2)+3*$A32,1),quarterly!$A:$BZ,MATCH("cum_util",quarterly!$2:$2,0),FALSE)-W$4</f>
        <v>5.5356868222598896</v>
      </c>
      <c r="X32" s="2"/>
      <c r="Y32" s="2">
        <f>VLOOKUP(DATE(YEAR(Y$2),MONTH(Y$2)+3*$A32,1),quarterly!$A:$BZ,MATCH("cum_util",quarterly!$2:$2,0),FALSE)-Y$4</f>
        <v>3.8635953413051731</v>
      </c>
      <c r="Z32" s="2">
        <f>VLOOKUP(DATE(YEAR(Z$2),MONTH(Z$2)+3*$A32,1),quarterly!$A:$BZ,MATCH("cum_util",quarterly!$2:$2,0),FALSE)-Z$4</f>
        <v>3.914263843314763</v>
      </c>
      <c r="AA32" s="2">
        <f>VLOOKUP(DATE(YEAR(AA$2),MONTH(AA$2)+3*$A32,1),quarterly!$A:$BZ,MATCH("cum_util",quarterly!$2:$2,0),FALSE)-AA$4</f>
        <v>2.4127605637115987</v>
      </c>
      <c r="AB32" s="2">
        <f>VLOOKUP(DATE(YEAR(AB$2),MONTH(AB$2)+3*$A32,1),quarterly!$A:$BZ,MATCH("cum_util",quarterly!$2:$2,0),FALSE)-AB$4</f>
        <v>6.3733521572407632</v>
      </c>
      <c r="AC32" s="2">
        <f>VLOOKUP(DATE(YEAR(AC$2),MONTH(AC$2)+3*$A32,1),quarterly!$A:$BZ,MATCH("cum_util",quarterly!$2:$2,0),FALSE)-AC$4</f>
        <v>6.3733521572407632</v>
      </c>
      <c r="AD32" s="2">
        <f t="shared" si="13"/>
        <v>1.9394720058541055</v>
      </c>
      <c r="AE32" s="2">
        <f t="shared" si="6"/>
        <v>5.5356868222598896</v>
      </c>
      <c r="AF32" s="2">
        <f t="shared" si="7"/>
        <v>3.9868219665701363</v>
      </c>
      <c r="AG32" s="2">
        <f t="shared" si="8"/>
        <v>3.1635122035131809</v>
      </c>
      <c r="AH32" s="2">
        <f t="shared" si="9"/>
        <v>4.6996410817825316</v>
      </c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MATCH("cum_util", quarterly!$2:$2,0),FALSE) -B$4</f>
        <v>-3.0394886557366738</v>
      </c>
      <c r="C33" s="2">
        <f>VLOOKUP(DATE(YEAR(C$2), MONTH(C$2)+3*$A33,1), quarterly!$A:$BZ, MATCH("cum_util", quarterly!$2:$2,0),FALSE) -C$4</f>
        <v>4.1154230819285598E-2</v>
      </c>
      <c r="D33" s="2">
        <f>VLOOKUP(DATE(YEAR(D$2), MONTH(D$2)+3*$A33,1), quarterly!$A:$BZ, MATCH("cum_util", quarterly!$2:$2,0),FALSE) -D$4</f>
        <v>-8.4960090716017511E-2</v>
      </c>
      <c r="E33" s="2">
        <f>VLOOKUP(DATE(YEAR(E$2), MONTH(E$2)+3*$A33,1), quarterly!$A:$BZ, MATCH("cum_util", quarterly!$2:$2,0),FALSE) -E$4</f>
        <v>0.96593027624479399</v>
      </c>
      <c r="F33" s="2">
        <f>VLOOKUP(DATE(YEAR(F$2), MONTH(F$2)+3*$A33,1), quarterly!$A:$BZ, MATCH("cum_util", quarterly!$2:$2,0),FALSE) -F$4</f>
        <v>-1.5276738789285369</v>
      </c>
      <c r="G33" s="2"/>
      <c r="H33" s="2">
        <f>VLOOKUP(DATE(YEAR(H$2), MONTH(H$2)+3*$A33,1), quarterly!$A:$BZ, MATCH("cum_util", quarterly!$2:$2,0),FALSE) -H$4</f>
        <v>2.5333181788682193</v>
      </c>
      <c r="I33" s="2">
        <f>VLOOKUP(DATE(YEAR(I$2), MONTH(I$2)+3*$A33,1), quarterly!$A:$BZ, MATCH("cum_util", quarterly!$2:$2,0),FALSE) -I$4</f>
        <v>1.7675259941453134</v>
      </c>
      <c r="J33" s="2">
        <f>VLOOKUP(DATE(YEAR(J$2), MONTH(J$2)+3*$A33,1), quarterly!$A:$BZ, MATCH("cum_util", quarterly!$2:$2,0),FALSE) -J$4</f>
        <v>1.0885680703507503</v>
      </c>
      <c r="K33" s="2">
        <f>VLOOKUP(DATE(YEAR(K$2), MONTH(K$2)+3*$A33,1), quarterly!$A:$BZ, MATCH("cum_util", quarterly!$2:$2,0),FALSE) -K$4</f>
        <v>-8.8214565601968387E-3</v>
      </c>
      <c r="L33" s="2">
        <f>VLOOKUP(DATE(YEAR(L$2), MONTH(L$2)+3*$A33,1), quarterly!$A:$BZ, MATCH("cum_util", quarterly!$2:$2,0),FALSE) -L$4</f>
        <v>-8.8214565601968387E-3</v>
      </c>
      <c r="M33" s="2">
        <f t="shared" si="11"/>
        <v>-3.0394886557366738</v>
      </c>
      <c r="N33" s="2">
        <f t="shared" si="12"/>
        <v>2.5333181788682193</v>
      </c>
      <c r="O33" s="2">
        <f t="shared" si="4"/>
        <v>0.80314119735339062</v>
      </c>
      <c r="P33" s="2">
        <f t="shared" si="10"/>
        <v>1.4280470322480319</v>
      </c>
      <c r="Q33" s="2">
        <f t="shared" si="5"/>
        <v>0.5028221499698412</v>
      </c>
      <c r="R33" s="2"/>
      <c r="S33" s="2">
        <f>VLOOKUP(DATE(YEAR(S$2),MONTH(S$2)+3*$A33,1),quarterly!$A:$BZ,MATCH("cum_util",quarterly!$2:$2,0),FALSE)-S$4</f>
        <v>1.0848740454918782</v>
      </c>
      <c r="T33" s="2">
        <f>VLOOKUP(DATE(YEAR(T$2),MONTH(T$2)+3*$A33,1),quarterly!$A:$BZ,MATCH("cum_util",quarterly!$2:$2,0),FALSE)-T$4</f>
        <v>3.9653110664801572</v>
      </c>
      <c r="U33" s="2">
        <f>VLOOKUP(DATE(YEAR(U$2),MONTH(U$2)+3*$A33,1),quarterly!$A:$BZ,MATCH("cum_util",quarterly!$2:$2,0),FALSE)-U$4</f>
        <v>3.7334146871989273</v>
      </c>
      <c r="V33" s="2">
        <f>VLOOKUP(DATE(YEAR(V$2),MONTH(V$2)+3*$A33,1),quarterly!$A:$BZ,MATCH("cum_util",quarterly!$2:$2,0),FALSE)-V$4</f>
        <v>4.2336803642688086</v>
      </c>
      <c r="W33" s="2">
        <f>VLOOKUP(DATE(YEAR(W$2),MONTH(W$2)+3*$A33,1),quarterly!$A:$BZ,MATCH("cum_util",quarterly!$2:$2,0),FALSE)-W$4</f>
        <v>4.0149496924173453</v>
      </c>
      <c r="X33" s="2"/>
      <c r="Y33" s="2">
        <f>VLOOKUP(DATE(YEAR(Y$2),MONTH(Y$2)+3*$A33,1),quarterly!$A:$BZ,MATCH("cum_util",quarterly!$2:$2,0),FALSE)-Y$4</f>
        <v>4.3215701947055658</v>
      </c>
      <c r="Z33" s="2">
        <f>VLOOKUP(DATE(YEAR(Z$2),MONTH(Z$2)+3*$A33,1),quarterly!$A:$BZ,MATCH("cum_util",quarterly!$2:$2,0),FALSE)-Z$4</f>
        <v>4.0550895937375167</v>
      </c>
      <c r="AA33" s="2">
        <f>VLOOKUP(DATE(YEAR(AA$2),MONTH(AA$2)+3*$A33,1),quarterly!$A:$BZ,MATCH("cum_util",quarterly!$2:$2,0),FALSE)-AA$4</f>
        <v>1.8794896043866134</v>
      </c>
      <c r="AB33" s="2">
        <f>VLOOKUP(DATE(YEAR(AB$2),MONTH(AB$2)+3*$A33,1),quarterly!$A:$BZ,MATCH("cum_util",quarterly!$2:$2,0),FALSE)-AB$4</f>
        <v>6.0683994019840704</v>
      </c>
      <c r="AC33" s="2">
        <f>VLOOKUP(DATE(YEAR(AC$2),MONTH(AC$2)+3*$A33,1),quarterly!$A:$BZ,MATCH("cum_util",quarterly!$2:$2,0),FALSE)-AC$4</f>
        <v>6.0683994019840704</v>
      </c>
      <c r="AD33" s="2">
        <f t="shared" si="13"/>
        <v>1.0848740454918782</v>
      </c>
      <c r="AE33" s="2">
        <f t="shared" si="6"/>
        <v>4.3215701947055658</v>
      </c>
      <c r="AF33" s="2">
        <f t="shared" si="7"/>
        <v>3.7063087389634313</v>
      </c>
      <c r="AG33" s="2">
        <f t="shared" si="8"/>
        <v>2.9672895990620649</v>
      </c>
      <c r="AH33" s="2">
        <f t="shared" si="9"/>
        <v>4.1682599435614556</v>
      </c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MATCH("cum_util", quarterly!$2:$2,0),FALSE) -B$4</f>
        <v>-3.0920444708234776</v>
      </c>
      <c r="C34" s="2">
        <f>VLOOKUP(DATE(YEAR(C$2), MONTH(C$2)+3*$A34,1), quarterly!$A:$BZ, MATCH("cum_util", quarterly!$2:$2,0),FALSE) -C$4</f>
        <v>-1.8415355952090657</v>
      </c>
      <c r="D34" s="2">
        <f>VLOOKUP(DATE(YEAR(D$2), MONTH(D$2)+3*$A34,1), quarterly!$A:$BZ, MATCH("cum_util", quarterly!$2:$2,0),FALSE) -D$4</f>
        <v>1.0998563750133112</v>
      </c>
      <c r="E34" s="2">
        <f>VLOOKUP(DATE(YEAR(E$2), MONTH(E$2)+3*$A34,1), quarterly!$A:$BZ, MATCH("cum_util", quarterly!$2:$2,0),FALSE) -E$4</f>
        <v>1.3594616504037829</v>
      </c>
      <c r="F34" s="2">
        <f>VLOOKUP(DATE(YEAR(F$2), MONTH(F$2)+3*$A34,1), quarterly!$A:$BZ, MATCH("cum_util", quarterly!$2:$2,0),FALSE) -F$4</f>
        <v>-1.297488998988523</v>
      </c>
      <c r="G34" s="2"/>
      <c r="H34" s="2">
        <f>VLOOKUP(DATE(YEAR(H$2), MONTH(H$2)+3*$A34,1), quarterly!$A:$BZ, MATCH("cum_util", quarterly!$2:$2,0),FALSE) -H$4</f>
        <v>1.9878478060041971</v>
      </c>
      <c r="I34" s="2">
        <f>VLOOKUP(DATE(YEAR(I$2), MONTH(I$2)+3*$A34,1), quarterly!$A:$BZ, MATCH("cum_util", quarterly!$2:$2,0),FALSE) -I$4</f>
        <v>2.1462199408007536</v>
      </c>
      <c r="J34" s="2">
        <f>VLOOKUP(DATE(YEAR(J$2), MONTH(J$2)+3*$A34,1), quarterly!$A:$BZ, MATCH("cum_util", quarterly!$2:$2,0),FALSE) -J$4</f>
        <v>0.74365786607190576</v>
      </c>
      <c r="K34" s="2">
        <f>VLOOKUP(DATE(YEAR(K$2), MONTH(K$2)+3*$A34,1), quarterly!$A:$BZ, MATCH("cum_util", quarterly!$2:$2,0),FALSE) -K$4</f>
        <v>-0.27139757227677946</v>
      </c>
      <c r="L34" s="2">
        <f>VLOOKUP(DATE(YEAR(L$2), MONTH(L$2)+3*$A34,1), quarterly!$A:$BZ, MATCH("cum_util", quarterly!$2:$2,0),FALSE) -L$4</f>
        <v>-0.27139757227677946</v>
      </c>
      <c r="M34" s="2">
        <f t="shared" si="11"/>
        <v>-3.0920444708234776</v>
      </c>
      <c r="N34" s="2">
        <f t="shared" si="12"/>
        <v>2.1462199408007536</v>
      </c>
      <c r="O34" s="2">
        <f t="shared" si="4"/>
        <v>0.77805011533588952</v>
      </c>
      <c r="P34" s="2">
        <f t="shared" si="10"/>
        <v>1.4449389034363298</v>
      </c>
      <c r="Q34" s="2">
        <f t="shared" si="5"/>
        <v>0.34517940350783705</v>
      </c>
      <c r="R34" s="2"/>
      <c r="S34" s="2">
        <f>VLOOKUP(DATE(YEAR(S$2),MONTH(S$2)+3*$A34,1),quarterly!$A:$BZ,MATCH("cum_util",quarterly!$2:$2,0),FALSE)-S$4</f>
        <v>0.7070164084705628</v>
      </c>
      <c r="T34" s="2">
        <f>VLOOKUP(DATE(YEAR(T$2),MONTH(T$2)+3*$A34,1),quarterly!$A:$BZ,MATCH("cum_util",quarterly!$2:$2,0),FALSE)-T$4</f>
        <v>4.0848312668908191</v>
      </c>
      <c r="U34" s="2">
        <f>VLOOKUP(DATE(YEAR(U$2),MONTH(U$2)+3*$A34,1),quarterly!$A:$BZ,MATCH("cum_util",quarterly!$2:$2,0),FALSE)-U$4</f>
        <v>5.0263852204260946</v>
      </c>
      <c r="V34" s="2">
        <f>VLOOKUP(DATE(YEAR(V$2),MONTH(V$2)+3*$A34,1),quarterly!$A:$BZ,MATCH("cum_util",quarterly!$2:$2,0),FALSE)-V$4</f>
        <v>3.1392051975322701</v>
      </c>
      <c r="W34" s="2">
        <f>VLOOKUP(DATE(YEAR(W$2),MONTH(W$2)+3*$A34,1),quarterly!$A:$BZ,MATCH("cum_util",quarterly!$2:$2,0),FALSE)-W$4</f>
        <v>5.7051594275095958</v>
      </c>
      <c r="X34" s="2"/>
      <c r="Y34" s="2">
        <f>VLOOKUP(DATE(YEAR(Y$2),MONTH(Y$2)+3*$A34,1),quarterly!$A:$BZ,MATCH("cum_util",quarterly!$2:$2,0),FALSE)-Y$4</f>
        <v>4.3103781901481</v>
      </c>
      <c r="Z34" s="2">
        <f>VLOOKUP(DATE(YEAR(Z$2),MONTH(Z$2)+3*$A34,1),quarterly!$A:$BZ,MATCH("cum_util",quarterly!$2:$2,0),FALSE)-Z$4</f>
        <v>4.6673690503137628</v>
      </c>
      <c r="AA34" s="2">
        <f>VLOOKUP(DATE(YEAR(AA$2),MONTH(AA$2)+3*$A34,1),quarterly!$A:$BZ,MATCH("cum_util",quarterly!$2:$2,0),FALSE)-AA$4</f>
        <v>1.9501817452721384</v>
      </c>
      <c r="AB34" s="2">
        <f>VLOOKUP(DATE(YEAR(AB$2),MONTH(AB$2)+3*$A34,1),quarterly!$A:$BZ,MATCH("cum_util",quarterly!$2:$2,0),FALSE)-AB$4</f>
        <v>5.7994224611722975</v>
      </c>
      <c r="AC34" s="2">
        <f>VLOOKUP(DATE(YEAR(AC$2),MONTH(AC$2)+3*$A34,1),quarterly!$A:$BZ,MATCH("cum_util",quarterly!$2:$2,0),FALSE)-AC$4</f>
        <v>5.7994224611722975</v>
      </c>
      <c r="AD34" s="2">
        <f t="shared" si="13"/>
        <v>0.7070164084705628</v>
      </c>
      <c r="AE34" s="2">
        <f t="shared" si="6"/>
        <v>5.7051594275095958</v>
      </c>
      <c r="AF34" s="2">
        <f t="shared" si="7"/>
        <v>3.9322165519706269</v>
      </c>
      <c r="AG34" s="2">
        <f t="shared" si="8"/>
        <v>3.3087753977929504</v>
      </c>
      <c r="AH34" s="2">
        <f t="shared" si="9"/>
        <v>5.0077688088288479</v>
      </c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MATCH("cum_util", quarterly!$2:$2,0),FALSE) -B$4</f>
        <v>-2.3392659855575655</v>
      </c>
      <c r="C35" s="2">
        <f>VLOOKUP(DATE(YEAR(C$2), MONTH(C$2)+3*$A35,1), quarterly!$A:$BZ, MATCH("cum_util", quarterly!$2:$2,0),FALSE) -C$4</f>
        <v>-1.3546918067708476</v>
      </c>
      <c r="D35" s="2">
        <f>VLOOKUP(DATE(YEAR(D$2), MONTH(D$2)+3*$A35,1), quarterly!$A:$BZ, MATCH("cum_util", quarterly!$2:$2,0),FALSE) -D$4</f>
        <v>2.0461309757471304</v>
      </c>
      <c r="E35" s="2">
        <f>VLOOKUP(DATE(YEAR(E$2), MONTH(E$2)+3*$A35,1), quarterly!$A:$BZ, MATCH("cum_util", quarterly!$2:$2,0),FALSE) -E$4</f>
        <v>1.6521075223440356</v>
      </c>
      <c r="F35" s="2">
        <f>VLOOKUP(DATE(YEAR(F$2), MONTH(F$2)+3*$A35,1), quarterly!$A:$BZ, MATCH("cum_util", quarterly!$2:$2,0),FALSE) -F$4</f>
        <v>0.31081736661625214</v>
      </c>
      <c r="G35" s="2"/>
      <c r="H35" s="2">
        <f>VLOOKUP(DATE(YEAR(H$2), MONTH(H$2)+3*$A35,1), quarterly!$A:$BZ, MATCH("cum_util", quarterly!$2:$2,0),FALSE) -H$4</f>
        <v>1.3386779917325318</v>
      </c>
      <c r="I35" s="2">
        <f>VLOOKUP(DATE(YEAR(I$2), MONTH(I$2)+3*$A35,1), quarterly!$A:$BZ, MATCH("cum_util", quarterly!$2:$2,0),FALSE) -I$4</f>
        <v>2.2870456912235073</v>
      </c>
      <c r="J35" s="2">
        <f>VLOOKUP(DATE(YEAR(J$2), MONTH(J$2)+3*$A35,1), quarterly!$A:$BZ, MATCH("cum_util", quarterly!$2:$2,0),FALSE) -J$4</f>
        <v>0.99862103945432945</v>
      </c>
      <c r="K35" s="2">
        <f>VLOOKUP(DATE(YEAR(K$2), MONTH(K$2)+3*$A35,1), quarterly!$A:$BZ, MATCH("cum_util", quarterly!$2:$2,0),FALSE) -K$4</f>
        <v>0.27502848619745107</v>
      </c>
      <c r="L35" s="2">
        <f>VLOOKUP(DATE(YEAR(L$2), MONTH(L$2)+3*$A35,1), quarterly!$A:$BZ, MATCH("cum_util", quarterly!$2:$2,0),FALSE) -L$4</f>
        <v>0.27502848619745107</v>
      </c>
      <c r="M35" s="2">
        <f t="shared" si="11"/>
        <v>-2.3392659855575655</v>
      </c>
      <c r="N35" s="2">
        <f t="shared" si="12"/>
        <v>2.2870456912235073</v>
      </c>
      <c r="O35" s="2">
        <f t="shared" si="4"/>
        <v>1.1437163495946845</v>
      </c>
      <c r="P35" s="2">
        <f t="shared" si="10"/>
        <v>1.6428333653389184</v>
      </c>
      <c r="Q35" s="2">
        <f t="shared" si="5"/>
        <v>0.82474767917439196</v>
      </c>
      <c r="R35" s="2"/>
      <c r="S35" s="2">
        <f>VLOOKUP(DATE(YEAR(S$2),MONTH(S$2)+3*$A35,1),quarterly!$A:$BZ,MATCH("cum_util",quarterly!$2:$2,0),FALSE)-S$4</f>
        <v>-0.78105214350789343</v>
      </c>
      <c r="T35" s="2">
        <f>VLOOKUP(DATE(YEAR(T$2),MONTH(T$2)+3*$A35,1),quarterly!$A:$BZ,MATCH("cum_util",quarterly!$2:$2,0),FALSE)-T$4</f>
        <v>6.3207827005638917</v>
      </c>
      <c r="U35" s="2">
        <f>VLOOKUP(DATE(YEAR(U$2),MONTH(U$2)+3*$A35,1),quarterly!$A:$BZ,MATCH("cum_util",quarterly!$2:$2,0),FALSE)-U$4</f>
        <v>5.0898817205829214</v>
      </c>
      <c r="V35" s="2">
        <f>VLOOKUP(DATE(YEAR(V$2),MONTH(V$2)+3*$A35,1),quarterly!$A:$BZ,MATCH("cum_util",quarterly!$2:$2,0),FALSE)-V$4</f>
        <v>2.3789216038535064</v>
      </c>
      <c r="W35" s="2">
        <f>VLOOKUP(DATE(YEAR(W$2),MONTH(W$2)+3*$A35,1),quarterly!$A:$BZ,MATCH("cum_util",quarterly!$2:$2,0),FALSE)-W$4</f>
        <v>5.4315674925878241</v>
      </c>
      <c r="X35" s="2"/>
      <c r="Y35" s="2">
        <f>VLOOKUP(DATE(YEAR(Y$2),MONTH(Y$2)+3*$A35,1),quarterly!$A:$BZ,MATCH("cum_util",quarterly!$2:$2,0),FALSE)-Y$4</f>
        <v>3.3009584591569094</v>
      </c>
      <c r="Z35" s="2">
        <f>VLOOKUP(DATE(YEAR(Z$2),MONTH(Z$2)+3*$A35,1),quarterly!$A:$BZ,MATCH("cum_util",quarterly!$2:$2,0),FALSE)-Z$4</f>
        <v>4.2959433209092488</v>
      </c>
      <c r="AA35" s="2">
        <f>VLOOKUP(DATE(YEAR(AA$2),MONTH(AA$2)+3*$A35,1),quarterly!$A:$BZ,MATCH("cum_util",quarterly!$2:$2,0),FALSE)-AA$4</f>
        <v>1.730159147439593</v>
      </c>
      <c r="AB35" s="2">
        <f>VLOOKUP(DATE(YEAR(AB$2),MONTH(AB$2)+3*$A35,1),quarterly!$A:$BZ,MATCH("cum_util",quarterly!$2:$2,0),FALSE)-AB$4</f>
        <v>5.8323955913146808</v>
      </c>
      <c r="AC35" s="2">
        <f>VLOOKUP(DATE(YEAR(AC$2),MONTH(AC$2)+3*$A35,1),quarterly!$A:$BZ,MATCH("cum_util",quarterly!$2:$2,0),FALSE)-AC$4</f>
        <v>5.8323955913146808</v>
      </c>
      <c r="AD35" s="2">
        <f t="shared" si="13"/>
        <v>-0.78105214350789343</v>
      </c>
      <c r="AE35" s="2">
        <f t="shared" si="6"/>
        <v>6.3207827005638917</v>
      </c>
      <c r="AF35" s="2">
        <f t="shared" si="7"/>
        <v>3.7332842103222981</v>
      </c>
      <c r="AG35" s="2">
        <f t="shared" si="8"/>
        <v>3.0130512341744211</v>
      </c>
      <c r="AH35" s="2">
        <f t="shared" si="9"/>
        <v>4.3662629758723668</v>
      </c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MATCH("cum_util", quarterly!$2:$2,0),FALSE) -B$4</f>
        <v>-2.7486172488375402</v>
      </c>
      <c r="C36" s="2">
        <f>VLOOKUP(DATE(YEAR(C$2), MONTH(C$2)+3*$A36,1), quarterly!$A:$BZ, MATCH("cum_util", quarterly!$2:$2,0),FALSE) -C$4</f>
        <v>-0.3597856737648224</v>
      </c>
      <c r="D36" s="2">
        <f>VLOOKUP(DATE(YEAR(D$2), MONTH(D$2)+3*$A36,1), quarterly!$A:$BZ, MATCH("cum_util", quarterly!$2:$2,0),FALSE) -D$4</f>
        <v>1.7858499891742365</v>
      </c>
      <c r="E36" s="2">
        <f>VLOOKUP(DATE(YEAR(E$2), MONTH(E$2)+3*$A36,1), quarterly!$A:$BZ, MATCH("cum_util", quarterly!$2:$2,0),FALSE) -E$4</f>
        <v>1.3741363255058201</v>
      </c>
      <c r="F36" s="2">
        <f>VLOOKUP(DATE(YEAR(F$2), MONTH(F$2)+3*$A36,1), quarterly!$A:$BZ, MATCH("cum_util", quarterly!$2:$2,0),FALSE) -F$4</f>
        <v>0.21279587065257477</v>
      </c>
      <c r="G36" s="2"/>
      <c r="H36" s="2">
        <f>VLOOKUP(DATE(YEAR(H$2), MONTH(H$2)+3*$A36,1), quarterly!$A:$BZ, MATCH("cum_util", quarterly!$2:$2,0),FALSE) -H$4</f>
        <v>1.4123702173859194</v>
      </c>
      <c r="I36" s="2">
        <f>VLOOKUP(DATE(YEAR(I$2), MONTH(I$2)+3*$A36,1), quarterly!$A:$BZ, MATCH("cum_util", quarterly!$2:$2,0),FALSE) -I$4</f>
        <v>2.8993251477997539</v>
      </c>
      <c r="J36" s="2">
        <f>VLOOKUP(DATE(YEAR(J$2), MONTH(J$2)+3*$A36,1), quarterly!$A:$BZ, MATCH("cum_util", quarterly!$2:$2,0),FALSE) -J$4</f>
        <v>0.46535008012934398</v>
      </c>
      <c r="K36" s="2">
        <f>VLOOKUP(DATE(YEAR(K$2), MONTH(K$2)+3*$A36,1), quarterly!$A:$BZ, MATCH("cum_util", quarterly!$2:$2,0),FALSE) -K$4</f>
        <v>-5.2122552537212652E-3</v>
      </c>
      <c r="L36" s="2">
        <f>VLOOKUP(DATE(YEAR(L$2), MONTH(L$2)+3*$A36,1), quarterly!$A:$BZ, MATCH("cum_util", quarterly!$2:$2,0),FALSE) -L$4</f>
        <v>-5.2122552537212652E-3</v>
      </c>
      <c r="M36" s="2">
        <f t="shared" si="11"/>
        <v>-2.7486172488375402</v>
      </c>
      <c r="N36" s="2">
        <f t="shared" si="12"/>
        <v>2.8993251477997539</v>
      </c>
      <c r="O36" s="2">
        <f t="shared" si="4"/>
        <v>1.0597942310366151</v>
      </c>
      <c r="P36" s="2">
        <f t="shared" si="10"/>
        <v>1.682337613964549</v>
      </c>
      <c r="Q36" s="2">
        <f t="shared" si="5"/>
        <v>0.81258304401924708</v>
      </c>
      <c r="R36" s="2"/>
      <c r="S36" s="2">
        <f>VLOOKUP(DATE(YEAR(S$2),MONTH(S$2)+3*$A36,1),quarterly!$A:$BZ,MATCH("cum_util",quarterly!$2:$2,0),FALSE)-S$4</f>
        <v>-2.4923739043433528</v>
      </c>
      <c r="T36" s="2">
        <f>VLOOKUP(DATE(YEAR(T$2),MONTH(T$2)+3*$A36,1),quarterly!$A:$BZ,MATCH("cum_util",quarterly!$2:$2,0),FALSE)-T$4</f>
        <v>6.4758123067078417</v>
      </c>
      <c r="U36" s="2">
        <f>VLOOKUP(DATE(YEAR(U$2),MONTH(U$2)+3*$A36,1),quarterly!$A:$BZ,MATCH("cum_util",quarterly!$2:$2,0),FALSE)-U$4</f>
        <v>4.9278785095996014</v>
      </c>
      <c r="V36" s="2">
        <f>VLOOKUP(DATE(YEAR(V$2),MONTH(V$2)+3*$A36,1),quarterly!$A:$BZ,MATCH("cum_util",quarterly!$2:$2,0),FALSE)-V$4</f>
        <v>2.8791064929611556</v>
      </c>
      <c r="W36" s="2">
        <f>VLOOKUP(DATE(YEAR(W$2),MONTH(W$2)+3*$A36,1),quarterly!$A:$BZ,MATCH("cum_util",quarterly!$2:$2,0),FALSE)-W$4</f>
        <v>5.6192740198573965</v>
      </c>
      <c r="X36" s="2"/>
      <c r="Y36" s="2">
        <f>VLOOKUP(DATE(YEAR(Y$2),MONTH(Y$2)+3*$A36,1),quarterly!$A:$BZ,MATCH("cum_util",quarterly!$2:$2,0),FALSE)-Y$4</f>
        <v>3.2777516101254283</v>
      </c>
      <c r="Z36" s="2">
        <f>VLOOKUP(DATE(YEAR(Z$2),MONTH(Z$2)+3*$A36,1),quarterly!$A:$BZ,MATCH("cum_util",quarterly!$2:$2,0),FALSE)-Z$4</f>
        <v>4.5706966988238431</v>
      </c>
      <c r="AA36" s="2">
        <f>VLOOKUP(DATE(YEAR(AA$2),MONTH(AA$2)+3*$A36,1),quarterly!$A:$BZ,MATCH("cum_util",quarterly!$2:$2,0),FALSE)-AA$4</f>
        <v>2.1045307357304677</v>
      </c>
      <c r="AB36" s="2">
        <f>VLOOKUP(DATE(YEAR(AB$2),MONTH(AB$2)+3*$A36,1),quarterly!$A:$BZ,MATCH("cum_util",quarterly!$2:$2,0),FALSE)-AB$4</f>
        <v>6.3504035299644999</v>
      </c>
      <c r="AC36" s="2">
        <f>VLOOKUP(DATE(YEAR(AC$2),MONTH(AC$2)+3*$A36,1),quarterly!$A:$BZ,MATCH("cum_util",quarterly!$2:$2,0),FALSE)-AC$4</f>
        <v>6.3504035299644999</v>
      </c>
      <c r="AD36" s="2">
        <f t="shared" si="13"/>
        <v>-2.4923739043433528</v>
      </c>
      <c r="AE36" s="2">
        <f t="shared" si="6"/>
        <v>6.4758123067078417</v>
      </c>
      <c r="AF36" s="2">
        <f t="shared" si="7"/>
        <v>3.7458977777140978</v>
      </c>
      <c r="AG36" s="2">
        <f t="shared" si="8"/>
        <v>3.3376137172771552</v>
      </c>
      <c r="AH36" s="2">
        <f t="shared" si="9"/>
        <v>4.4485128149914122</v>
      </c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MATCH("cum_util", quarterly!$2:$2,0),FALSE) -B$4</f>
        <v>-3.6032152091997673</v>
      </c>
      <c r="C37" s="2">
        <f>VLOOKUP(DATE(YEAR(C$2), MONTH(C$2)+3*$A37,1), quarterly!$A:$BZ, MATCH("cum_util", quarterly!$2:$2,0),FALSE) -C$4</f>
        <v>-0.24026547335416049</v>
      </c>
      <c r="D37" s="2">
        <f>VLOOKUP(DATE(YEAR(D$2), MONTH(D$2)+3*$A37,1), quarterly!$A:$BZ, MATCH("cum_util", quarterly!$2:$2,0),FALSE) -D$4</f>
        <v>3.0788205224014038</v>
      </c>
      <c r="E37" s="2">
        <f>VLOOKUP(DATE(YEAR(E$2), MONTH(E$2)+3*$A37,1), quarterly!$A:$BZ, MATCH("cum_util", quarterly!$2:$2,0),FALSE) -E$4</f>
        <v>0.72965033157564851</v>
      </c>
      <c r="F37" s="2">
        <f>VLOOKUP(DATE(YEAR(F$2), MONTH(F$2)+3*$A37,1), quarterly!$A:$BZ, MATCH("cum_util", quarterly!$2:$2,0),FALSE) -F$4</f>
        <v>0.70946854628076705</v>
      </c>
      <c r="G37" s="2"/>
      <c r="H37" s="2">
        <f>VLOOKUP(DATE(YEAR(H$2), MONTH(H$2)+3*$A37,1), quarterly!$A:$BZ, MATCH("cum_util", quarterly!$2:$2,0),FALSE) -H$4</f>
        <v>1.8599519234147124</v>
      </c>
      <c r="I37" s="2">
        <f>VLOOKUP(DATE(YEAR(I$2), MONTH(I$2)+3*$A37,1), quarterly!$A:$BZ, MATCH("cum_util", quarterly!$2:$2,0),FALSE) -I$4</f>
        <v>2.527899418395239</v>
      </c>
      <c r="J37" s="2">
        <f>VLOOKUP(DATE(YEAR(J$2), MONTH(J$2)+3*$A37,1), quarterly!$A:$BZ, MATCH("cum_util", quarterly!$2:$2,0),FALSE) -J$4</f>
        <v>0.53604222101486909</v>
      </c>
      <c r="K37" s="2">
        <f>VLOOKUP(DATE(YEAR(K$2), MONTH(K$2)+3*$A37,1), quarterly!$A:$BZ, MATCH("cum_util", quarterly!$2:$2,0),FALSE) -K$4</f>
        <v>0.5112413317929142</v>
      </c>
      <c r="L37" s="2">
        <f>VLOOKUP(DATE(YEAR(L$2), MONTH(L$2)+3*$A37,1), quarterly!$A:$BZ, MATCH("cum_util", quarterly!$2:$2,0),FALSE) -L$4</f>
        <v>0.5112413317929142</v>
      </c>
      <c r="M37" s="2">
        <f t="shared" si="11"/>
        <v>-3.6032152091997673</v>
      </c>
      <c r="N37" s="2">
        <f t="shared" si="12"/>
        <v>3.0788205224014038</v>
      </c>
      <c r="O37" s="2">
        <f t="shared" si="4"/>
        <v>1.1457089620790251</v>
      </c>
      <c r="P37" s="2">
        <f t="shared" si="10"/>
        <v>1.5319708197050541</v>
      </c>
      <c r="Q37" s="2">
        <f t="shared" si="5"/>
        <v>1.2847102348477397</v>
      </c>
      <c r="R37" s="2"/>
      <c r="S37" s="2">
        <f>VLOOKUP(DATE(YEAR(S$2),MONTH(S$2)+3*$A37,1),quarterly!$A:$BZ,MATCH("cum_util",quarterly!$2:$2,0),FALSE)-S$4</f>
        <v>-3.6180803317744168</v>
      </c>
      <c r="T37" s="2">
        <f>VLOOKUP(DATE(YEAR(T$2),MONTH(T$2)+3*$A37,1),quarterly!$A:$BZ,MATCH("cum_util",quarterly!$2:$2,0),FALSE)-T$4</f>
        <v>7.2426197999503117</v>
      </c>
      <c r="U37" s="2">
        <f>VLOOKUP(DATE(YEAR(U$2),MONTH(U$2)+3*$A37,1),quarterly!$A:$BZ,MATCH("cum_util",quarterly!$2:$2,0),FALSE)-U$4</f>
        <v>6.7196758423578489</v>
      </c>
      <c r="V37" s="2">
        <f>VLOOKUP(DATE(YEAR(V$2),MONTH(V$2)+3*$A37,1),quarterly!$A:$BZ,MATCH("cum_util",quarterly!$2:$2,0),FALSE)-V$4</f>
        <v>1.3213633037971881</v>
      </c>
      <c r="W37" s="2">
        <f>VLOOKUP(DATE(YEAR(W$2),MONTH(W$2)+3*$A37,1),quarterly!$A:$BZ,MATCH("cum_util",quarterly!$2:$2,0),FALSE)-W$4</f>
        <v>5.2480189553572352</v>
      </c>
      <c r="X37" s="2"/>
      <c r="Y37" s="2">
        <f>VLOOKUP(DATE(YEAR(Y$2),MONTH(Y$2)+3*$A37,1),quarterly!$A:$BZ,MATCH("cum_util",quarterly!$2:$2,0),FALSE)-Y$4</f>
        <v>3.1345914892806768</v>
      </c>
      <c r="Z37" s="2">
        <f>VLOOKUP(DATE(YEAR(Z$2),MONTH(Z$2)+3*$A37,1),quarterly!$A:$BZ,MATCH("cum_util",quarterly!$2:$2,0),FALSE)-Z$4</f>
        <v>3.7920812193548623</v>
      </c>
      <c r="AA37" s="2">
        <f>VLOOKUP(DATE(YEAR(AA$2),MONTH(AA$2)+3*$A37,1),quarterly!$A:$BZ,MATCH("cum_util",quarterly!$2:$2,0),FALSE)-AA$4</f>
        <v>2.729018874290007</v>
      </c>
      <c r="AB37" s="2">
        <f>VLOOKUP(DATE(YEAR(AB$2),MONTH(AB$2)+3*$A37,1),quarterly!$A:$BZ,MATCH("cum_util",quarterly!$2:$2,0),FALSE)-AB$4</f>
        <v>6.1325611720607487</v>
      </c>
      <c r="AC37" s="2">
        <f>VLOOKUP(DATE(YEAR(AC$2),MONTH(AC$2)+3*$A37,1),quarterly!$A:$BZ,MATCH("cum_util",quarterly!$2:$2,0),FALSE)-AC$4</f>
        <v>6.1325611720607487</v>
      </c>
      <c r="AD37" s="2">
        <f>MIN(S37:AA37)</f>
        <v>-3.6180803317744168</v>
      </c>
      <c r="AE37" s="2">
        <f t="shared" si="6"/>
        <v>7.2426197999503117</v>
      </c>
      <c r="AF37" s="2">
        <f t="shared" si="7"/>
        <v>3.6335389249638288</v>
      </c>
      <c r="AG37" s="2">
        <f t="shared" si="8"/>
        <v>3.2605500468224347</v>
      </c>
      <c r="AH37" s="2">
        <f t="shared" si="9"/>
        <v>4.191305222318956</v>
      </c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MATCH("cum_util", quarterly!$2:$2,0),FALSE) -D$4</f>
        <v>3.1423170225582311</v>
      </c>
      <c r="F38" s="2">
        <f>VLOOKUP(DATE(YEAR(F$2), MONTH(F$2)+3*$A38,1), quarterly!$A:$BZ, MATCH("cum_util", quarterly!$2:$2,0),FALSE) -F$4</f>
        <v>-0.81126858356177722</v>
      </c>
      <c r="H38" s="2">
        <f>VLOOKUP(DATE(YEAR(H$2), MONTH(H$2)+3*$A38,1), quarterly!$A:$BZ, MATCH("cum_util", quarterly!$2:$2,0),FALSE) -H$4</f>
        <v>2.3179267768151055</v>
      </c>
      <c r="I38" s="2">
        <f>VLOOKUP(DATE(YEAR(I$2), MONTH(I$2)+3*$A38,1), quarterly!$A:$BZ, MATCH("cum_util", quarterly!$2:$2,0),FALSE) -I$4</f>
        <v>2.8026527963098333</v>
      </c>
      <c r="J38" s="2">
        <f>VLOOKUP(DATE(YEAR(J$2), MONTH(J$2)+3*$A38,1), quarterly!$A:$BZ, MATCH("cum_util", quarterly!$2:$2,0),FALSE) -J$4</f>
        <v>0.31601962318232368</v>
      </c>
      <c r="K38" s="2">
        <f>VLOOKUP(DATE(YEAR(K$2), MONTH(K$2)+3*$A38,1), quarterly!$A:$BZ, MATCH("cum_util", quarterly!$2:$2,0),FALSE) -K$4</f>
        <v>0.90224311602175133</v>
      </c>
      <c r="L38" s="2">
        <f>VLOOKUP(DATE(YEAR(L$2), MONTH(L$2)+3*$A38,1), quarterly!$A:$BZ, MATCH("cum_util", quarterly!$2:$2,0),FALSE) -L$4</f>
        <v>0.90224311602175133</v>
      </c>
      <c r="M38" s="2">
        <f t="shared" si="11"/>
        <v>-0.81126858356177722</v>
      </c>
      <c r="N38" s="2">
        <f t="shared" si="12"/>
        <v>3.1423170225582311</v>
      </c>
      <c r="O38" s="2">
        <f t="shared" si="4"/>
        <v>1.1055147457534473</v>
      </c>
      <c r="P38" s="2">
        <f t="shared" si="10"/>
        <v>1.5593362097460786</v>
      </c>
      <c r="Q38" s="2">
        <f t="shared" si="5"/>
        <v>0.75332909662666414</v>
      </c>
      <c r="R38" s="2"/>
      <c r="U38" s="2">
        <f>VLOOKUP(DATE(YEAR(U$2),MONTH(U$2)+3*$A38,1),quarterly!$A:$BZ,MATCH("cum_util",quarterly!$2:$2,0),FALSE)-U$4</f>
        <v>6.3898358093700267</v>
      </c>
      <c r="V38" s="2"/>
      <c r="W38" s="2">
        <f>VLOOKUP(DATE(YEAR(W$2),MONTH(W$2)+3*$A38,1),quarterly!$A:$BZ,MATCH("cum_util",quarterly!$2:$2,0),FALSE)-W$4</f>
        <v>3.0517018889390495</v>
      </c>
      <c r="Y38" s="2">
        <f>VLOOKUP(DATE(YEAR(Y$2),MONTH(Y$2)+3*$A38,1),quarterly!$A:$BZ,MATCH("cum_util",quarterly!$2:$2,0),FALSE)-Y$4</f>
        <v>3.7441065604636505</v>
      </c>
      <c r="Z38" s="2">
        <f>VLOOKUP(DATE(YEAR(Z$2),MONTH(Z$2)+3*$A38,1),quarterly!$A:$BZ,MATCH("cum_util",quarterly!$2:$2,0),FALSE)-Z$4</f>
        <v>2.7488525588204129</v>
      </c>
      <c r="AA38" s="2">
        <f>VLOOKUP(DATE(YEAR(AA$2),MONTH(AA$2)+3*$A38,1),quarterly!$A:$BZ,MATCH("cum_util",quarterly!$2:$2,0),FALSE)-AA$4</f>
        <v>2.7818382431219044</v>
      </c>
      <c r="AB38" s="2">
        <f>VLOOKUP(DATE(YEAR(AB$2),MONTH(AB$2)+3*$A38,1),quarterly!$A:$BZ,MATCH("cum_util",quarterly!$2:$2,0),FALSE)-AB$4</f>
        <v>5.4406980697057481</v>
      </c>
      <c r="AC38" s="2">
        <f>VLOOKUP(DATE(YEAR(AC$2),MONTH(AC$2)+3*$A38,1),quarterly!$A:$BZ,MATCH("cum_util",quarterly!$2:$2,0),FALSE)-AC$4</f>
        <v>5.4406980697057481</v>
      </c>
      <c r="AD38" s="2">
        <f t="shared" ref="AD38:AD45" si="14">MIN(S38:AA38)</f>
        <v>2.7488525588204129</v>
      </c>
      <c r="AE38" s="2">
        <f t="shared" si="6"/>
        <v>6.3898358093700267</v>
      </c>
      <c r="AF38" s="2">
        <f t="shared" si="7"/>
        <v>4.0261721884034651</v>
      </c>
      <c r="AG38" s="2">
        <f t="shared" si="8"/>
        <v>2.7653454009711584</v>
      </c>
      <c r="AH38" s="2">
        <f t="shared" si="9"/>
        <v>3.39790422470135</v>
      </c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MATCH("cum_util", quarterly!$2:$2,0),FALSE) -D$4</f>
        <v>2.9803138115749102</v>
      </c>
      <c r="F39" s="2">
        <f>VLOOKUP(DATE(YEAR(F$2), MONTH(F$2)+3*$A39,1), quarterly!$A:$BZ, MATCH("cum_util", quarterly!$2:$2,0),FALSE) -F$4</f>
        <v>0.87894115153047325</v>
      </c>
      <c r="H39" s="2">
        <f>VLOOKUP(DATE(YEAR(H$2), MONTH(H$2)+3*$A39,1), quarterly!$A:$BZ, MATCH("cum_util", quarterly!$2:$2,0),FALSE) -H$4</f>
        <v>2.3067347722576392</v>
      </c>
      <c r="I39" s="2">
        <f>VLOOKUP(DATE(YEAR(I$2), MONTH(I$2)+3*$A39,1), quarterly!$A:$BZ, MATCH("cum_util", quarterly!$2:$2,0),FALSE) -I$4</f>
        <v>2.024037316840853</v>
      </c>
      <c r="J39" s="2">
        <f>VLOOKUP(DATE(YEAR(J$2), MONTH(J$2)+3*$A39,1), quarterly!$A:$BZ, MATCH("cum_util", quarterly!$2:$2,0),FALSE) -J$4</f>
        <v>0.69039121147319826</v>
      </c>
      <c r="K39" s="2">
        <f>VLOOKUP(DATE(YEAR(K$2), MONTH(K$2)+3*$A39,1), quarterly!$A:$BZ, MATCH("cum_util", quarterly!$2:$2,0),FALSE) -K$4</f>
        <v>0.59729036076505804</v>
      </c>
      <c r="L39" s="2">
        <f>VLOOKUP(DATE(YEAR(L$2), MONTH(L$2)+3*$A39,1), quarterly!$A:$BZ, MATCH("cum_util", quarterly!$2:$2,0),FALSE) -L$4</f>
        <v>0.59729036076505804</v>
      </c>
      <c r="M39" s="2">
        <f t="shared" si="11"/>
        <v>0.69039121147319826</v>
      </c>
      <c r="N39" s="2">
        <f t="shared" si="12"/>
        <v>2.9803138115749102</v>
      </c>
      <c r="O39" s="2">
        <f t="shared" si="4"/>
        <v>1.2994789625734442</v>
      </c>
      <c r="P39" s="2">
        <f t="shared" si="10"/>
        <v>1.3572142641570255</v>
      </c>
      <c r="Q39" s="2">
        <f t="shared" si="5"/>
        <v>1.5928379618940562</v>
      </c>
      <c r="R39" s="2"/>
      <c r="U39" s="2">
        <f>VLOOKUP(DATE(YEAR(U$2),MONTH(U$2)+3*$A39,1),quarterly!$A:$BZ,MATCH("cum_util",quarterly!$2:$2,0),FALSE)-U$4</f>
        <v>5.6700476142310432</v>
      </c>
      <c r="W39" s="2">
        <f>VLOOKUP(DATE(YEAR(W$2),MONTH(W$2)+3*$A39,1),quarterly!$A:$BZ,MATCH("cum_util",quarterly!$2:$2,0),FALSE)-W$4</f>
        <v>4.262538569550876</v>
      </c>
      <c r="Y39" s="2">
        <f>VLOOKUP(DATE(YEAR(Y$2),MONTH(Y$2)+3*$A39,1),quarterly!$A:$BZ,MATCH("cum_util",quarterly!$2:$2,0),FALSE)-Y$4</f>
        <v>3.6207570450508118</v>
      </c>
      <c r="Z39" s="2">
        <f>VLOOKUP(DATE(YEAR(Z$2),MONTH(Z$2)+3*$A39,1),quarterly!$A:$BZ,MATCH("cum_util",quarterly!$2:$2,0),FALSE)-Z$4</f>
        <v>2.6737208339531913</v>
      </c>
      <c r="AA39" s="2">
        <f>VLOOKUP(DATE(YEAR(AA$2),MONTH(AA$2)+3*$A39,1),quarterly!$A:$BZ,MATCH("cum_util",quarterly!$2:$2,0),FALSE)-AA$4</f>
        <v>3.0426625535143406</v>
      </c>
      <c r="AB39" s="2"/>
      <c r="AC39" s="2"/>
      <c r="AD39" s="2">
        <f t="shared" si="14"/>
        <v>2.6737208339531913</v>
      </c>
      <c r="AE39" s="2">
        <f t="shared" si="6"/>
        <v>5.6700476142310432</v>
      </c>
      <c r="AF39" s="2">
        <f t="shared" si="7"/>
        <v>3.853945323260052</v>
      </c>
      <c r="AG39" s="2">
        <f t="shared" si="8"/>
        <v>2.8581916937337661</v>
      </c>
      <c r="AH39" s="2">
        <f t="shared" si="9"/>
        <v>3.9416478073008436</v>
      </c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MATCH("cum_util", quarterly!$2:$2,0),FALSE) -D$4</f>
        <v>4.7721111443331576</v>
      </c>
      <c r="F40" s="2">
        <f>VLOOKUP(DATE(YEAR(F$2), MONTH(F$2)+3*$A40,1), quarterly!$A:$BZ, MATCH("cum_util", quarterly!$2:$2,0),FALSE) -F$4</f>
        <v>0.605349216608702</v>
      </c>
      <c r="H40" s="2">
        <f>VLOOKUP(DATE(YEAR(H$2), MONTH(H$2)+3*$A40,1), quarterly!$A:$BZ, MATCH("cum_util", quarterly!$2:$2,0),FALSE) -H$4</f>
        <v>1.2973150412664485</v>
      </c>
      <c r="I40" s="2">
        <f>VLOOKUP(DATE(YEAR(I$2), MONTH(I$2)+3*$A40,1), quarterly!$A:$BZ, MATCH("cum_util", quarterly!$2:$2,0),FALSE) -I$4</f>
        <v>0.98080865630640357</v>
      </c>
      <c r="J40" s="2">
        <f>VLOOKUP(DATE(YEAR(J$2), MONTH(J$2)+3*$A40,1), quarterly!$A:$BZ, MATCH("cum_util", quarterly!$2:$2,0),FALSE) -J$4</f>
        <v>1.3148793500327376</v>
      </c>
      <c r="K40" s="2">
        <f>VLOOKUP(DATE(YEAR(K$2), MONTH(K$2)+3*$A40,1), quarterly!$A:$BZ, MATCH("cum_util", quarterly!$2:$2,0),FALSE) -K$4</f>
        <v>0.32831341995328528</v>
      </c>
      <c r="L40" s="2">
        <f>VLOOKUP(DATE(YEAR(L$2), MONTH(L$2)+3*$A40,1), quarterly!$A:$BZ, MATCH("cum_util", quarterly!$2:$2,0),FALSE) -L$4</f>
        <v>0.32831341995328528</v>
      </c>
      <c r="M40" s="2">
        <f>MIN(B40:J40)</f>
        <v>0.605349216608702</v>
      </c>
      <c r="N40" s="2">
        <f t="shared" si="12"/>
        <v>4.7721111443331576</v>
      </c>
      <c r="O40" s="2">
        <f t="shared" si="4"/>
        <v>0.90533313683351524</v>
      </c>
      <c r="P40" s="2">
        <f t="shared" si="10"/>
        <v>1.1478440031695705</v>
      </c>
      <c r="Q40" s="2">
        <f t="shared" si="5"/>
        <v>0.95133212893757524</v>
      </c>
      <c r="R40" s="2"/>
      <c r="U40" s="2">
        <f>VLOOKUP(DATE(YEAR(U$2),MONTH(U$2)+3*$A40,1),quarterly!$A:$BZ,MATCH("cum_util",quarterly!$2:$2,0),FALSE)-U$4</f>
        <v>6.3097985664317831</v>
      </c>
      <c r="W40" s="2">
        <f>VLOOKUP(DATE(YEAR(W$2),MONTH(W$2)+3*$A40,1),quarterly!$A:$BZ,MATCH("cum_util",quarterly!$2:$2,0),FALSE)-W$4</f>
        <v>3.752557479117459</v>
      </c>
      <c r="Y40" s="2">
        <f>VLOOKUP(DATE(YEAR(Y$2),MONTH(Y$2)+3*$A40,1),quarterly!$A:$BZ,MATCH("cum_util",quarterly!$2:$2,0),FALSE)-Y$4</f>
        <v>3.7551149484601511</v>
      </c>
      <c r="Z40" s="2">
        <f>VLOOKUP(DATE(YEAR(Z$2),MONTH(Z$2)+3*$A40,1),quarterly!$A:$BZ,MATCH("cum_util",quarterly!$2:$2,0),FALSE)-Z$4</f>
        <v>2.581240290733712</v>
      </c>
      <c r="AA40" s="2">
        <f>VLOOKUP(DATE(YEAR(AA$2),MONTH(AA$2)+3*$A40,1),quarterly!$A:$BZ,MATCH("cum_util",quarterly!$2:$2,0),FALSE)-AA$4</f>
        <v>3.1916303755596358</v>
      </c>
      <c r="AB40" s="2"/>
      <c r="AC40" s="2"/>
      <c r="AD40" s="2">
        <f t="shared" si="14"/>
        <v>2.581240290733712</v>
      </c>
      <c r="AE40" s="2">
        <f t="shared" si="6"/>
        <v>6.3097985664317831</v>
      </c>
      <c r="AF40" s="2">
        <f t="shared" si="7"/>
        <v>3.9180683320605487</v>
      </c>
      <c r="AG40" s="2">
        <f t="shared" si="8"/>
        <v>2.8864353331466739</v>
      </c>
      <c r="AH40" s="2">
        <f t="shared" si="9"/>
        <v>3.7538362137888051</v>
      </c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MATCH("cum_util", quarterly!$2:$2,0),FALSE) -D$4</f>
        <v>4.4422711113453355</v>
      </c>
      <c r="F41" s="2">
        <f>VLOOKUP(DATE(YEAR(F$2), MONTH(F$2)+3*$A41,1), quarterly!$A:$BZ, MATCH("cum_util", quarterly!$2:$2,0),FALSE) -F$4</f>
        <v>0.79305574387827416</v>
      </c>
      <c r="H41" s="2">
        <f>VLOOKUP(DATE(YEAR(H$2), MONTH(H$2)+3*$A41,1), quarterly!$A:$BZ, MATCH("cum_util", quarterly!$2:$2,0),FALSE) -H$4</f>
        <v>1.2741081922349673</v>
      </c>
      <c r="I41" s="2">
        <f>VLOOKUP(DATE(YEAR(I$2), MONTH(I$2)+3*$A41,1), quarterly!$A:$BZ, MATCH("cum_util", quarterly!$2:$2,0),FALSE) -I$4</f>
        <v>0.90567693143918215</v>
      </c>
      <c r="J41" s="2">
        <f>VLOOKUP(DATE(YEAR(J$2), MONTH(J$2)+3*$A41,1), quarterly!$A:$BZ, MATCH("cum_util", quarterly!$2:$2,0),FALSE) -J$4</f>
        <v>1.3676987188646348</v>
      </c>
      <c r="K41" s="2">
        <f>VLOOKUP(DATE(YEAR(K$2), MONTH(K$2)+3*$A41,1), quarterly!$A:$BZ, MATCH("cum_util", quarterly!$2:$2,0),FALSE) -K$4</f>
        <v>0.36128655009566873</v>
      </c>
      <c r="L41" s="2">
        <f>VLOOKUP(DATE(YEAR(L$2), MONTH(L$2)+3*$A41,1), quarterly!$A:$BZ, MATCH("cum_util", quarterly!$2:$2,0),FALSE) -L$4</f>
        <v>0.36128655009566873</v>
      </c>
      <c r="M41" s="2">
        <f t="shared" si="11"/>
        <v>0.79305574387827416</v>
      </c>
      <c r="N41" s="2">
        <f t="shared" si="12"/>
        <v>4.4422711113453355</v>
      </c>
      <c r="O41" s="2">
        <f t="shared" si="4"/>
        <v>0.94036522730254535</v>
      </c>
      <c r="P41" s="2">
        <f t="shared" si="10"/>
        <v>1.1366878251519084</v>
      </c>
      <c r="Q41" s="2">
        <f t="shared" si="5"/>
        <v>1.0335819680566207</v>
      </c>
      <c r="R41" s="2"/>
      <c r="U41" s="2">
        <f>VLOOKUP(DATE(YEAR(U$2),MONTH(U$2)+3*$A41,1),quarterly!$A:$BZ,MATCH("cum_util",quarterly!$2:$2,0),FALSE)-U$4</f>
        <v>6.6572270872029886</v>
      </c>
      <c r="W41" s="2">
        <f>VLOOKUP(DATE(YEAR(W$2),MONTH(W$2)+3*$A41,1),quarterly!$A:$BZ,MATCH("cum_util",quarterly!$2:$2,0),FALSE)-W$4</f>
        <v>0.93552227735377524</v>
      </c>
      <c r="Y41" s="2">
        <f>VLOOKUP(DATE(YEAR(Y$2),MONTH(Y$2)+3*$A41,1),quarterly!$A:$BZ,MATCH("cum_util",quarterly!$2:$2,0),FALSE)-Y$4</f>
        <v>3.8791738415327592</v>
      </c>
      <c r="Z41" s="2">
        <f>VLOOKUP(DATE(YEAR(Z$2),MONTH(Z$2)+3*$A41,1),quarterly!$A:$BZ,MATCH("cum_util",quarterly!$2:$2,0),FALSE)-Z$4</f>
        <v>1.5241176139454244</v>
      </c>
      <c r="AA41" s="2">
        <f>VLOOKUP(DATE(YEAR(AA$2),MONTH(AA$2)+3*$A41,1),quarterly!$A:$BZ,MATCH("cum_util",quarterly!$2:$2,0),FALSE)-AA$4</f>
        <v>2.7764492710806254</v>
      </c>
      <c r="AC41" s="2"/>
      <c r="AD41" s="2">
        <f t="shared" si="14"/>
        <v>0.93552227735377524</v>
      </c>
      <c r="AE41" s="2">
        <f t="shared" si="6"/>
        <v>6.6572270872029886</v>
      </c>
      <c r="AF41" s="2">
        <f t="shared" si="7"/>
        <v>3.1544980182231148</v>
      </c>
      <c r="AG41" s="2">
        <f t="shared" si="8"/>
        <v>2.1502834425130248</v>
      </c>
      <c r="AH41" s="2">
        <f t="shared" si="9"/>
        <v>2.407348059443267</v>
      </c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MATCH("cum_util", quarterly!$2:$2,0),FALSE) -D$4</f>
        <v>3.7224829162063524</v>
      </c>
      <c r="F42" s="2">
        <f>VLOOKUP(DATE(YEAR(F$2), MONTH(F$2)+3*$A42,1), quarterly!$A:$BZ, MATCH("cum_util", quarterly!$2:$2,0),FALSE) -F$4</f>
        <v>0.42180067937811327</v>
      </c>
      <c r="H42" s="2">
        <f>VLOOKUP(DATE(YEAR(H$2), MONTH(H$2)+3*$A42,1), quarterly!$A:$BZ, MATCH("cum_util", quarterly!$2:$2,0),FALSE) -H$4</f>
        <v>1.1309480713902162</v>
      </c>
      <c r="I42" s="2">
        <f>VLOOKUP(DATE(YEAR(I$2), MONTH(I$2)+3*$A42,1), quarterly!$A:$BZ, MATCH("cum_util", quarterly!$2:$2,0),FALSE) -I$4</f>
        <v>0.81319638821970286</v>
      </c>
      <c r="J42" s="2">
        <f>VLOOKUP(DATE(YEAR(J$2), MONTH(J$2)+3*$A42,1), quarterly!$A:$BZ, MATCH("cum_util", quarterly!$2:$2,0),FALSE) -J$4</f>
        <v>1.6285230292570712</v>
      </c>
      <c r="K42" s="2">
        <f>VLOOKUP(DATE(YEAR(K$2), MONTH(K$2)+3*$A42,1), quarterly!$A:$BZ, MATCH("cum_util", quarterly!$2:$2,0),FALSE) -K$4</f>
        <v>0.87929448874548799</v>
      </c>
      <c r="L42" s="2">
        <f>VLOOKUP(DATE(YEAR(L$2), MONTH(L$2)+3*$A42,1), quarterly!$A:$BZ, MATCH("cum_util", quarterly!$2:$2,0),FALSE) -L$4</f>
        <v>0.87929448874548799</v>
      </c>
      <c r="M42" s="2">
        <f t="shared" si="11"/>
        <v>0.42180067937811327</v>
      </c>
      <c r="N42" s="2">
        <f t="shared" si="12"/>
        <v>3.7224829162063524</v>
      </c>
      <c r="O42" s="2">
        <f t="shared" si="4"/>
        <v>0.97475253139811835</v>
      </c>
      <c r="P42" s="2">
        <f t="shared" si="10"/>
        <v>1.220859708738387</v>
      </c>
      <c r="Q42" s="2">
        <f t="shared" si="5"/>
        <v>0.77637437538416476</v>
      </c>
      <c r="R42" s="2"/>
      <c r="U42" s="2">
        <f>VLOOKUP(DATE(YEAR(U$2),MONTH(U$2)+3*$A42,1),quarterly!$A:$BZ,MATCH("cum_util",quarterly!$2:$2,0),FALSE)-U$4</f>
        <v>6.3704677536308818</v>
      </c>
      <c r="W42" s="2">
        <f>VLOOKUP(DATE(YEAR(W$2),MONTH(W$2)+3*$A42,1),quarterly!$A:$BZ,MATCH("cum_util",quarterly!$2:$2,0),FALSE)-W$4</f>
        <v>-0.13984870104844971</v>
      </c>
      <c r="Y42" s="2">
        <f>VLOOKUP(DATE(YEAR(Y$2),MONTH(Y$2)+3*$A42,1),quarterly!$A:$BZ,MATCH("cum_util",quarterly!$2:$2,0),FALSE)-Y$4</f>
        <v>3.2267543835608734</v>
      </c>
      <c r="Z42" s="2">
        <f>VLOOKUP(DATE(YEAR(Z$2),MONTH(Z$2)+3*$A42,1),quarterly!$A:$BZ,MATCH("cum_util",quarterly!$2:$2,0),FALSE)-Z$4</f>
        <v>3.1288742762162913</v>
      </c>
      <c r="AA42" s="2">
        <f>VLOOKUP(DATE(YEAR(AA$2),MONTH(AA$2)+3*$A42,1),quarterly!$A:$BZ,MATCH("cum_util",quarterly!$2:$2,0),FALSE)-AA$4</f>
        <v>2.874674556150997</v>
      </c>
      <c r="AC42" s="2"/>
      <c r="AD42" s="2">
        <f t="shared" si="14"/>
        <v>-0.13984870104844971</v>
      </c>
      <c r="AE42" s="2">
        <f t="shared" si="6"/>
        <v>6.3704677536308818</v>
      </c>
      <c r="AF42" s="2">
        <f t="shared" si="7"/>
        <v>3.0921844537021186</v>
      </c>
      <c r="AG42" s="2">
        <f t="shared" si="8"/>
        <v>3.0017744161836442</v>
      </c>
      <c r="AH42" s="2">
        <f t="shared" si="9"/>
        <v>1.5434528412562118</v>
      </c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MATCH("cum_util", quarterly!$2:$2,0),FALSE) -D$4</f>
        <v>4.3622338684070918</v>
      </c>
      <c r="F43" s="2">
        <f>VLOOKUP(DATE(YEAR(F$2), MONTH(F$2)+3*$A43,1), quarterly!$A:$BZ, MATCH("cum_util", quarterly!$2:$2,0),FALSE) -F$4</f>
        <v>-1.7745163870400729</v>
      </c>
      <c r="H43" s="2">
        <f>VLOOKUP(DATE(YEAR(H$2), MONTH(H$2)+3*$A43,1), quarterly!$A:$BZ, MATCH("cum_util", quarterly!$2:$2,0),FALSE) -H$4</f>
        <v>1.74046314257319</v>
      </c>
      <c r="I43" s="2">
        <f>VLOOKUP(DATE(YEAR(I$2), MONTH(I$2)+3*$A43,1), quarterly!$A:$BZ, MATCH("cum_util", quarterly!$2:$2,0),FALSE) -I$4</f>
        <v>-0.24392628856858489</v>
      </c>
      <c r="J43" s="2">
        <f>VLOOKUP(DATE(YEAR(J$2), MONTH(J$2)+3*$A43,1), quarterly!$A:$BZ, MATCH("cum_util", quarterly!$2:$2,0),FALSE) -J$4</f>
        <v>1.7774908513023664</v>
      </c>
      <c r="K43" s="2">
        <f>VLOOKUP(DATE(YEAR(K$2), MONTH(K$2)+3*$A43,1), quarterly!$A:$BZ, MATCH("cum_util", quarterly!$2:$2,0),FALSE) -K$4</f>
        <v>0.6614521308417366</v>
      </c>
      <c r="L43" s="2">
        <f>VLOOKUP(DATE(YEAR(L$2), MONTH(L$2)+3*$A43,1), quarterly!$A:$BZ, MATCH("cum_util", quarterly!$2:$2,0),FALSE) -L$4</f>
        <v>0.6614521308417366</v>
      </c>
      <c r="M43" s="2">
        <f t="shared" si="11"/>
        <v>-1.7745163870400729</v>
      </c>
      <c r="N43" s="2">
        <f t="shared" si="12"/>
        <v>4.3622338684070918</v>
      </c>
      <c r="O43" s="2">
        <f t="shared" si="4"/>
        <v>0.43219268982172709</v>
      </c>
      <c r="P43" s="2">
        <f t="shared" si="10"/>
        <v>0.76678228136689075</v>
      </c>
      <c r="Q43" s="2">
        <f t="shared" si="5"/>
        <v>-1.7026622233441424E-2</v>
      </c>
      <c r="R43" s="2"/>
      <c r="U43" s="2">
        <f>VLOOKUP(DATE(YEAR(U$2),MONTH(U$2)+3*$A43,1),quarterly!$A:$BZ,MATCH("cum_util",quarterly!$2:$2,0),FALSE)-U$4</f>
        <v>5.7932223703241821</v>
      </c>
      <c r="Y43" s="2">
        <f>VLOOKUP(DATE(YEAR(Y$2),MONTH(Y$2)+3*$A43,1),quarterly!$A:$BZ,MATCH("cum_util",quarterly!$2:$2,0),FALSE)-Y$4</f>
        <v>3.2396497998919975</v>
      </c>
      <c r="Z43" s="2">
        <f>VLOOKUP(DATE(YEAR(Z$2),MONTH(Z$2)+3*$A43,1),quarterly!$A:$BZ,MATCH("cum_util",quarterly!$2:$2,0),FALSE)-Z$4</f>
        <v>3.4628701448845773</v>
      </c>
      <c r="AA43" s="2">
        <f>VLOOKUP(DATE(YEAR(AA$2),MONTH(AA$2)+3*$A43,1),quarterly!$A:$BZ,MATCH("cum_util",quarterly!$2:$2,0),FALSE)-AA$4</f>
        <v>3.5316664190869016</v>
      </c>
      <c r="AC43" s="2"/>
      <c r="AD43" s="2">
        <f t="shared" si="14"/>
        <v>3.2396497998919975</v>
      </c>
      <c r="AE43" s="2">
        <f t="shared" si="6"/>
        <v>5.7932223703241821</v>
      </c>
      <c r="AF43" s="2">
        <f t="shared" si="7"/>
        <v>4.0068521835469149</v>
      </c>
      <c r="AG43" s="2">
        <f t="shared" si="8"/>
        <v>3.4972682819857397</v>
      </c>
      <c r="AH43" s="2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MATCH("cum_util", quarterly!$2:$2,0),FALSE) -D$4</f>
        <v>4.7096623891782983</v>
      </c>
      <c r="F44" s="2">
        <f>VLOOKUP(DATE(YEAR(F$2), MONTH(F$2)+3*$A44,1), quarterly!$A:$BZ, MATCH("cum_util", quarterly!$2:$2,0),FALSE) -F$4</f>
        <v>-0.56367970642824661</v>
      </c>
      <c r="H44" s="2">
        <f>VLOOKUP(DATE(YEAR(H$2), MONTH(H$2)+3*$A44,1), quarterly!$A:$BZ, MATCH("cum_util", quarterly!$2:$2,0),FALSE) -H$4</f>
        <v>1.617113627160351</v>
      </c>
      <c r="I44" s="2">
        <f>VLOOKUP(DATE(YEAR(I$2), MONTH(I$2)+3*$A44,1), quarterly!$A:$BZ, MATCH("cum_util", quarterly!$2:$2,0),FALSE) -I$4</f>
        <v>1.3608303737022818</v>
      </c>
      <c r="J44" s="2">
        <f>VLOOKUP(DATE(YEAR(J$2), MONTH(J$2)+3*$A44,1), quarterly!$A:$BZ, MATCH("cum_util", quarterly!$2:$2,0),FALSE) -J$4</f>
        <v>1.362309746823356</v>
      </c>
      <c r="K44" s="2"/>
      <c r="L44" s="2"/>
      <c r="M44" s="2">
        <f t="shared" si="11"/>
        <v>-0.56367970642824661</v>
      </c>
      <c r="N44" s="2">
        <f t="shared" si="12"/>
        <v>4.7096623891782983</v>
      </c>
      <c r="O44" s="2">
        <f t="shared" si="4"/>
        <v>0.94414351031443555</v>
      </c>
      <c r="P44" s="2">
        <f t="shared" si="10"/>
        <v>1.3615700602628189</v>
      </c>
      <c r="Q44" s="2">
        <f t="shared" si="5"/>
        <v>0.5267169603660522</v>
      </c>
      <c r="R44" s="2"/>
      <c r="U44" s="2">
        <f>VLOOKUP(DATE(YEAR(U$2),MONTH(U$2)+3*$A44,1),quarterly!$A:$BZ,MATCH("cum_util",quarterly!$2:$2,0),FALSE)-U$4</f>
        <v>4.9217442207668967</v>
      </c>
      <c r="Y44" s="2">
        <f>VLOOKUP(DATE(YEAR(Y$2),MONTH(Y$2)+3*$A44,1),quarterly!$A:$BZ,MATCH("cum_util",quarterly!$2:$2,0),FALSE)-Y$4</f>
        <v>2.9928157707136576</v>
      </c>
      <c r="Z44" s="2">
        <f>VLOOKUP(DATE(YEAR(Z$2),MONTH(Z$2)+3*$A44,1),quarterly!$A:$BZ,MATCH("cum_util",quarterly!$2:$2,0),FALSE)-Z$4</f>
        <v>3.4140490156487822</v>
      </c>
      <c r="AA44" s="2">
        <f>VLOOKUP(DATE(YEAR(AA$2),MONTH(AA$2)+3*$A44,1),quarterly!$A:$BZ,MATCH("cum_util",quarterly!$2:$2,0),FALSE)-AA$4</f>
        <v>3.0027361756198303</v>
      </c>
      <c r="AC44" s="2"/>
      <c r="AD44" s="2">
        <f t="shared" si="14"/>
        <v>2.9928157707136576</v>
      </c>
      <c r="AE44" s="2">
        <f t="shared" si="6"/>
        <v>4.9217442207668967</v>
      </c>
      <c r="AF44" s="2">
        <f t="shared" si="7"/>
        <v>3.5828362956872919</v>
      </c>
      <c r="AG44" s="2">
        <f t="shared" si="8"/>
        <v>3.2083925956343062</v>
      </c>
      <c r="AH44" s="2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MATCH("cum_util", quarterly!$2:$2,0),FALSE) -D$4</f>
        <v>4.4229030556061915</v>
      </c>
      <c r="F45" s="2">
        <f>VLOOKUP(DATE(YEAR(F$2), MONTH(F$2)+3*$A45,1), quarterly!$A:$BZ, MATCH("cum_util", quarterly!$2:$2,0),FALSE) -F$4</f>
        <v>-1.0736607968616636</v>
      </c>
      <c r="H45" s="2">
        <f>VLOOKUP(DATE(YEAR(H$2), MONTH(H$2)+3*$A45,1), quarterly!$A:$BZ, MATCH("cum_util", quarterly!$2:$2,0),FALSE) -H$4</f>
        <v>1.7514715305696904</v>
      </c>
      <c r="I45" s="2">
        <f>VLOOKUP(DATE(YEAR(I$2), MONTH(I$2)+3*$A45,1), quarterly!$A:$BZ, MATCH("cum_util", quarterly!$2:$2,0),FALSE) -I$4</f>
        <v>1.694826242370568</v>
      </c>
      <c r="J45" s="2">
        <f>VLOOKUP(DATE(YEAR(J$2), MONTH(J$2)+3*$A45,1), quarterly!$A:$BZ, MATCH("cum_util", quarterly!$2:$2,0),FALSE) -J$4</f>
        <v>1.4605350318937274</v>
      </c>
      <c r="K45" s="2"/>
      <c r="L45" s="2"/>
      <c r="M45" s="2">
        <f t="shared" si="11"/>
        <v>-1.0736607968616636</v>
      </c>
      <c r="N45" s="2">
        <f t="shared" si="12"/>
        <v>4.4229030556061915</v>
      </c>
      <c r="O45" s="2">
        <f t="shared" si="4"/>
        <v>0.95829300199308054</v>
      </c>
      <c r="P45" s="2">
        <f t="shared" si="10"/>
        <v>1.5776806371321477</v>
      </c>
      <c r="Q45" s="2">
        <f t="shared" si="5"/>
        <v>0.3389053668540134</v>
      </c>
      <c r="R45" s="2"/>
      <c r="U45" s="2">
        <f>VLOOKUP(DATE(YEAR(U$2),MONTH(U$2)+3*$A45,1),quarterly!$A:$BZ,MATCH("cum_util",quarterly!$2:$2,0),FALSE)-U$4</f>
        <v>2.9601958376022761</v>
      </c>
      <c r="Y45" s="2">
        <f>VLOOKUP(DATE(YEAR(Y$2),MONTH(Y$2)+3*$A45,1),quarterly!$A:$BZ,MATCH("cum_util",quarterly!$2:$2,0),FALSE)-Y$4</f>
        <v>3.6219892510893672</v>
      </c>
      <c r="Z45" s="2">
        <f>VLOOKUP(DATE(YEAR(Z$2),MONTH(Z$2)+3*$A45,1),quarterly!$A:$BZ,MATCH("cum_util",quarterly!$2:$2,0),FALSE)-Z$4</f>
        <v>3.914469243100549</v>
      </c>
      <c r="AA45" s="2">
        <f>VLOOKUP(DATE(YEAR(AA$2),MONTH(AA$2)+3*$A45,1),quarterly!$A:$BZ,MATCH("cum_util",quarterly!$2:$2,0),FALSE)-AA$4</f>
        <v>2.630161031234953</v>
      </c>
      <c r="AC45" s="2"/>
      <c r="AD45" s="2">
        <f t="shared" si="14"/>
        <v>2.630161031234953</v>
      </c>
      <c r="AE45" s="2">
        <f t="shared" si="6"/>
        <v>3.914469243100549</v>
      </c>
      <c r="AF45" s="2">
        <f t="shared" si="7"/>
        <v>3.2817038407567867</v>
      </c>
      <c r="AG45" s="2">
        <f t="shared" si="8"/>
        <v>3.2723151371677508</v>
      </c>
      <c r="AH45" s="2"/>
      <c r="AI45" s="2"/>
      <c r="AJ45" s="2"/>
      <c r="AK45" s="2"/>
      <c r="AL45" s="2"/>
    </row>
    <row r="46" spans="1:38" x14ac:dyDescent="0.25">
      <c r="K46" s="2"/>
      <c r="L46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AL49"/>
  <sheetViews>
    <sheetView workbookViewId="0">
      <pane xSplit="1" ySplit="2" topLeftCell="B26" activePane="bottomRight" state="frozen"/>
      <selection pane="topRight" activeCell="B1" sqref="B1"/>
      <selection pane="bottomLeft" activeCell="A3" sqref="A3"/>
      <selection pane="bottomRight" activeCell="K44" sqref="K44:L44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576</v>
      </c>
      <c r="Q2" t="s">
        <v>577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MATCH("cum_tfp_util", quarterly!2:2,0),FALSE)</f>
        <v>1.293086937221569</v>
      </c>
      <c r="C4" s="2">
        <f>VLOOKUP(C2, quarterly!$A:$BZ, MATCH("cum_tfp_util", quarterly!2:2,0),FALSE)</f>
        <v>1.1854515391100695</v>
      </c>
      <c r="D4" s="2">
        <f>VLOOKUP(D2, quarterly!$A:$BZ, MATCH("cum_tfp_util", quarterly!2:2,0),FALSE)</f>
        <v>-0.34393915364832672</v>
      </c>
      <c r="E4" s="2">
        <f>VLOOKUP(E2, quarterly!$A:$BZ, MATCH("cum_tfp_util", quarterly!2:2,0),FALSE)</f>
        <v>0.37202131428747831</v>
      </c>
      <c r="F4" s="2">
        <f>VLOOKUP(F2, quarterly!$A:$BZ, MATCH("cum_tfp_util", quarterly!2:2,0),FALSE)</f>
        <v>2.7203104998506102</v>
      </c>
      <c r="G4" s="2">
        <f>VLOOKUP(G2, quarterly!$A:$BZ, MATCH("cum_tfp_util", quarterly!2:2,0),FALSE)</f>
        <v>3.6775935502832082</v>
      </c>
      <c r="H4" s="2">
        <f>VLOOKUP(H2, quarterly!$A:$BZ, MATCH("cum_tfp_util", quarterly!2:2,0),FALSE)</f>
        <v>1.9238268504588512</v>
      </c>
      <c r="I4" s="2">
        <f>VLOOKUP(I2, quarterly!$A:$BZ, MATCH("cum_tfp_util", quarterly!2:2,0),FALSE)</f>
        <v>0.97951192688688282</v>
      </c>
      <c r="J4" s="2">
        <f>VLOOKUP(J2, quarterly!$A:$BZ, MATCH("cum_tfp_util", quarterly!2:2,0),FALSE)</f>
        <v>1.5152931061750845</v>
      </c>
      <c r="K4" s="2">
        <f>VLOOKUP(K2, quarterly!$A:$BZ, MATCH("cum_tfp_util", quarterly!2:2,0),FALSE)</f>
        <v>1.4102763686351385</v>
      </c>
      <c r="L4" s="2">
        <f>VLOOKUP(L2, quarterly!$A:$BZ, MATCH("cum_tfp_util", quarterly!2:2,0),FALSE)</f>
        <v>1.4102763686351385</v>
      </c>
      <c r="S4" s="2">
        <f>VLOOKUP(S2, quarterly!$A:$BZ, MATCH("cum_tfp_util", quarterly!2:2,0),FALSE)</f>
        <v>2.3024395682244734</v>
      </c>
      <c r="T4" s="2">
        <f>VLOOKUP(T2, quarterly!$A:$BZ, MATCH("cum_tfp_util", quarterly!2:2,0),FALSE)</f>
        <v>3.0085159958389895</v>
      </c>
      <c r="U4" s="2">
        <f>VLOOKUP(U2, quarterly!$A:$BZ, MATCH("cum_tfp_util", quarterly!2:2,0),FALSE)</f>
        <v>-0.59157798664104411</v>
      </c>
      <c r="V4" s="2">
        <f>VLOOKUP(V2, quarterly!$A:$BZ, MATCH("cum_tfp_util", quarterly!2:2,0),FALSE)</f>
        <v>2.4070005284211331</v>
      </c>
      <c r="W4" s="2">
        <f>VLOOKUP(W2, quarterly!$A:$BZ, MATCH("cum_tfp_util", quarterly!2:2,0),FALSE)</f>
        <v>2.1502411050596821</v>
      </c>
      <c r="X4" s="2">
        <f>VLOOKUP(X2, quarterly!$A:$BZ, MATCH("cum_tfp_util", quarterly!2:2,0),FALSE)</f>
        <v>1.4464672638055607</v>
      </c>
      <c r="Y4" s="2">
        <f>VLOOKUP(Y2, quarterly!$A:$BZ, MATCH("cum_tfp_util", quarterly!2:2,0),FALSE)</f>
        <v>-0.70920332816177944</v>
      </c>
      <c r="Z4" s="2">
        <f>VLOOKUP(Z2, quarterly!$A:$BZ, MATCH("cum_tfp_util", quarterly!2:2,0),FALSE)</f>
        <v>0.84216007493484335</v>
      </c>
      <c r="AA4" s="2">
        <f>VLOOKUP(AA2, quarterly!$A:$BZ, MATCH("cum_tfp_util", quarterly!2:2,0),FALSE)</f>
        <v>2.3012973453665087</v>
      </c>
      <c r="AB4" s="2">
        <f>VLOOKUP(AB2, quarterly!$A:$BZ, MATCH("cum_tfp_util", quarterly!2:2,0),FALSE)</f>
        <v>2.7325270921087115</v>
      </c>
      <c r="AC4" s="2">
        <f>VLOOKUP(AC2, quarterly!$A:$BZ, MATCH("cum_tfp_util", quarterly!2:2,0),FALSE)</f>
        <v>2.7325270921087115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MATCH("cum_tfp_util", quarterly!$2:$2,0),FALSE) -B$4</f>
        <v>0.56918103975721746</v>
      </c>
      <c r="C5" s="2">
        <f>VLOOKUP(DATE(YEAR(C$2), MONTH(C$2)+3*$A5,1), quarterly!$A:$BZ, MATCH("cum_tfp_util", quarterly!$2:$2,0),FALSE) -C$4</f>
        <v>1.8654204781475285</v>
      </c>
      <c r="D5" s="2">
        <f>VLOOKUP(DATE(YEAR(D$2), MONTH(D$2)+3*$A5,1), quarterly!$A:$BZ, MATCH("cum_tfp_util", quarterly!$2:$2,0),FALSE) -D$4</f>
        <v>1.8945447971216609</v>
      </c>
      <c r="E5" s="2">
        <f>VLOOKUP(DATE(YEAR(E$2), MONTH(E$2)+3*$A5,1), quarterly!$A:$BZ, MATCH("cum_tfp_util", quarterly!$2:$2,0),FALSE) -E$4</f>
        <v>0.59720259142741561</v>
      </c>
      <c r="F5" s="2">
        <f>VLOOKUP(DATE(YEAR(F$2), MONTH(F$2)+3*$A5,1), quarterly!$A:$BZ, MATCH("cum_tfp_util", quarterly!$2:$2,0),FALSE) -F$4</f>
        <v>-2.3482891855631318</v>
      </c>
      <c r="G5" s="2">
        <f>VLOOKUP(DATE(YEAR(G$2), MONTH(G$2)+3*$A5,1), quarterly!$A:$BZ, MATCH("cum_tfp_util", quarterly!$2:$2,0),FALSE) -G$4</f>
        <v>-1.6832737007788359</v>
      </c>
      <c r="H5" s="2">
        <f>VLOOKUP(DATE(YEAR(H$2), MONTH(H$2)+3*$A5,1), quarterly!$A:$BZ, MATCH("cum_tfp_util", quarterly!$2:$2,0),FALSE) -H$4</f>
        <v>1.0444362159130749</v>
      </c>
      <c r="I5" s="2">
        <f>VLOOKUP(DATE(YEAR(I$2), MONTH(I$2)+3*$A5,1), quarterly!$A:$BZ, MATCH("cum_tfp_util", quarterly!$2:$2,0),FALSE) -I$4</f>
        <v>0.43566189028240387</v>
      </c>
      <c r="J5" s="2">
        <f>VLOOKUP(DATE(YEAR(J$2), MONTH(J$2)+3*$A5,1), quarterly!$A:$BZ, MATCH("cum_tfp_util", quarterly!$2:$2,0),FALSE) -J$4</f>
        <v>-4.5771713605231845</v>
      </c>
      <c r="K5" s="2">
        <f>VLOOKUP(DATE(YEAR(K$2), MONTH(K$2)+3*$A5,1), quarterly!$A:$BZ, MATCH("cum_tfp_util", quarterly!$2:$2,0),FALSE) -K$4</f>
        <v>2.0096414650465078</v>
      </c>
      <c r="L5" s="2">
        <f>VLOOKUP(DATE(YEAR(L$2), MONTH(L$2)+3*$A5,1), quarterly!$A:$BZ, MATCH("cum_tfp_util", quarterly!$2:$2,0),FALSE) -L$4</f>
        <v>2.0096414650465078</v>
      </c>
      <c r="M5" s="2">
        <f t="shared" ref="M5:M20" si="0">MIN(B5:J5)</f>
        <v>-4.5771713605231845</v>
      </c>
      <c r="N5" s="2">
        <f t="shared" ref="N5:N20" si="1">MAX(B5:J5)</f>
        <v>1.8945447971216609</v>
      </c>
      <c r="O5" s="2">
        <f>AVERAGE(E5:K5)</f>
        <v>-0.64597029774225001</v>
      </c>
      <c r="P5" s="2">
        <f t="shared" ref="P5:P14" si="2">AVERAGE(I5:J5)</f>
        <v>-2.0707547351203903</v>
      </c>
      <c r="Q5" s="2">
        <f>AVERAGE(F5,H5)</f>
        <v>-0.65192648482502846</v>
      </c>
      <c r="R5" s="2"/>
      <c r="S5" s="2">
        <f>VLOOKUP(DATE(YEAR(S$2),MONTH(S$2)+3*$A5,1),quarterly!$A:$BZ,MATCH("cum_tfp_util",quarterly!$2:$2,0),FALSE)-S$4</f>
        <v>-2.6552549871501352E-2</v>
      </c>
      <c r="T5" s="2">
        <f>VLOOKUP(DATE(YEAR(T$2),MONTH(T$2)+3*$A5,1),quarterly!$A:$BZ,MATCH("cum_tfp_util",quarterly!$2:$2,0),FALSE)-T$4</f>
        <v>-0.70607642761451617</v>
      </c>
      <c r="U5" s="2">
        <f>VLOOKUP(DATE(YEAR(U$2),MONTH(U$2)+3*$A5,1),quarterly!$A:$BZ,MATCH("cum_tfp_util",quarterly!$2:$2,0),FALSE)-U$4</f>
        <v>1.6389445879098004</v>
      </c>
      <c r="V5" s="2">
        <f>VLOOKUP(DATE(YEAR(V$2),MONTH(V$2)+3*$A5,1),quarterly!$A:$BZ,MATCH("cum_tfp_util",quarterly!$2:$2,0),FALSE)-V$4</f>
        <v>-1.0179571088358015</v>
      </c>
      <c r="W5" s="2">
        <f>VLOOKUP(DATE(YEAR(W$2),MONTH(W$2)+3*$A5,1),quarterly!$A:$BZ,MATCH("cum_tfp_util",quarterly!$2:$2,0),FALSE)-W$4</f>
        <v>1.5048567872584182</v>
      </c>
      <c r="X5" s="2">
        <f>VLOOKUP(DATE(YEAR(X$2),MONTH(X$2)+3*$A5,1),quarterly!$A:$BZ,MATCH("cum_tfp_util",quarterly!$2:$2,0),FALSE)-X$4</f>
        <v>0.79317308386542074</v>
      </c>
      <c r="Y5" s="2">
        <f>VLOOKUP(DATE(YEAR(Y$2),MONTH(Y$2)+3*$A5,1),quarterly!$A:$BZ,MATCH("cum_tfp_util",quarterly!$2:$2,0),FALSE)-Y$4</f>
        <v>2.8276037721982696</v>
      </c>
      <c r="Z5" s="2">
        <f>VLOOKUP(DATE(YEAR(Z$2),MONTH(Z$2)+3*$A5,1),quarterly!$A:$BZ,MATCH("cum_tfp_util",quarterly!$2:$2,0),FALSE)-Z$4</f>
        <v>-0.85893219576979607</v>
      </c>
      <c r="AA5" s="2">
        <f>VLOOKUP(DATE(YEAR(AA$2),MONTH(AA$2)+3*$A5,1),quarterly!$A:$BZ,MATCH("cum_tfp_util",quarterly!$2:$2,0),FALSE)-AA$4</f>
        <v>-4.8238399683247977</v>
      </c>
      <c r="AB5" s="2">
        <f>VLOOKUP(DATE(YEAR(AB$2),MONTH(AB$2)+3*$A5,1),quarterly!$A:$BZ,MATCH("cum_tfp_util",quarterly!$2:$2,0),FALSE)-AB$4</f>
        <v>1.5865314429678157</v>
      </c>
      <c r="AC5" s="2">
        <f>VLOOKUP(DATE(YEAR(AC$2),MONTH(AC$2)+3*$A5,1),quarterly!$A:$BZ,MATCH("cum_tfp_util",quarterly!$2:$2,0),FALSE)-AC$4</f>
        <v>1.5865314429678157</v>
      </c>
      <c r="AD5" s="2">
        <f t="shared" ref="AD5:AD20" si="3">MIN(S5:AA5)</f>
        <v>-4.8238399683247977</v>
      </c>
      <c r="AE5" s="2">
        <f>MAX(S5:AA5)</f>
        <v>2.8276037721982696</v>
      </c>
      <c r="AF5" s="2">
        <f>AVERAGE(S5:AB5)</f>
        <v>9.1775142378331204E-2</v>
      </c>
      <c r="AG5" s="2"/>
      <c r="AH5" s="6"/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MATCH("cum_tfp_util", quarterly!$2:$2,0),FALSE) -B$4</f>
        <v>0.22722611035874163</v>
      </c>
      <c r="C6" s="2">
        <f>VLOOKUP(DATE(YEAR(C$2), MONTH(C$2)+3*$A6,1), quarterly!$A:$BZ, MATCH("cum_tfp_util", quarterly!$2:$2,0),FALSE) -C$4</f>
        <v>0.93668458506494412</v>
      </c>
      <c r="D6" s="2">
        <f>VLOOKUP(DATE(YEAR(D$2), MONTH(D$2)+3*$A6,1), quarterly!$A:$BZ, MATCH("cum_tfp_util", quarterly!$2:$2,0),FALSE) -D$4</f>
        <v>1.0762045013893</v>
      </c>
      <c r="E6" s="2">
        <f>VLOOKUP(DATE(YEAR(E$2), MONTH(E$2)+3*$A6,1), quarterly!$A:$BZ, MATCH("cum_tfp_util", quarterly!$2:$2,0),FALSE) -E$4</f>
        <v>1.3039509147456654</v>
      </c>
      <c r="F6" s="2">
        <f>VLOOKUP(DATE(YEAR(F$2), MONTH(F$2)+3*$A6,1), quarterly!$A:$BZ, MATCH("cum_tfp_util", quarterly!$2:$2,0),FALSE) -F$4</f>
        <v>-1.8500237528153394</v>
      </c>
      <c r="G6" s="2">
        <f>VLOOKUP(DATE(YEAR(G$2), MONTH(G$2)+3*$A6,1), quarterly!$A:$BZ, MATCH("cum_tfp_util", quarterly!$2:$2,0),FALSE) -G$4</f>
        <v>-1.0993092618539793</v>
      </c>
      <c r="H6" s="2">
        <f>VLOOKUP(DATE(YEAR(H$2), MONTH(H$2)+3*$A6,1), quarterly!$A:$BZ, MATCH("cum_tfp_util", quarterly!$2:$2,0),FALSE) -H$4</f>
        <v>-0.43439021077909157</v>
      </c>
      <c r="I6" s="2">
        <f>VLOOKUP(DATE(YEAR(I$2), MONTH(I$2)+3*$A6,1), quarterly!$A:$BZ, MATCH("cum_tfp_util", quarterly!$2:$2,0),FALSE) -I$4</f>
        <v>0.11795050195596035</v>
      </c>
      <c r="J6" s="2">
        <f>VLOOKUP(DATE(YEAR(J$2), MONTH(J$2)+3*$A6,1), quarterly!$A:$BZ, MATCH("cum_tfp_util", quarterly!$2:$2,0),FALSE) -J$4</f>
        <v>-4.2666779148926928</v>
      </c>
      <c r="K6" s="2">
        <f>VLOOKUP(DATE(YEAR(K$2), MONTH(K$2)+3*$A6,1), quarterly!$A:$BZ, MATCH("cum_tfp_util", quarterly!$2:$2,0),FALSE) -K$4</f>
        <v>1.5940135783197018</v>
      </c>
      <c r="L6" s="2">
        <f>VLOOKUP(DATE(YEAR(L$2), MONTH(L$2)+3*$A6,1), quarterly!$A:$BZ, MATCH("cum_tfp_util", quarterly!$2:$2,0),FALSE) -L$4</f>
        <v>1.5940135783197018</v>
      </c>
      <c r="M6" s="2">
        <f t="shared" si="0"/>
        <v>-4.2666779148926928</v>
      </c>
      <c r="N6" s="2">
        <f t="shared" si="1"/>
        <v>1.3039509147456654</v>
      </c>
      <c r="O6" s="2">
        <f t="shared" ref="O6:O45" si="4">AVERAGE(E6:K6)</f>
        <v>-0.66206944933139644</v>
      </c>
      <c r="P6" s="2">
        <f t="shared" si="2"/>
        <v>-2.0743637064683664</v>
      </c>
      <c r="Q6" s="2">
        <f t="shared" ref="Q6:Q45" si="5">AVERAGE(F6,H6)</f>
        <v>-1.1422069817972154</v>
      </c>
      <c r="R6" s="2"/>
      <c r="S6" s="2">
        <f>VLOOKUP(DATE(YEAR(S$2),MONTH(S$2)+3*$A6,1),quarterly!$A:$BZ,MATCH("cum_tfp_util",quarterly!$2:$2,0),FALSE)-S$4</f>
        <v>-0.88289373435960838</v>
      </c>
      <c r="T6" s="2">
        <f>VLOOKUP(DATE(YEAR(T$2),MONTH(T$2)+3*$A6,1),quarterly!$A:$BZ,MATCH("cum_tfp_util",quarterly!$2:$2,0),FALSE)-T$4</f>
        <v>-0.73971881912849868</v>
      </c>
      <c r="U6" s="2">
        <f>VLOOKUP(DATE(YEAR(U$2),MONTH(U$2)+3*$A6,1),quarterly!$A:$BZ,MATCH("cum_tfp_util",quarterly!$2:$2,0),FALSE)-U$4</f>
        <v>1.5911783474813435</v>
      </c>
      <c r="V6" s="2">
        <f>VLOOKUP(DATE(YEAR(V$2),MONTH(V$2)+3*$A6,1),quarterly!$A:$BZ,MATCH("cum_tfp_util",quarterly!$2:$2,0),FALSE)-V$4</f>
        <v>0.61972034837221868</v>
      </c>
      <c r="W6" s="2">
        <f>VLOOKUP(DATE(YEAR(W$2),MONTH(W$2)+3*$A6,1),quarterly!$A:$BZ,MATCH("cum_tfp_util",quarterly!$2:$2,0),FALSE)-W$4</f>
        <v>1.262343719366394</v>
      </c>
      <c r="X6" s="2">
        <f>VLOOKUP(DATE(YEAR(X$2),MONTH(X$2)+3*$A6,1),quarterly!$A:$BZ,MATCH("cum_tfp_util",quarterly!$2:$2,0),FALSE)-X$4</f>
        <v>1.25170224334896</v>
      </c>
      <c r="Y6" s="2">
        <f>VLOOKUP(DATE(YEAR(Y$2),MONTH(Y$2)+3*$A6,1),quarterly!$A:$BZ,MATCH("cum_tfp_util",quarterly!$2:$2,0),FALSE)-Y$4</f>
        <v>2.814946182857752</v>
      </c>
      <c r="Z6" s="2">
        <f>VLOOKUP(DATE(YEAR(Z$2),MONTH(Z$2)+3*$A6,1),quarterly!$A:$BZ,MATCH("cum_tfp_util",quarterly!$2:$2,0),FALSE)-Z$4</f>
        <v>0.23842774338427664</v>
      </c>
      <c r="AA6" s="2">
        <f>VLOOKUP(DATE(YEAR(AA$2),MONTH(AA$2)+3*$A6,1),quarterly!$A:$BZ,MATCH("cum_tfp_util",quarterly!$2:$2,0),FALSE)-AA$4</f>
        <v>-4.3172603430728884</v>
      </c>
      <c r="AB6" s="2">
        <f>VLOOKUP(DATE(YEAR(AB$2),MONTH(AB$2)+3*$A6,1),quarterly!$A:$BZ,MATCH("cum_tfp_util",quarterly!$2:$2,0),FALSE)-AB$4</f>
        <v>1.5926648961809851</v>
      </c>
      <c r="AC6" s="2">
        <f>VLOOKUP(DATE(YEAR(AC$2),MONTH(AC$2)+3*$A6,1),quarterly!$A:$BZ,MATCH("cum_tfp_util",quarterly!$2:$2,0),FALSE)-AC$4</f>
        <v>1.5926648961809851</v>
      </c>
      <c r="AD6" s="2">
        <f t="shared" si="3"/>
        <v>-4.3172603430728884</v>
      </c>
      <c r="AE6" s="2">
        <f t="shared" ref="AE6:AE45" si="6">MAX(S6:AA6)</f>
        <v>2.814946182857752</v>
      </c>
      <c r="AF6" s="2">
        <f t="shared" ref="AF6:AF45" si="7">AVERAGE(S6:AB6)</f>
        <v>0.34311105844309348</v>
      </c>
      <c r="AG6" s="2"/>
      <c r="AH6" s="6"/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MATCH("cum_tfp_util", quarterly!$2:$2,0),FALSE) -B$4</f>
        <v>-1.7956784973843165</v>
      </c>
      <c r="C7" s="2">
        <f>VLOOKUP(DATE(YEAR(C$2), MONTH(C$2)+3*$A7,1), quarterly!$A:$BZ, MATCH("cum_tfp_util", quarterly!$2:$2,0),FALSE) -C$4</f>
        <v>0.20858674245050346</v>
      </c>
      <c r="D7" s="2">
        <f>VLOOKUP(DATE(YEAR(D$2), MONTH(D$2)+3*$A7,1), quarterly!$A:$BZ, MATCH("cum_tfp_util", quarterly!$2:$2,0),FALSE) -D$4</f>
        <v>1.468125930138344</v>
      </c>
      <c r="E7" s="2">
        <f>VLOOKUP(DATE(YEAR(E$2), MONTH(E$2)+3*$A7,1), quarterly!$A:$BZ, MATCH("cum_tfp_util", quarterly!$2:$2,0),FALSE) -E$4</f>
        <v>0.50975031443732155</v>
      </c>
      <c r="F7" s="2">
        <f>VLOOKUP(DATE(YEAR(F$2), MONTH(F$2)+3*$A7,1), quarterly!$A:$BZ, MATCH("cum_tfp_util", quarterly!$2:$2,0),FALSE) -F$4</f>
        <v>-0.74582453018712647</v>
      </c>
      <c r="G7" s="2">
        <f>VLOOKUP(DATE(YEAR(G$2), MONTH(G$2)+3*$A7,1), quarterly!$A:$BZ, MATCH("cum_tfp_util", quarterly!$2:$2,0),FALSE) -G$4</f>
        <v>-1.4379532026122268</v>
      </c>
      <c r="H7" s="2">
        <f>VLOOKUP(DATE(YEAR(H$2), MONTH(H$2)+3*$A7,1), quarterly!$A:$BZ, MATCH("cum_tfp_util", quarterly!$2:$2,0),FALSE) -H$4</f>
        <v>0.48479504280100172</v>
      </c>
      <c r="I7" s="2">
        <f>VLOOKUP(DATE(YEAR(I$2), MONTH(I$2)+3*$A7,1), quarterly!$A:$BZ, MATCH("cum_tfp_util", quarterly!$2:$2,0),FALSE) -I$4</f>
        <v>-0.99628404772183554</v>
      </c>
      <c r="J7" s="2">
        <f>VLOOKUP(DATE(YEAR(J$2), MONTH(J$2)+3*$A7,1), quarterly!$A:$BZ, MATCH("cum_tfp_util", quarterly!$2:$2,0),FALSE) -J$4</f>
        <v>-3.6743942761120492</v>
      </c>
      <c r="K7" s="2">
        <f>VLOOKUP(DATE(YEAR(K$2), MONTH(K$2)+3*$A7,1), quarterly!$A:$BZ, MATCH("cum_tfp_util", quarterly!$2:$2,0),FALSE) -K$4</f>
        <v>2.3758380242154113</v>
      </c>
      <c r="L7" s="2">
        <f>VLOOKUP(DATE(YEAR(L$2), MONTH(L$2)+3*$A7,1), quarterly!$A:$BZ, MATCH("cum_tfp_util", quarterly!$2:$2,0),FALSE) -L$4</f>
        <v>2.3758380242154113</v>
      </c>
      <c r="M7" s="2">
        <f t="shared" si="0"/>
        <v>-3.6743942761120492</v>
      </c>
      <c r="N7" s="2">
        <f t="shared" si="1"/>
        <v>1.468125930138344</v>
      </c>
      <c r="O7" s="2">
        <f t="shared" si="4"/>
        <v>-0.49772466788278619</v>
      </c>
      <c r="P7" s="2">
        <f t="shared" si="2"/>
        <v>-2.3353391619169424</v>
      </c>
      <c r="Q7" s="2">
        <f t="shared" si="5"/>
        <v>-0.13051474369306237</v>
      </c>
      <c r="R7" s="2"/>
      <c r="S7" s="2">
        <f>VLOOKUP(DATE(YEAR(S$2),MONTH(S$2)+3*$A7,1),quarterly!$A:$BZ,MATCH("cum_tfp_util",quarterly!$2:$2,0),FALSE)-S$4</f>
        <v>-0.42512625504529789</v>
      </c>
      <c r="T7" s="2">
        <f>VLOOKUP(DATE(YEAR(T$2),MONTH(T$2)+3*$A7,1),quarterly!$A:$BZ,MATCH("cum_tfp_util",quarterly!$2:$2,0),FALSE)-T$4</f>
        <v>-0.62396467935542121</v>
      </c>
      <c r="U7" s="2">
        <f>VLOOKUP(DATE(YEAR(U$2),MONTH(U$2)+3*$A7,1),quarterly!$A:$BZ,MATCH("cum_tfp_util",quarterly!$2:$2,0),FALSE)-U$4</f>
        <v>1.7770295257511135</v>
      </c>
      <c r="V7" s="2">
        <f>VLOOKUP(DATE(YEAR(V$2),MONTH(V$2)+3*$A7,1),quarterly!$A:$BZ,MATCH("cum_tfp_util",quarterly!$2:$2,0),FALSE)-V$4</f>
        <v>1.4488897216907737</v>
      </c>
      <c r="W7" s="2">
        <f>VLOOKUP(DATE(YEAR(W$2),MONTH(W$2)+3*$A7,1),quarterly!$A:$BZ,MATCH("cum_tfp_util",quarterly!$2:$2,0),FALSE)-W$4</f>
        <v>3.1364766600600964</v>
      </c>
      <c r="X7" s="2">
        <f>VLOOKUP(DATE(YEAR(X$2),MONTH(X$2)+3*$A7,1),quarterly!$A:$BZ,MATCH("cum_tfp_util",quarterly!$2:$2,0),FALSE)-X$4</f>
        <v>1.2403544030095182</v>
      </c>
      <c r="Y7" s="2">
        <f>VLOOKUP(DATE(YEAR(Y$2),MONTH(Y$2)+3*$A7,1),quarterly!$A:$BZ,MATCH("cum_tfp_util",quarterly!$2:$2,0),FALSE)-Y$4</f>
        <v>3.6716883067217077</v>
      </c>
      <c r="Z7" s="2">
        <f>VLOOKUP(DATE(YEAR(Z$2),MONTH(Z$2)+3*$A7,1),quarterly!$A:$BZ,MATCH("cum_tfp_util",quarterly!$2:$2,0),FALSE)-Z$4</f>
        <v>0.30212997878522507</v>
      </c>
      <c r="AA7" s="2">
        <f>VLOOKUP(DATE(YEAR(AA$2),MONTH(AA$2)+3*$A7,1),quarterly!$A:$BZ,MATCH("cum_tfp_util",quarterly!$2:$2,0),FALSE)-AA$4</f>
        <v>-3.2604667234607181</v>
      </c>
      <c r="AB7" s="2">
        <f>VLOOKUP(DATE(YEAR(AB$2),MONTH(AB$2)+3*$A7,1),quarterly!$A:$BZ,MATCH("cum_tfp_util",quarterly!$2:$2,0),FALSE)-AB$4</f>
        <v>1.0195063475870021</v>
      </c>
      <c r="AC7" s="2">
        <f>VLOOKUP(DATE(YEAR(AC$2),MONTH(AC$2)+3*$A7,1),quarterly!$A:$BZ,MATCH("cum_tfp_util",quarterly!$2:$2,0),FALSE)-AC$4</f>
        <v>1.0195063475870021</v>
      </c>
      <c r="AD7" s="2">
        <f t="shared" si="3"/>
        <v>-3.2604667234607181</v>
      </c>
      <c r="AE7" s="2">
        <f t="shared" si="6"/>
        <v>3.6716883067217077</v>
      </c>
      <c r="AF7" s="2">
        <f t="shared" si="7"/>
        <v>0.82865172857439995</v>
      </c>
      <c r="AG7" s="2"/>
      <c r="AH7" s="6"/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MATCH("cum_tfp_util", quarterly!$2:$2,0),FALSE) -B$4</f>
        <v>0.10728080421073161</v>
      </c>
      <c r="C8" s="2">
        <f>VLOOKUP(DATE(YEAR(C$2), MONTH(C$2)+3*$A8,1), quarterly!$A:$BZ, MATCH("cum_tfp_util", quarterly!$2:$2,0),FALSE) -C$4</f>
        <v>1.1169880291144039</v>
      </c>
      <c r="D8" s="2">
        <f>VLOOKUP(DATE(YEAR(D$2), MONTH(D$2)+3*$A8,1), quarterly!$A:$BZ, MATCH("cum_tfp_util", quarterly!$2:$2,0),FALSE) -D$4</f>
        <v>1.3913057549170831</v>
      </c>
      <c r="E8" s="2">
        <f>VLOOKUP(DATE(YEAR(E$2), MONTH(E$2)+3*$A8,1), quarterly!$A:$BZ, MATCH("cum_tfp_util", quarterly!$2:$2,0),FALSE) -E$4</f>
        <v>0.34800456622853793</v>
      </c>
      <c r="F8" s="2">
        <f>VLOOKUP(DATE(YEAR(F$2), MONTH(F$2)+3*$A8,1), quarterly!$A:$BZ, MATCH("cum_tfp_util", quarterly!$2:$2,0),FALSE) -F$4</f>
        <v>-6.7601611076308465E-2</v>
      </c>
      <c r="G8" s="2">
        <f>VLOOKUP(DATE(YEAR(G$2), MONTH(G$2)+3*$A8,1), quarterly!$A:$BZ, MATCH("cum_tfp_util", quarterly!$2:$2,0),FALSE) -G$4</f>
        <v>-0.97942404312868758</v>
      </c>
      <c r="H8" s="2">
        <f>VLOOKUP(DATE(YEAR(H$2), MONTH(H$2)+3*$A8,1), quarterly!$A:$BZ, MATCH("cum_tfp_util", quarterly!$2:$2,0),FALSE) -H$4</f>
        <v>0.51941093238958103</v>
      </c>
      <c r="I8" s="2">
        <f>VLOOKUP(DATE(YEAR(I$2), MONTH(I$2)+3*$A8,1), quarterly!$A:$BZ, MATCH("cum_tfp_util", quarterly!$2:$2,0),FALSE) -I$4</f>
        <v>0.10107589143223716</v>
      </c>
      <c r="J8" s="2">
        <f>VLOOKUP(DATE(YEAR(J$2), MONTH(J$2)+3*$A8,1), quarterly!$A:$BZ, MATCH("cum_tfp_util", quarterly!$2:$2,0),FALSE) -J$4</f>
        <v>-4.0378357291333735</v>
      </c>
      <c r="K8" s="2">
        <f>VLOOKUP(DATE(YEAR(K$2), MONTH(K$2)+3*$A8,1), quarterly!$A:$BZ, MATCH("cum_tfp_util", quarterly!$2:$2,0),FALSE) -K$4</f>
        <v>2.5523809902402022</v>
      </c>
      <c r="L8" s="2">
        <f>VLOOKUP(DATE(YEAR(L$2), MONTH(L$2)+3*$A8,1), quarterly!$A:$BZ, MATCH("cum_tfp_util", quarterly!$2:$2,0),FALSE) -L$4</f>
        <v>2.5523809902402022</v>
      </c>
      <c r="M8" s="2">
        <f t="shared" si="0"/>
        <v>-4.0378357291333735</v>
      </c>
      <c r="N8" s="2">
        <f t="shared" si="1"/>
        <v>1.3913057549170831</v>
      </c>
      <c r="O8" s="2">
        <f t="shared" si="4"/>
        <v>-0.22342700043540159</v>
      </c>
      <c r="P8" s="2">
        <f t="shared" si="2"/>
        <v>-1.9683799188505682</v>
      </c>
      <c r="Q8" s="2">
        <f t="shared" si="5"/>
        <v>0.22590466065663628</v>
      </c>
      <c r="R8" s="2"/>
      <c r="S8" s="2">
        <f>VLOOKUP(DATE(YEAR(S$2),MONTH(S$2)+3*$A8,1),quarterly!$A:$BZ,MATCH("cum_tfp_util",quarterly!$2:$2,0),FALSE)-S$4</f>
        <v>-1.9452456189114933</v>
      </c>
      <c r="T8" s="2">
        <f>VLOOKUP(DATE(YEAR(T$2),MONTH(T$2)+3*$A8,1),quarterly!$A:$BZ,MATCH("cum_tfp_util",quarterly!$2:$2,0),FALSE)-T$4</f>
        <v>-1.5727123947850128</v>
      </c>
      <c r="U8" s="2">
        <f>VLOOKUP(DATE(YEAR(U$2),MONTH(U$2)+3*$A8,1),quarterly!$A:$BZ,MATCH("cum_tfp_util",quarterly!$2:$2,0),FALSE)-U$4</f>
        <v>2.6869449962771452</v>
      </c>
      <c r="V8" s="2">
        <f>VLOOKUP(DATE(YEAR(V$2),MONTH(V$2)+3*$A8,1),quarterly!$A:$BZ,MATCH("cum_tfp_util",quarterly!$2:$2,0),FALSE)-V$4</f>
        <v>0.48787301121351412</v>
      </c>
      <c r="W8" s="2">
        <f>VLOOKUP(DATE(YEAR(W$2),MONTH(W$2)+3*$A8,1),quarterly!$A:$BZ,MATCH("cum_tfp_util",quarterly!$2:$2,0),FALSE)-W$4</f>
        <v>0.6260226700628535</v>
      </c>
      <c r="X8" s="2">
        <f>VLOOKUP(DATE(YEAR(X$2),MONTH(X$2)+3*$A8,1),quarterly!$A:$BZ,MATCH("cum_tfp_util",quarterly!$2:$2,0),FALSE)-X$4</f>
        <v>0.37892054590669</v>
      </c>
      <c r="Y8" s="2">
        <f>VLOOKUP(DATE(YEAR(Y$2),MONTH(Y$2)+3*$A8,1),quarterly!$A:$BZ,MATCH("cum_tfp_util",quarterly!$2:$2,0),FALSE)-Y$4</f>
        <v>1.887698519871452</v>
      </c>
      <c r="Z8" s="2">
        <f>VLOOKUP(DATE(YEAR(Z$2),MONTH(Z$2)+3*$A8,1),quarterly!$A:$BZ,MATCH("cum_tfp_util",quarterly!$2:$2,0),FALSE)-Z$4</f>
        <v>0.36165912023652147</v>
      </c>
      <c r="AA8" s="2">
        <f>VLOOKUP(DATE(YEAR(AA$2),MONTH(AA$2)+3*$A8,1),quarterly!$A:$BZ,MATCH("cum_tfp_util",quarterly!$2:$2,0),FALSE)-AA$4</f>
        <v>-2.5931976314914555</v>
      </c>
      <c r="AB8" s="2">
        <f>VLOOKUP(DATE(YEAR(AB$2),MONTH(AB$2)+3*$A8,1),quarterly!$A:$BZ,MATCH("cum_tfp_util",quarterly!$2:$2,0),FALSE)-AB$4</f>
        <v>1.7340106960650226</v>
      </c>
      <c r="AC8" s="2">
        <f>VLOOKUP(DATE(YEAR(AC$2),MONTH(AC$2)+3*$A8,1),quarterly!$A:$BZ,MATCH("cum_tfp_util",quarterly!$2:$2,0),FALSE)-AC$4</f>
        <v>1.7340106960650226</v>
      </c>
      <c r="AD8" s="2">
        <f t="shared" si="3"/>
        <v>-2.5931976314914555</v>
      </c>
      <c r="AE8" s="2">
        <f t="shared" si="6"/>
        <v>2.6869449962771452</v>
      </c>
      <c r="AF8" s="2">
        <f t="shared" si="7"/>
        <v>0.2051973914445237</v>
      </c>
      <c r="AG8" s="2"/>
      <c r="AH8" s="6"/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MATCH("cum_tfp_util", quarterly!$2:$2,0),FALSE) -B$4</f>
        <v>0.98280008113140305</v>
      </c>
      <c r="C9" s="2">
        <f>VLOOKUP(DATE(YEAR(C$2), MONTH(C$2)+3*$A9,1), quarterly!$A:$BZ, MATCH("cum_tfp_util", quarterly!$2:$2,0),FALSE) -C$4</f>
        <v>1.0833456376004214</v>
      </c>
      <c r="D9" s="2">
        <f>VLOOKUP(DATE(YEAR(D$2), MONTH(D$2)+3*$A9,1), quarterly!$A:$BZ, MATCH("cum_tfp_util", quarterly!$2:$2,0),FALSE) -D$4</f>
        <v>1.3435395144886262</v>
      </c>
      <c r="E9" s="2">
        <f>VLOOKUP(DATE(YEAR(E$2), MONTH(E$2)+3*$A9,1), quarterly!$A:$BZ, MATCH("cum_tfp_util", quarterly!$2:$2,0),FALSE) -E$4</f>
        <v>1.0170221052978534</v>
      </c>
      <c r="F9" s="2">
        <f>VLOOKUP(DATE(YEAR(F$2), MONTH(F$2)+3*$A9,1), quarterly!$A:$BZ, MATCH("cum_tfp_util", quarterly!$2:$2,0),FALSE) -F$4</f>
        <v>-0.31330997142947714</v>
      </c>
      <c r="G9" s="2">
        <f>VLOOKUP(DATE(YEAR(G$2), MONTH(G$2)+3*$A9,1), quarterly!$A:$BZ, MATCH("cum_tfp_util", quarterly!$2:$2,0),FALSE) -G$4</f>
        <v>-0.99077188346812939</v>
      </c>
      <c r="H9" s="2">
        <f>VLOOKUP(DATE(YEAR(H$2), MONTH(H$2)+3*$A9,1), quarterly!$A:$BZ, MATCH("cum_tfp_util", quarterly!$2:$2,0),FALSE) -H$4</f>
        <v>0.49858671329851867</v>
      </c>
      <c r="I9" s="2">
        <f>VLOOKUP(DATE(YEAR(I$2), MONTH(I$2)+3*$A9,1), quarterly!$A:$BZ, MATCH("cum_tfp_util", quarterly!$2:$2,0),FALSE) -I$4</f>
        <v>0.1647781268331856</v>
      </c>
      <c r="J9" s="2">
        <f>VLOOKUP(DATE(YEAR(J$2), MONTH(J$2)+3*$A9,1), quarterly!$A:$BZ, MATCH("cum_tfp_util", quarterly!$2:$2,0),FALSE) -J$4</f>
        <v>-3.5312561038814643</v>
      </c>
      <c r="K9" s="2">
        <f>VLOOKUP(DATE(YEAR(K$2), MONTH(K$2)+3*$A9,1), quarterly!$A:$BZ, MATCH("cum_tfp_util", quarterly!$2:$2,0),FALSE) -K$4</f>
        <v>2.7550972386493959</v>
      </c>
      <c r="L9" s="2">
        <f>VLOOKUP(DATE(YEAR(L$2), MONTH(L$2)+3*$A9,1), quarterly!$A:$BZ, MATCH("cum_tfp_util", quarterly!$2:$2,0),FALSE) -L$4</f>
        <v>2.7550972386493959</v>
      </c>
      <c r="M9" s="2">
        <f t="shared" si="0"/>
        <v>-3.5312561038814643</v>
      </c>
      <c r="N9" s="2">
        <f t="shared" si="1"/>
        <v>1.3435395144886262</v>
      </c>
      <c r="O9" s="2">
        <f t="shared" si="4"/>
        <v>-5.7121967814302455E-2</v>
      </c>
      <c r="P9" s="2">
        <f t="shared" si="2"/>
        <v>-1.6832389885241392</v>
      </c>
      <c r="Q9" s="2">
        <f t="shared" si="5"/>
        <v>9.2638370934520764E-2</v>
      </c>
      <c r="R9" s="2"/>
      <c r="S9" s="2">
        <f>VLOOKUP(DATE(YEAR(S$2),MONTH(S$2)+3*$A9,1),quarterly!$A:$BZ,MATCH("cum_tfp_util",quarterly!$2:$2,0),FALSE)-S$4</f>
        <v>-1.095155022238028</v>
      </c>
      <c r="T9" s="2">
        <f>VLOOKUP(DATE(YEAR(T$2),MONTH(T$2)+3*$A9,1),quarterly!$A:$BZ,MATCH("cum_tfp_util",quarterly!$2:$2,0),FALSE)-T$4</f>
        <v>-1.3786477584722672</v>
      </c>
      <c r="U9" s="2">
        <f>VLOOKUP(DATE(YEAR(U$2),MONTH(U$2)+3*$A9,1),quarterly!$A:$BZ,MATCH("cum_tfp_util",quarterly!$2:$2,0),FALSE)-U$4</f>
        <v>2.2755967241646564</v>
      </c>
      <c r="V9" s="2">
        <f>VLOOKUP(DATE(YEAR(V$2),MONTH(V$2)+3*$A9,1),quarterly!$A:$BZ,MATCH("cum_tfp_util",quarterly!$2:$2,0),FALSE)-V$4</f>
        <v>0.95631038928435208</v>
      </c>
      <c r="W9" s="2">
        <f>VLOOKUP(DATE(YEAR(W$2),MONTH(W$2)+3*$A9,1),quarterly!$A:$BZ,MATCH("cum_tfp_util",quarterly!$2:$2,0),FALSE)-W$4</f>
        <v>0.56571289815985448</v>
      </c>
      <c r="X9" s="2">
        <f>VLOOKUP(DATE(YEAR(X$2),MONTH(X$2)+3*$A9,1),quarterly!$A:$BZ,MATCH("cum_tfp_util",quarterly!$2:$2,0),FALSE)-X$4</f>
        <v>1.5217958025663654</v>
      </c>
      <c r="Y9" s="2">
        <f>VLOOKUP(DATE(YEAR(Y$2),MONTH(Y$2)+3*$A9,1),quarterly!$A:$BZ,MATCH("cum_tfp_util",quarterly!$2:$2,0),FALSE)-Y$4</f>
        <v>1.8399762317344535</v>
      </c>
      <c r="Z9" s="2">
        <f>VLOOKUP(DATE(YEAR(Z$2),MONTH(Z$2)+3*$A9,1),quarterly!$A:$BZ,MATCH("cum_tfp_util",quarterly!$2:$2,0),FALSE)-Z$4</f>
        <v>1.2795874985664466</v>
      </c>
      <c r="AA9" s="2">
        <f>VLOOKUP(DATE(YEAR(AA$2),MONTH(AA$2)+3*$A9,1),quarterly!$A:$BZ,MATCH("cum_tfp_util",quarterly!$2:$2,0),FALSE)-AA$4</f>
        <v>-3.2930672920132062</v>
      </c>
      <c r="AB9" s="2">
        <f>VLOOKUP(DATE(YEAR(AB$2),MONTH(AB$2)+3*$A9,1),quarterly!$A:$BZ,MATCH("cum_tfp_util",quarterly!$2:$2,0),FALSE)-AB$4</f>
        <v>0.82646635753544517</v>
      </c>
      <c r="AC9" s="2">
        <f>VLOOKUP(DATE(YEAR(AC$2),MONTH(AC$2)+3*$A9,1),quarterly!$A:$BZ,MATCH("cum_tfp_util",quarterly!$2:$2,0),FALSE)-AC$4</f>
        <v>0.82646635753544517</v>
      </c>
      <c r="AD9" s="2">
        <f t="shared" si="3"/>
        <v>-3.2930672920132062</v>
      </c>
      <c r="AE9" s="2">
        <f t="shared" si="6"/>
        <v>2.2755967241646564</v>
      </c>
      <c r="AF9" s="2">
        <f t="shared" si="7"/>
        <v>0.34985758292880714</v>
      </c>
      <c r="AG9" s="2"/>
      <c r="AH9" s="6"/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MATCH("cum_tfp_util", quarterly!$2:$2,0),FALSE) -B$4</f>
        <v>0.12645889664329601</v>
      </c>
      <c r="C10" s="2">
        <f>VLOOKUP(DATE(YEAR(C$2), MONTH(C$2)+3*$A10,1), quarterly!$A:$BZ, MATCH("cum_tfp_util", quarterly!$2:$2,0),FALSE) -C$4</f>
        <v>1.1990997773734988</v>
      </c>
      <c r="D10" s="2">
        <f>VLOOKUP(DATE(YEAR(D$2), MONTH(D$2)+3*$A10,1), quarterly!$A:$BZ, MATCH("cum_tfp_util", quarterly!$2:$2,0),FALSE) -D$4</f>
        <v>1.5293906927583962</v>
      </c>
      <c r="E10" s="2">
        <f>VLOOKUP(DATE(YEAR(E$2), MONTH(E$2)+3*$A10,1), quarterly!$A:$BZ, MATCH("cum_tfp_util", quarterly!$2:$2,0),FALSE) -E$4</f>
        <v>2.6546995625058734</v>
      </c>
      <c r="F10" s="2">
        <f>VLOOKUP(DATE(YEAR(F$2), MONTH(F$2)+3*$A10,1), quarterly!$A:$BZ, MATCH("cum_tfp_util", quarterly!$2:$2,0),FALSE) -F$4</f>
        <v>0.9347873924674901</v>
      </c>
      <c r="G10" s="2">
        <f>VLOOKUP(DATE(YEAR(G$2), MONTH(G$2)+3*$A10,1), quarterly!$A:$BZ, MATCH("cum_tfp_util", quarterly!$2:$2,0),FALSE) -G$4</f>
        <v>-1.8522057405709575</v>
      </c>
      <c r="H10" s="2">
        <f>VLOOKUP(DATE(YEAR(H$2), MONTH(H$2)+3*$A10,1), quarterly!$A:$BZ, MATCH("cum_tfp_util", quarterly!$2:$2,0),FALSE) -H$4</f>
        <v>0.19457359357763893</v>
      </c>
      <c r="I10" s="2">
        <f>VLOOKUP(DATE(YEAR(I$2), MONTH(I$2)+3*$A10,1), quarterly!$A:$BZ, MATCH("cum_tfp_util", quarterly!$2:$2,0),FALSE) -I$4</f>
        <v>0.224307268284482</v>
      </c>
      <c r="J10" s="2">
        <f>VLOOKUP(DATE(YEAR(J$2), MONTH(J$2)+3*$A10,1), quarterly!$A:$BZ, MATCH("cum_tfp_util", quarterly!$2:$2,0),FALSE) -J$4</f>
        <v>-2.4744624842692939</v>
      </c>
      <c r="K10" s="2">
        <f>VLOOKUP(DATE(YEAR(K$2), MONTH(K$2)+3*$A10,1), quarterly!$A:$BZ, MATCH("cum_tfp_util", quarterly!$2:$2,0),FALSE) -K$4</f>
        <v>2.9138831178576159</v>
      </c>
      <c r="L10" s="2">
        <f>VLOOKUP(DATE(YEAR(L$2), MONTH(L$2)+3*$A10,1), quarterly!$A:$BZ, MATCH("cum_tfp_util", quarterly!$2:$2,0),FALSE) -L$4</f>
        <v>2.9138831178576159</v>
      </c>
      <c r="M10" s="2">
        <f t="shared" si="0"/>
        <v>-2.4744624842692939</v>
      </c>
      <c r="N10" s="2">
        <f t="shared" si="1"/>
        <v>2.6546995625058734</v>
      </c>
      <c r="O10" s="2">
        <f t="shared" si="4"/>
        <v>0.37079752997897841</v>
      </c>
      <c r="P10" s="2">
        <f t="shared" si="2"/>
        <v>-1.1250776079924059</v>
      </c>
      <c r="Q10" s="2">
        <f t="shared" si="5"/>
        <v>0.56468049302256451</v>
      </c>
      <c r="R10" s="2"/>
      <c r="S10" s="2">
        <f>VLOOKUP(DATE(YEAR(S$2),MONTH(S$2)+3*$A10,1),quarterly!$A:$BZ,MATCH("cum_tfp_util",quarterly!$2:$2,0),FALSE)-S$4</f>
        <v>2.207021369221116</v>
      </c>
      <c r="T10" s="2">
        <f>VLOOKUP(DATE(YEAR(T$2),MONTH(T$2)+3*$A10,1),quarterly!$A:$BZ,MATCH("cum_tfp_util",quarterly!$2:$2,0),FALSE)-T$4</f>
        <v>-1.701441066033754</v>
      </c>
      <c r="U10" s="2">
        <f>VLOOKUP(DATE(YEAR(U$2),MONTH(U$2)+3*$A10,1),quarterly!$A:$BZ,MATCH("cum_tfp_util",quarterly!$2:$2,0),FALSE)-U$4</f>
        <v>3.6000939824800335</v>
      </c>
      <c r="V10" s="2">
        <f>VLOOKUP(DATE(YEAR(V$2),MONTH(V$2)+3*$A10,1),quarterly!$A:$BZ,MATCH("cum_tfp_util",quarterly!$2:$2,0),FALSE)-V$4</f>
        <v>1.5910409564381145</v>
      </c>
      <c r="W10" s="2">
        <f>VLOOKUP(DATE(YEAR(W$2),MONTH(W$2)+3*$A10,1),quarterly!$A:$BZ,MATCH("cum_tfp_util",quarterly!$2:$2,0),FALSE)-W$4</f>
        <v>0.38645196430017847</v>
      </c>
      <c r="X10" s="2">
        <f>VLOOKUP(DATE(YEAR(X$2),MONTH(X$2)+3*$A10,1),quarterly!$A:$BZ,MATCH("cum_tfp_util",quarterly!$2:$2,0),FALSE)-X$4</f>
        <v>4.2969375874198912E-2</v>
      </c>
      <c r="Y10" s="2">
        <f>VLOOKUP(DATE(YEAR(Y$2),MONTH(Y$2)+3*$A10,1),quarterly!$A:$BZ,MATCH("cum_tfp_util",quarterly!$2:$2,0),FALSE)-Y$4</f>
        <v>4.3867968784449873</v>
      </c>
      <c r="Z10" s="2">
        <f>VLOOKUP(DATE(YEAR(Z$2),MONTH(Z$2)+3*$A10,1),quarterly!$A:$BZ,MATCH("cum_tfp_util",quarterly!$2:$2,0),FALSE)-Z$4</f>
        <v>1.1204672231014023</v>
      </c>
      <c r="AA10" s="2">
        <f>VLOOKUP(DATE(YEAR(AA$2),MONTH(AA$2)+3*$A10,1),quarterly!$A:$BZ,MATCH("cum_tfp_util",quarterly!$2:$2,0),FALSE)-AA$4</f>
        <v>-1.9548332563729669</v>
      </c>
      <c r="AB10" s="2">
        <f>VLOOKUP(DATE(YEAR(AB$2),MONTH(AB$2)+3*$A10,1),quarterly!$A:$BZ,MATCH("cum_tfp_util",quarterly!$2:$2,0),FALSE)-AB$4</f>
        <v>-9.7589286879297799E-2</v>
      </c>
      <c r="AC10" s="2">
        <f>VLOOKUP(DATE(YEAR(AC$2),MONTH(AC$2)+3*$A10,1),quarterly!$A:$BZ,MATCH("cum_tfp_util",quarterly!$2:$2,0),FALSE)-AC$4</f>
        <v>-9.7589286879297799E-2</v>
      </c>
      <c r="AD10" s="2">
        <f t="shared" si="3"/>
        <v>-1.9548332563729669</v>
      </c>
      <c r="AE10" s="2">
        <f t="shared" si="6"/>
        <v>4.3867968784449873</v>
      </c>
      <c r="AF10" s="2">
        <f t="shared" si="7"/>
        <v>0.95809781405740113</v>
      </c>
      <c r="AG10" s="2"/>
      <c r="AH10" s="6"/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MATCH("cum_tfp_util", quarterly!$2:$2,0),FALSE) -B$4</f>
        <v>0.58422637595760651</v>
      </c>
      <c r="C11" s="2">
        <f>VLOOKUP(DATE(YEAR(C$2), MONTH(C$2)+3*$A11,1), quarterly!$A:$BZ, MATCH("cum_tfp_util", quarterly!$2:$2,0),FALSE) -C$4</f>
        <v>0.25035206194390724</v>
      </c>
      <c r="D11" s="2">
        <f>VLOOKUP(DATE(YEAR(D$2), MONTH(D$2)+3*$A11,1), quarterly!$A:$BZ, MATCH("cum_tfp_util", quarterly!$2:$2,0),FALSE) -D$4</f>
        <v>2.439306163284428</v>
      </c>
      <c r="E11" s="2">
        <f>VLOOKUP(DATE(YEAR(E$2), MONTH(E$2)+3*$A11,1), quarterly!$A:$BZ, MATCH("cum_tfp_util", quarterly!$2:$2,0),FALSE) -E$4</f>
        <v>3.4838689358244284</v>
      </c>
      <c r="F11" s="2">
        <f>VLOOKUP(DATE(YEAR(F$2), MONTH(F$2)+3*$A11,1), quarterly!$A:$BZ, MATCH("cum_tfp_util", quarterly!$2:$2,0),FALSE) -F$4</f>
        <v>0.69227432457546589</v>
      </c>
      <c r="G11" s="2">
        <f>VLOOKUP(DATE(YEAR(G$2), MONTH(G$2)+3*$A11,1), quarterly!$A:$BZ, MATCH("cum_tfp_util", quarterly!$2:$2,0),FALSE) -G$4</f>
        <v>-0.70933048391128217</v>
      </c>
      <c r="H11" s="2">
        <f>VLOOKUP(DATE(YEAR(H$2), MONTH(H$2)+3*$A11,1), quarterly!$A:$BZ, MATCH("cum_tfp_util", quarterly!$2:$2,0),FALSE) -H$4</f>
        <v>0.18191600423712129</v>
      </c>
      <c r="I11" s="2">
        <f>VLOOKUP(DATE(YEAR(I$2), MONTH(I$2)+3*$A11,1), quarterly!$A:$BZ, MATCH("cum_tfp_util", quarterly!$2:$2,0),FALSE) -I$4</f>
        <v>1.1422356466144072</v>
      </c>
      <c r="J11" s="2">
        <f>VLOOKUP(DATE(YEAR(J$2), MONTH(J$2)+3*$A11,1), quarterly!$A:$BZ, MATCH("cum_tfp_util", quarterly!$2:$2,0),FALSE) -J$4</f>
        <v>-1.8071933923000316</v>
      </c>
      <c r="K11" s="2">
        <f>VLOOKUP(DATE(YEAR(K$2), MONTH(K$2)+3*$A11,1), quarterly!$A:$BZ, MATCH("cum_tfp_util", quarterly!$2:$2,0),FALSE) -K$4</f>
        <v>2.9087821664413887</v>
      </c>
      <c r="L11" s="2">
        <f>VLOOKUP(DATE(YEAR(L$2), MONTH(L$2)+3*$A11,1), quarterly!$A:$BZ, MATCH("cum_tfp_util", quarterly!$2:$2,0),FALSE) -L$4</f>
        <v>2.9087821664413887</v>
      </c>
      <c r="M11" s="2">
        <f t="shared" si="0"/>
        <v>-1.8071933923000316</v>
      </c>
      <c r="N11" s="2">
        <f t="shared" si="1"/>
        <v>3.4838689358244284</v>
      </c>
      <c r="O11" s="2">
        <f t="shared" si="4"/>
        <v>0.84179331449735684</v>
      </c>
      <c r="P11" s="2">
        <f t="shared" si="2"/>
        <v>-0.33247887284281219</v>
      </c>
      <c r="Q11" s="2">
        <f t="shared" si="5"/>
        <v>0.43709516440629359</v>
      </c>
      <c r="R11" s="2"/>
      <c r="S11" s="2">
        <f>VLOOKUP(DATE(YEAR(S$2),MONTH(S$2)+3*$A11,1),quarterly!$A:$BZ,MATCH("cum_tfp_util",quarterly!$2:$2,0),FALSE)-S$4</f>
        <v>1.2671250692032006</v>
      </c>
      <c r="T11" s="2">
        <f>VLOOKUP(DATE(YEAR(T$2),MONTH(T$2)+3*$A11,1),quarterly!$A:$BZ,MATCH("cum_tfp_util",quarterly!$2:$2,0),FALSE)-T$4</f>
        <v>-3.2964325994836399</v>
      </c>
      <c r="U11" s="2">
        <f>VLOOKUP(DATE(YEAR(U$2),MONTH(U$2)+3*$A11,1),quarterly!$A:$BZ,MATCH("cum_tfp_util",quarterly!$2:$2,0),FALSE)-U$4</f>
        <v>2.8149901561033337</v>
      </c>
      <c r="V11" s="2">
        <f>VLOOKUP(DATE(YEAR(V$2),MONTH(V$2)+3*$A11,1),quarterly!$A:$BZ,MATCH("cum_tfp_util",quarterly!$2:$2,0),FALSE)-V$4</f>
        <v>1.5178790480953386</v>
      </c>
      <c r="W11" s="2">
        <f>VLOOKUP(DATE(YEAR(W$2),MONTH(W$2)+3*$A11,1),quarterly!$A:$BZ,MATCH("cum_tfp_util",quarterly!$2:$2,0),FALSE)-W$4</f>
        <v>0.70089087750768053</v>
      </c>
      <c r="X11" s="2">
        <f>VLOOKUP(DATE(YEAR(X$2),MONTH(X$2)+3*$A11,1),quarterly!$A:$BZ,MATCH("cum_tfp_util",quarterly!$2:$2,0),FALSE)-X$4</f>
        <v>0.9621546294542922</v>
      </c>
      <c r="Y11" s="2">
        <f>VLOOKUP(DATE(YEAR(Y$2),MONTH(Y$2)+3*$A11,1),quarterly!$A:$BZ,MATCH("cum_tfp_util",quarterly!$2:$2,0),FALSE)-Y$4</f>
        <v>3.1646140974456833</v>
      </c>
      <c r="Z11" s="2">
        <f>VLOOKUP(DATE(YEAR(Z$2),MONTH(Z$2)+3*$A11,1),quarterly!$A:$BZ,MATCH("cum_tfp_util",quarterly!$2:$2,0),FALSE)-Z$4</f>
        <v>1.4235533376558833</v>
      </c>
      <c r="AA11" s="2">
        <f>VLOOKUP(DATE(YEAR(AA$2),MONTH(AA$2)+3*$A11,1),quarterly!$A:$BZ,MATCH("cum_tfp_util",quarterly!$2:$2,0),FALSE)-AA$4</f>
        <v>-2.608166834992002</v>
      </c>
      <c r="AB11" s="2">
        <f>VLOOKUP(DATE(YEAR(AB$2),MONTH(AB$2)+3*$A11,1),quarterly!$A:$BZ,MATCH("cum_tfp_util",quarterly!$2:$2,0),FALSE)-AB$4</f>
        <v>0.39028466465614464</v>
      </c>
      <c r="AC11" s="2">
        <f>VLOOKUP(DATE(YEAR(AC$2),MONTH(AC$2)+3*$A11,1),quarterly!$A:$BZ,MATCH("cum_tfp_util",quarterly!$2:$2,0),FALSE)-AC$4</f>
        <v>0.39028466465614464</v>
      </c>
      <c r="AD11" s="2">
        <f t="shared" si="3"/>
        <v>-3.2964325994836399</v>
      </c>
      <c r="AE11" s="2">
        <f t="shared" si="6"/>
        <v>3.1646140974456833</v>
      </c>
      <c r="AF11" s="2">
        <f t="shared" si="7"/>
        <v>0.63368924456459153</v>
      </c>
      <c r="AG11" s="2"/>
      <c r="AH11" s="6"/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MATCH("cum_tfp_util", quarterly!$2:$2,0),FALSE) -B$4</f>
        <v>-0.93589298790858888</v>
      </c>
      <c r="C12" s="2">
        <f>VLOOKUP(DATE(YEAR(C$2), MONTH(C$2)+3*$A12,1), quarterly!$A:$BZ, MATCH("cum_tfp_util", quarterly!$2:$2,0),FALSE) -C$4</f>
        <v>0.44441669825665286</v>
      </c>
      <c r="D12" s="2">
        <f>VLOOKUP(DATE(YEAR(D$2), MONTH(D$2)+3*$A12,1), quarterly!$A:$BZ, MATCH("cum_tfp_util", quarterly!$2:$2,0),FALSE) -D$4</f>
        <v>2.0279578911719391</v>
      </c>
      <c r="E12" s="2">
        <f>VLOOKUP(DATE(YEAR(E$2), MONTH(E$2)+3*$A12,1), quarterly!$A:$BZ, MATCH("cum_tfp_util", quarterly!$2:$2,0),FALSE) -E$4</f>
        <v>2.5228522253471688</v>
      </c>
      <c r="F12" s="2">
        <f>VLOOKUP(DATE(YEAR(F$2), MONTH(F$2)+3*$A12,1), quarterly!$A:$BZ, MATCH("cum_tfp_util", quarterly!$2:$2,0),FALSE) -F$4</f>
        <v>2.5664072652691683</v>
      </c>
      <c r="G12" s="2">
        <f>VLOOKUP(DATE(YEAR(G$2), MONTH(G$2)+3*$A12,1), quarterly!$A:$BZ, MATCH("cum_tfp_util", quarterly!$2:$2,0),FALSE) -G$4</f>
        <v>-2.1881569106034489</v>
      </c>
      <c r="H12" s="2">
        <f>VLOOKUP(DATE(YEAR(H$2), MONTH(H$2)+3*$A12,1), quarterly!$A:$BZ, MATCH("cum_tfp_util", quarterly!$2:$2,0),FALSE) -H$4</f>
        <v>1.0386581281010769</v>
      </c>
      <c r="I12" s="2">
        <f>VLOOKUP(DATE(YEAR(I$2), MONTH(I$2)+3*$A12,1), quarterly!$A:$BZ, MATCH("cum_tfp_util", quarterly!$2:$2,0),FALSE) -I$4</f>
        <v>0.98311537114936276</v>
      </c>
      <c r="J12" s="2">
        <f>VLOOKUP(DATE(YEAR(J$2), MONTH(J$2)+3*$A12,1), quarterly!$A:$BZ, MATCH("cum_tfp_util", quarterly!$2:$2,0),FALSE) -J$4</f>
        <v>-2.5070630528217821</v>
      </c>
      <c r="K12" s="2">
        <f>VLOOKUP(DATE(YEAR(K$2), MONTH(K$2)+3*$A12,1), quarterly!$A:$BZ, MATCH("cum_tfp_util", quarterly!$2:$2,0),FALSE) -K$4</f>
        <v>2.914915619654558</v>
      </c>
      <c r="L12" s="2">
        <f>VLOOKUP(DATE(YEAR(L$2), MONTH(L$2)+3*$A12,1), quarterly!$A:$BZ, MATCH("cum_tfp_util", quarterly!$2:$2,0),FALSE) -L$4</f>
        <v>2.914915619654558</v>
      </c>
      <c r="M12" s="2">
        <f t="shared" si="0"/>
        <v>-2.5070630528217821</v>
      </c>
      <c r="N12" s="2">
        <f t="shared" si="1"/>
        <v>2.5664072652691683</v>
      </c>
      <c r="O12" s="2">
        <f t="shared" si="4"/>
        <v>0.76153266372801476</v>
      </c>
      <c r="P12" s="2">
        <f t="shared" si="2"/>
        <v>-0.76197384083620967</v>
      </c>
      <c r="Q12" s="2">
        <f t="shared" si="5"/>
        <v>1.8025326966851227</v>
      </c>
      <c r="R12" s="2"/>
      <c r="S12" s="2">
        <f>VLOOKUP(DATE(YEAR(S$2),MONTH(S$2)+3*$A12,1),quarterly!$A:$BZ,MATCH("cum_tfp_util",quarterly!$2:$2,0),FALSE)-S$4</f>
        <v>-0.95027961190086341</v>
      </c>
      <c r="T12" s="2">
        <f>VLOOKUP(DATE(YEAR(T$2),MONTH(T$2)+3*$A12,1),quarterly!$A:$BZ,MATCH("cum_tfp_util",quarterly!$2:$2,0),FALSE)-T$4</f>
        <v>-3.190509116548446</v>
      </c>
      <c r="U12" s="2">
        <f>VLOOKUP(DATE(YEAR(U$2),MONTH(U$2)+3*$A12,1),quarterly!$A:$BZ,MATCH("cum_tfp_util",quarterly!$2:$2,0),FALSE)-U$4</f>
        <v>1.6433705396073393</v>
      </c>
      <c r="V12" s="2">
        <f>VLOOKUP(DATE(YEAR(V$2),MONTH(V$2)+3*$A12,1),quarterly!$A:$BZ,MATCH("cum_tfp_util",quarterly!$2:$2,0),FALSE)-V$4</f>
        <v>0.96525397993256812</v>
      </c>
      <c r="W12" s="2">
        <f>VLOOKUP(DATE(YEAR(W$2),MONTH(W$2)+3*$A12,1),quarterly!$A:$BZ,MATCH("cum_tfp_util",quarterly!$2:$2,0),FALSE)-W$4</f>
        <v>1.1465188860250564</v>
      </c>
      <c r="X12" s="2">
        <f>VLOOKUP(DATE(YEAR(X$2),MONTH(X$2)+3*$A12,1),quarterly!$A:$BZ,MATCH("cum_tfp_util",quarterly!$2:$2,0),FALSE)-X$4</f>
        <v>0.99677051904287151</v>
      </c>
      <c r="Y12" s="2">
        <f>VLOOKUP(DATE(YEAR(Y$2),MONTH(Y$2)+3*$A12,1),quarterly!$A:$BZ,MATCH("cum_tfp_util",quarterly!$2:$2,0),FALSE)-Y$4</f>
        <v>2.1556705919673402</v>
      </c>
      <c r="Z12" s="2">
        <f>VLOOKUP(DATE(YEAR(Z$2),MONTH(Z$2)+3*$A12,1),quarterly!$A:$BZ,MATCH("cum_tfp_util",quarterly!$2:$2,0),FALSE)-Z$4</f>
        <v>0.78473463362310725</v>
      </c>
      <c r="AA12" s="2">
        <f>VLOOKUP(DATE(YEAR(AA$2),MONTH(AA$2)+3*$A12,1),quarterly!$A:$BZ,MATCH("cum_tfp_util",quarterly!$2:$2,0),FALSE)-AA$4</f>
        <v>-2.7191454461368707</v>
      </c>
      <c r="AB12" s="2">
        <f>VLOOKUP(DATE(YEAR(AB$2),MONTH(AB$2)+3*$A12,1),quarterly!$A:$BZ,MATCH("cum_tfp_util",quarterly!$2:$2,0),FALSE)-AB$4</f>
        <v>-0.41421978098931156</v>
      </c>
      <c r="AC12" s="2">
        <f>VLOOKUP(DATE(YEAR(AC$2),MONTH(AC$2)+3*$A12,1),quarterly!$A:$BZ,MATCH("cum_tfp_util",quarterly!$2:$2,0),FALSE)-AC$4</f>
        <v>-0.41421978098931156</v>
      </c>
      <c r="AD12" s="2">
        <f t="shared" si="3"/>
        <v>-3.190509116548446</v>
      </c>
      <c r="AE12" s="2">
        <f t="shared" si="6"/>
        <v>2.1556705919673402</v>
      </c>
      <c r="AF12" s="2">
        <f t="shared" si="7"/>
        <v>4.1816519462279086E-2</v>
      </c>
      <c r="AG12" s="2"/>
      <c r="AH12" s="6"/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MATCH("cum_tfp_util", quarterly!$2:$2,0),FALSE) -B$4</f>
        <v>-8.5802391235123565E-2</v>
      </c>
      <c r="C13" s="2">
        <f>VLOOKUP(DATE(YEAR(C$2), MONTH(C$2)+3*$A13,1), quarterly!$A:$BZ, MATCH("cum_tfp_util", quarterly!$2:$2,0),FALSE) -C$4</f>
        <v>0.12162339069516603</v>
      </c>
      <c r="D13" s="2">
        <f>VLOOKUP(DATE(YEAR(D$2), MONTH(D$2)+3*$A13,1), quarterly!$A:$BZ, MATCH("cum_tfp_util", quarterly!$2:$2,0),FALSE) -D$4</f>
        <v>3.3524551494873163</v>
      </c>
      <c r="E13" s="2">
        <f>VLOOKUP(DATE(YEAR(E$2), MONTH(E$2)+3*$A13,1), quarterly!$A:$BZ, MATCH("cum_tfp_util", quarterly!$2:$2,0),FALSE) -E$4</f>
        <v>2.9912896034180068</v>
      </c>
      <c r="F13" s="2">
        <f>VLOOKUP(DATE(YEAR(F$2), MONTH(F$2)+3*$A13,1), quarterly!$A:$BZ, MATCH("cum_tfp_util", quarterly!$2:$2,0),FALSE) -F$4</f>
        <v>5.5953275271925396E-2</v>
      </c>
      <c r="G13" s="2">
        <f>VLOOKUP(DATE(YEAR(G$2), MONTH(G$2)+3*$A13,1), quarterly!$A:$BZ, MATCH("cum_tfp_util", quarterly!$2:$2,0),FALSE) -G$4</f>
        <v>-1.2689716570233553</v>
      </c>
      <c r="H13" s="2">
        <f>VLOOKUP(DATE(YEAR(H$2), MONTH(H$2)+3*$A13,1), quarterly!$A:$BZ, MATCH("cum_tfp_util", quarterly!$2:$2,0),FALSE) -H$4</f>
        <v>-0.74533165874917851</v>
      </c>
      <c r="I13" s="2">
        <f>VLOOKUP(DATE(YEAR(I$2), MONTH(I$2)+3*$A13,1), quarterly!$A:$BZ, MATCH("cum_tfp_util", quarterly!$2:$2,0),FALSE) -I$4</f>
        <v>1.286201485703844</v>
      </c>
      <c r="J13" s="2">
        <f>VLOOKUP(DATE(YEAR(J$2), MONTH(J$2)+3*$A13,1), quarterly!$A:$BZ, MATCH("cum_tfp_util", quarterly!$2:$2,0),FALSE) -J$4</f>
        <v>-1.1688290171815428</v>
      </c>
      <c r="K13" s="2">
        <f>VLOOKUP(DATE(YEAR(K$2), MONTH(K$2)+3*$A13,1), quarterly!$A:$BZ, MATCH("cum_tfp_util", quarterly!$2:$2,0),FALSE) -K$4</f>
        <v>2.3417570710605751</v>
      </c>
      <c r="L13" s="2">
        <f>VLOOKUP(DATE(YEAR(L$2), MONTH(L$2)+3*$A13,1), quarterly!$A:$BZ, MATCH("cum_tfp_util", quarterly!$2:$2,0),FALSE) -L$4</f>
        <v>2.3417570710605751</v>
      </c>
      <c r="M13" s="2">
        <f t="shared" si="0"/>
        <v>-1.2689716570233553</v>
      </c>
      <c r="N13" s="2">
        <f t="shared" si="1"/>
        <v>3.3524551494873163</v>
      </c>
      <c r="O13" s="2">
        <f t="shared" si="4"/>
        <v>0.4988670146428964</v>
      </c>
      <c r="P13" s="2">
        <f t="shared" si="2"/>
        <v>5.8686234261150605E-2</v>
      </c>
      <c r="Q13" s="2">
        <f t="shared" si="5"/>
        <v>-0.34468919173862655</v>
      </c>
      <c r="R13" s="2"/>
      <c r="S13" s="2">
        <f>VLOOKUP(DATE(YEAR(S$2),MONTH(S$2)+3*$A13,1),quarterly!$A:$BZ,MATCH("cum_tfp_util",quarterly!$2:$2,0),FALSE)-S$4</f>
        <v>-1.5475902634483498</v>
      </c>
      <c r="T13" s="2">
        <f>VLOOKUP(DATE(YEAR(T$2),MONTH(T$2)+3*$A13,1),quarterly!$A:$BZ,MATCH("cum_tfp_util",quarterly!$2:$2,0),FALSE)-T$4</f>
        <v>-1.4579103523656554</v>
      </c>
      <c r="U13" s="2">
        <f>VLOOKUP(DATE(YEAR(U$2),MONTH(U$2)+3*$A13,1),quarterly!$A:$BZ,MATCH("cum_tfp_util",quarterly!$2:$2,0),FALSE)-U$4</f>
        <v>0.59767835567728034</v>
      </c>
      <c r="V13" s="2">
        <f>VLOOKUP(DATE(YEAR(V$2),MONTH(V$2)+3*$A13,1),quarterly!$A:$BZ,MATCH("cum_tfp_util",quarterly!$2:$2,0),FALSE)-V$4</f>
        <v>0.55208139982349946</v>
      </c>
      <c r="W13" s="2">
        <f>VLOOKUP(DATE(YEAR(W$2),MONTH(W$2)+3*$A13,1),quarterly!$A:$BZ,MATCH("cum_tfp_util",quarterly!$2:$2,0),FALSE)-W$4</f>
        <v>1.9678983517916961</v>
      </c>
      <c r="X13" s="2">
        <f>VLOOKUP(DATE(YEAR(X$2),MONTH(X$2)+3*$A13,1),quarterly!$A:$BZ,MATCH("cum_tfp_util",quarterly!$2:$2,0),FALSE)-X$4</f>
        <v>0.97594629995180915</v>
      </c>
      <c r="Y13" s="2">
        <f>VLOOKUP(DATE(YEAR(Y$2),MONTH(Y$2)+3*$A13,1),quarterly!$A:$BZ,MATCH("cum_tfp_util",quarterly!$2:$2,0),FALSE)-Y$4</f>
        <v>0.97046949859881104</v>
      </c>
      <c r="Z13" s="2">
        <f>VLOOKUP(DATE(YEAR(Z$2),MONTH(Z$2)+3*$A13,1),quarterly!$A:$BZ,MATCH("cum_tfp_util",quarterly!$2:$2,0),FALSE)-Z$4</f>
        <v>0.31871890713362039</v>
      </c>
      <c r="AA13" s="2">
        <f>VLOOKUP(DATE(YEAR(AA$2),MONTH(AA$2)+3*$A13,1),quarterly!$A:$BZ,MATCH("cum_tfp_util",quarterly!$2:$2,0),FALSE)-AA$4</f>
        <v>-1.8547237556990723</v>
      </c>
      <c r="AB13" s="2">
        <f>VLOOKUP(DATE(YEAR(AB$2),MONTH(AB$2)+3*$A13,1),quarterly!$A:$BZ,MATCH("cum_tfp_util",quarterly!$2:$2,0),FALSE)-AB$4</f>
        <v>-1.3092840447526328</v>
      </c>
      <c r="AC13" s="2">
        <f>VLOOKUP(DATE(YEAR(AC$2),MONTH(AC$2)+3*$A13,1),quarterly!$A:$BZ,MATCH("cum_tfp_util",quarterly!$2:$2,0),FALSE)-AC$4</f>
        <v>-1.3092840447526328</v>
      </c>
      <c r="AD13" s="2">
        <f t="shared" si="3"/>
        <v>-1.8547237556990723</v>
      </c>
      <c r="AE13" s="2">
        <f t="shared" si="6"/>
        <v>1.9678983517916961</v>
      </c>
      <c r="AF13" s="2">
        <f t="shared" si="7"/>
        <v>-7.8671560328899395E-2</v>
      </c>
      <c r="AG13" s="2"/>
      <c r="AH13" s="6"/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MATCH("cum_tfp_util", quarterly!$2:$2,0),FALSE) -B$4</f>
        <v>3.2163740002240204</v>
      </c>
      <c r="C14" s="2">
        <f>VLOOKUP(DATE(YEAR(C$2), MONTH(C$2)+3*$A14,1), quarterly!$A:$BZ, MATCH("cum_tfp_util", quarterly!$2:$2,0),FALSE) -C$4</f>
        <v>-1.4733681427547198</v>
      </c>
      <c r="D14" s="2">
        <f>VLOOKUP(DATE(YEAR(D$2), MONTH(D$2)+3*$A14,1), quarterly!$A:$BZ, MATCH("cum_tfp_util", quarterly!$2:$2,0),FALSE) -D$4</f>
        <v>2.5673513231106164</v>
      </c>
      <c r="E14" s="2">
        <f>VLOOKUP(DATE(YEAR(E$2), MONTH(E$2)+3*$A14,1), quarterly!$A:$BZ, MATCH("cum_tfp_util", quarterly!$2:$2,0),FALSE) -E$4</f>
        <v>3.6260201705717692</v>
      </c>
      <c r="F14" s="2">
        <f>VLOOKUP(DATE(YEAR(F$2), MONTH(F$2)+3*$A14,1), quarterly!$A:$BZ, MATCH("cum_tfp_util", quarterly!$2:$2,0),FALSE) -F$4</f>
        <v>-4.3564966310736253E-3</v>
      </c>
      <c r="G14" s="2">
        <f>VLOOKUP(DATE(YEAR(G$2), MONTH(G$2)+3*$A14,1), quarterly!$A:$BZ, MATCH("cum_tfp_util", quarterly!$2:$2,0),FALSE) -G$4</f>
        <v>-1.234355767434776</v>
      </c>
      <c r="H14" s="2">
        <f>VLOOKUP(DATE(YEAR(H$2), MONTH(H$2)+3*$A14,1), quarterly!$A:$BZ, MATCH("cum_tfp_util", quarterly!$2:$2,0),FALSE) -H$4</f>
        <v>-0.79305394688617725</v>
      </c>
      <c r="I14" s="2">
        <f>VLOOKUP(DATE(YEAR(I$2), MONTH(I$2)+3*$A14,1), quarterly!$A:$BZ, MATCH("cum_tfp_util", quarterly!$2:$2,0),FALSE) -I$4</f>
        <v>0.64738278167106778</v>
      </c>
      <c r="J14" s="2">
        <f>VLOOKUP(DATE(YEAR(J$2), MONTH(J$2)+3*$A14,1), quarterly!$A:$BZ, MATCH("cum_tfp_util", quarterly!$2:$2,0),FALSE) -J$4</f>
        <v>-1.8221625958005778</v>
      </c>
      <c r="K14" s="2">
        <f>VLOOKUP(DATE(YEAR(K$2), MONTH(K$2)+3*$A14,1), quarterly!$A:$BZ, MATCH("cum_tfp_util", quarterly!$2:$2,0),FALSE) -K$4</f>
        <v>3.0562614195385955</v>
      </c>
      <c r="L14" s="2">
        <f>VLOOKUP(DATE(YEAR(L$2), MONTH(L$2)+3*$A14,1), quarterly!$A:$BZ, MATCH("cum_tfp_util", quarterly!$2:$2,0),FALSE) -L$4</f>
        <v>3.0562614195385955</v>
      </c>
      <c r="M14" s="2">
        <f t="shared" si="0"/>
        <v>-1.8221625958005778</v>
      </c>
      <c r="N14" s="2">
        <f t="shared" si="1"/>
        <v>3.6260201705717692</v>
      </c>
      <c r="O14" s="2">
        <f t="shared" si="4"/>
        <v>0.49653365214697537</v>
      </c>
      <c r="P14" s="2">
        <f t="shared" si="2"/>
        <v>-0.58738990706475502</v>
      </c>
      <c r="Q14" s="2">
        <f t="shared" si="5"/>
        <v>-0.39870522175862544</v>
      </c>
      <c r="R14" s="2"/>
      <c r="S14" s="2">
        <f>VLOOKUP(DATE(YEAR(S$2),MONTH(S$2)+3*$A14,1),quarterly!$A:$BZ,MATCH("cum_tfp_util",quarterly!$2:$2,0),FALSE)-S$4</f>
        <v>-1.4138509845974316</v>
      </c>
      <c r="T14" s="2">
        <f>VLOOKUP(DATE(YEAR(T$2),MONTH(T$2)+3*$A14,1),quarterly!$A:$BZ,MATCH("cum_tfp_util",quarterly!$2:$2,0),FALSE)-T$4</f>
        <v>-2.2762506480980162</v>
      </c>
      <c r="U14" s="2">
        <f>VLOOKUP(DATE(YEAR(U$2),MONTH(U$2)+3*$A14,1),quarterly!$A:$BZ,MATCH("cum_tfp_util",quarterly!$2:$2,0),FALSE)-U$4</f>
        <v>0.95269982243937645</v>
      </c>
      <c r="V14" s="2">
        <f>VLOOKUP(DATE(YEAR(V$2),MONTH(V$2)+3*$A14,1),quarterly!$A:$BZ,MATCH("cum_tfp_util",quarterly!$2:$2,0),FALSE)-V$4</f>
        <v>0.15764162362710099</v>
      </c>
      <c r="W14" s="2">
        <f>VLOOKUP(DATE(YEAR(W$2),MONTH(W$2)+3*$A14,1),quarterly!$A:$BZ,MATCH("cum_tfp_util",quarterly!$2:$2,0),FALSE)-W$4</f>
        <v>1.2421761534890488</v>
      </c>
      <c r="X14" s="2">
        <f>VLOOKUP(DATE(YEAR(X$2),MONTH(X$2)+3*$A14,1),quarterly!$A:$BZ,MATCH("cum_tfp_util",quarterly!$2:$2,0),FALSE)-X$4</f>
        <v>0.67193318023092941</v>
      </c>
      <c r="Y14" s="2">
        <f>VLOOKUP(DATE(YEAR(Y$2),MONTH(Y$2)+3*$A14,1),quarterly!$A:$BZ,MATCH("cum_tfp_util",quarterly!$2:$2,0),FALSE)-Y$4</f>
        <v>2.0498413338189314</v>
      </c>
      <c r="Z14" s="2">
        <f>VLOOKUP(DATE(YEAR(Z$2),MONTH(Z$2)+3*$A14,1),quarterly!$A:$BZ,MATCH("cum_tfp_util",quarterly!$2:$2,0),FALSE)-Z$4</f>
        <v>-0.18351400379515459</v>
      </c>
      <c r="AA14" s="2">
        <f>VLOOKUP(DATE(YEAR(AA$2),MONTH(AA$2)+3*$A14,1),quarterly!$A:$BZ,MATCH("cum_tfp_util",quarterly!$2:$2,0),FALSE)-AA$4</f>
        <v>-2.1058789905501731</v>
      </c>
      <c r="AB14" s="2">
        <f>VLOOKUP(DATE(YEAR(AB$2),MONTH(AB$2)+3*$A14,1),quarterly!$A:$BZ,MATCH("cum_tfp_util",quarterly!$2:$2,0),FALSE)-AB$4</f>
        <v>-1.3683991619576366</v>
      </c>
      <c r="AC14" s="2">
        <f>VLOOKUP(DATE(YEAR(AC$2),MONTH(AC$2)+3*$A14,1),quarterly!$A:$BZ,MATCH("cum_tfp_util",quarterly!$2:$2,0),FALSE)-AC$4</f>
        <v>-1.3683991619576366</v>
      </c>
      <c r="AD14" s="2">
        <f>MIN(S14:AA14)</f>
        <v>-2.2762506480980162</v>
      </c>
      <c r="AE14" s="2">
        <f t="shared" si="6"/>
        <v>2.0498413338189314</v>
      </c>
      <c r="AF14" s="2">
        <f t="shared" si="7"/>
        <v>-0.22736016753930252</v>
      </c>
      <c r="AG14" s="2"/>
      <c r="AH14" s="6"/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MATCH("cum_tfp_util", quarterly!$2:$2,0),FALSE) -B$4</f>
        <v>2.276477700206105</v>
      </c>
      <c r="C15" s="2">
        <f>VLOOKUP(DATE(YEAR(C$2), MONTH(C$2)+3*$A15,1), quarterly!$A:$BZ, MATCH("cum_tfp_util", quarterly!$2:$2,0),FALSE) -C$4</f>
        <v>-1.3674446598195262</v>
      </c>
      <c r="D15" s="2">
        <f>VLOOKUP(DATE(YEAR(D$2), MONTH(D$2)+3*$A15,1), quarterly!$A:$BZ, MATCH("cum_tfp_util", quarterly!$2:$2,0),FALSE) -D$4</f>
        <v>1.395731706614622</v>
      </c>
      <c r="E15" s="2">
        <f>VLOOKUP(DATE(YEAR(E$2), MONTH(E$2)+3*$A15,1), quarterly!$A:$BZ, MATCH("cum_tfp_util", quarterly!$2:$2,0),FALSE) -E$4</f>
        <v>3.5528582622289933</v>
      </c>
      <c r="F15" s="2">
        <f>VLOOKUP(DATE(YEAR(F$2), MONTH(F$2)+3*$A15,1), quarterly!$A:$BZ, MATCH("cum_tfp_util", quarterly!$2:$2,0),FALSE) -F$4</f>
        <v>-0.18361743049074963</v>
      </c>
      <c r="G15" s="2">
        <f>VLOOKUP(DATE(YEAR(G$2), MONTH(G$2)+3*$A15,1), quarterly!$A:$BZ, MATCH("cum_tfp_util", quarterly!$2:$2,0),FALSE) -G$4</f>
        <v>-1.2551799865258384</v>
      </c>
      <c r="H15" s="2">
        <f>VLOOKUP(DATE(YEAR(H$2), MONTH(H$2)+3*$A15,1), quarterly!$A:$BZ, MATCH("cum_tfp_util", quarterly!$2:$2,0),FALSE) -H$4</f>
        <v>1.7537666998243571</v>
      </c>
      <c r="I15" s="2">
        <f>VLOOKUP(DATE(YEAR(I$2), MONTH(I$2)+3*$A15,1), quarterly!$A:$BZ, MATCH("cum_tfp_util", quarterly!$2:$2,0),FALSE) -I$4</f>
        <v>0.18136705518158092</v>
      </c>
      <c r="J15" s="2">
        <f>VLOOKUP(DATE(YEAR(J$2), MONTH(J$2)+3*$A15,1), quarterly!$A:$BZ, MATCH("cum_tfp_util", quarterly!$2:$2,0),FALSE) -J$4</f>
        <v>-1.9331412069454466</v>
      </c>
      <c r="K15" s="2">
        <f>VLOOKUP(DATE(YEAR(K$2), MONTH(K$2)+3*$A15,1), quarterly!$A:$BZ, MATCH("cum_tfp_util", quarterly!$2:$2,0),FALSE) -K$4</f>
        <v>2.1487170810090181</v>
      </c>
      <c r="L15" s="2">
        <f>VLOOKUP(DATE(YEAR(L$2), MONTH(L$2)+3*$A15,1), quarterly!$A:$BZ, MATCH("cum_tfp_util", quarterly!$2:$2,0),FALSE) -L$4</f>
        <v>2.1487170810090181</v>
      </c>
      <c r="M15" s="2">
        <f>MIN(B15:J15)</f>
        <v>-1.9331412069454466</v>
      </c>
      <c r="N15" s="2">
        <f t="shared" si="1"/>
        <v>3.5528582622289933</v>
      </c>
      <c r="O15" s="2">
        <f t="shared" si="4"/>
        <v>0.60925292489741645</v>
      </c>
      <c r="P15" s="2">
        <f>AVERAGE(I15:J15)</f>
        <v>-0.87588707588193282</v>
      </c>
      <c r="Q15" s="2">
        <f t="shared" si="5"/>
        <v>0.78507463466680372</v>
      </c>
      <c r="R15" s="2"/>
      <c r="S15" s="2">
        <f>VLOOKUP(DATE(YEAR(S$2),MONTH(S$2)+3*$A15,1),quarterly!$A:$BZ,MATCH("cum_tfp_util",quarterly!$2:$2,0),FALSE)-S$4</f>
        <v>-1.8982697321527868</v>
      </c>
      <c r="T15" s="2">
        <f>VLOOKUP(DATE(YEAR(T$2),MONTH(T$2)+3*$A15,1),quarterly!$A:$BZ,MATCH("cum_tfp_util",quarterly!$2:$2,0),FALSE)-T$4</f>
        <v>-1.8843292193489722</v>
      </c>
      <c r="U15" s="2">
        <f>VLOOKUP(DATE(YEAR(U$2),MONTH(U$2)+3*$A15,1),quarterly!$A:$BZ,MATCH("cum_tfp_util",quarterly!$2:$2,0),FALSE)-U$4</f>
        <v>0.64265737588635186</v>
      </c>
      <c r="V15" s="2">
        <f>VLOOKUP(DATE(YEAR(V$2),MONTH(V$2)+3*$A15,1),quarterly!$A:$BZ,MATCH("cum_tfp_util",quarterly!$2:$2,0),FALSE)-V$4</f>
        <v>-0.65033739032487281</v>
      </c>
      <c r="W15" s="2">
        <f>VLOOKUP(DATE(YEAR(W$2),MONTH(W$2)+3*$A15,1),quarterly!$A:$BZ,MATCH("cum_tfp_util",quarterly!$2:$2,0),FALSE)-W$4</f>
        <v>0.10519746751743231</v>
      </c>
      <c r="X15" s="2">
        <f>VLOOKUP(DATE(YEAR(X$2),MONTH(X$2)+3*$A15,1),quarterly!$A:$BZ,MATCH("cum_tfp_util",quarterly!$2:$2,0),FALSE)-X$4</f>
        <v>0.65927559089041177</v>
      </c>
      <c r="Y15" s="2">
        <f>VLOOKUP(DATE(YEAR(Y$2),MONTH(Y$2)+3*$A15,1),quarterly!$A:$BZ,MATCH("cum_tfp_util",quarterly!$2:$2,0),FALSE)-Y$4</f>
        <v>1.0351632798437604</v>
      </c>
      <c r="Z15" s="2">
        <f>VLOOKUP(DATE(YEAR(Z$2),MONTH(Z$2)+3*$A15,1),quarterly!$A:$BZ,MATCH("cum_tfp_util",quarterly!$2:$2,0),FALSE)-Z$4</f>
        <v>0.3455780690996747</v>
      </c>
      <c r="AA15" s="2">
        <f>VLOOKUP(DATE(YEAR(AA$2),MONTH(AA$2)+3*$A15,1),quarterly!$A:$BZ,MATCH("cum_tfp_util",quarterly!$2:$2,0),FALSE)-AA$4</f>
        <v>-1.2854773707352845</v>
      </c>
      <c r="AB15" s="2">
        <f>VLOOKUP(DATE(YEAR(AB$2),MONTH(AB$2)+3*$A15,1),quarterly!$A:$BZ,MATCH("cum_tfp_util",quarterly!$2:$2,0),FALSE)-AB$4</f>
        <v>-1.322250723473573</v>
      </c>
      <c r="AC15" s="2">
        <f>VLOOKUP(DATE(YEAR(AC$2),MONTH(AC$2)+3*$A15,1),quarterly!$A:$BZ,MATCH("cum_tfp_util",quarterly!$2:$2,0),FALSE)-AC$4</f>
        <v>-1.322250723473573</v>
      </c>
      <c r="AD15" s="2">
        <f t="shared" si="3"/>
        <v>-1.8982697321527868</v>
      </c>
      <c r="AE15" s="2">
        <f>MAX(S15:AA15)</f>
        <v>1.0351632798437604</v>
      </c>
      <c r="AF15" s="2">
        <f t="shared" si="7"/>
        <v>-0.42527926527978577</v>
      </c>
      <c r="AG15" s="2"/>
      <c r="AH15" s="6"/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MATCH("cum_tfp_util", quarterly!$2:$2,0),FALSE) -B$4</f>
        <v>5.9073019102040991E-2</v>
      </c>
      <c r="C16" s="2">
        <f>VLOOKUP(DATE(YEAR(C$2), MONTH(C$2)+3*$A16,1), quarterly!$A:$BZ, MATCH("cum_tfp_util", quarterly!$2:$2,0),FALSE) -C$4</f>
        <v>0.36515410436326468</v>
      </c>
      <c r="D16" s="2">
        <f>VLOOKUP(DATE(YEAR(D$2), MONTH(D$2)+3*$A16,1), quarterly!$A:$BZ, MATCH("cum_tfp_util", quarterly!$2:$2,0),FALSE) -D$4</f>
        <v>0.35003952268456295</v>
      </c>
      <c r="E16" s="2">
        <f>VLOOKUP(DATE(YEAR(E$2), MONTH(E$2)+3*$A16,1), quarterly!$A:$BZ, MATCH("cum_tfp_util", quarterly!$2:$2,0),FALSE) -E$4</f>
        <v>3.0002331940662228</v>
      </c>
      <c r="F16" s="2">
        <f>VLOOKUP(DATE(YEAR(F$2), MONTH(F$2)+3*$A16,1), quarterly!$A:$BZ, MATCH("cum_tfp_util", quarterly!$2:$2,0),FALSE) -F$4</f>
        <v>0.13082148271675242</v>
      </c>
      <c r="G16" s="2">
        <f>VLOOKUP(DATE(YEAR(G$2), MONTH(G$2)+3*$A16,1), quarterly!$A:$BZ, MATCH("cum_tfp_util", quarterly!$2:$2,0),FALSE) -G$4</f>
        <v>-1.5591931062467181</v>
      </c>
      <c r="H16" s="2">
        <f>VLOOKUP(DATE(YEAR(H$2), MONTH(H$2)+3*$A16,1), quarterly!$A:$BZ, MATCH("cum_tfp_util", quarterly!$2:$2,0),FALSE) -H$4</f>
        <v>0.53158391882505263</v>
      </c>
      <c r="I16" s="2">
        <f>VLOOKUP(DATE(YEAR(I$2), MONTH(I$2)+3*$A16,1), quarterly!$A:$BZ, MATCH("cum_tfp_util", quarterly!$2:$2,0),FALSE) -I$4</f>
        <v>-0.32086585574719406</v>
      </c>
      <c r="J16" s="2">
        <f>VLOOKUP(DATE(YEAR(J$2), MONTH(J$2)+3*$A16,1), quarterly!$A:$BZ, MATCH("cum_tfp_util", quarterly!$2:$2,0),FALSE) -J$4</f>
        <v>-1.0687195165076482</v>
      </c>
      <c r="K16" s="2">
        <f>VLOOKUP(DATE(YEAR(K$2), MONTH(K$2)+3*$A16,1), quarterly!$A:$BZ, MATCH("cum_tfp_util", quarterly!$2:$2,0),FALSE) -K$4</f>
        <v>1.2246614365942752</v>
      </c>
      <c r="L16" s="2">
        <f>VLOOKUP(DATE(YEAR(L$2), MONTH(L$2)+3*$A16,1), quarterly!$A:$BZ, MATCH("cum_tfp_util", quarterly!$2:$2,0),FALSE) -L$4</f>
        <v>1.2246614365942752</v>
      </c>
      <c r="M16" s="2">
        <f t="shared" si="0"/>
        <v>-1.5591931062467181</v>
      </c>
      <c r="N16" s="2">
        <f t="shared" si="1"/>
        <v>3.0002331940662228</v>
      </c>
      <c r="O16" s="2">
        <f t="shared" si="4"/>
        <v>0.27693165052867752</v>
      </c>
      <c r="P16" s="2">
        <f t="shared" ref="P16:P45" si="8">AVERAGE(I16:J16)</f>
        <v>-0.69479268612742118</v>
      </c>
      <c r="Q16" s="2">
        <f t="shared" si="5"/>
        <v>0.33120270077090253</v>
      </c>
      <c r="R16" s="2"/>
      <c r="S16" s="2">
        <f>VLOOKUP(DATE(YEAR(S$2),MONTH(S$2)+3*$A16,1),quarterly!$A:$BZ,MATCH("cum_tfp_util",quarterly!$2:$2,0),FALSE)-S$4</f>
        <v>-0.94673150796719852</v>
      </c>
      <c r="T16" s="2">
        <f>VLOOKUP(DATE(YEAR(T$2),MONTH(T$2)+3*$A16,1),quarterly!$A:$BZ,MATCH("cum_tfp_util",quarterly!$2:$2,0),FALSE)-T$4</f>
        <v>-1.9611493945702332</v>
      </c>
      <c r="U16" s="2">
        <f>VLOOKUP(DATE(YEAR(U$2),MONTH(U$2)+3*$A16,1),quarterly!$A:$BZ,MATCH("cum_tfp_util",quarterly!$2:$2,0),FALSE)-U$4</f>
        <v>0.47837064020707937</v>
      </c>
      <c r="V16" s="2">
        <f>VLOOKUP(DATE(YEAR(V$2),MONTH(V$2)+3*$A16,1),quarterly!$A:$BZ,MATCH("cum_tfp_util",quarterly!$2:$2,0),FALSE)-V$4</f>
        <v>-1.3255880321926938</v>
      </c>
      <c r="W16" s="2">
        <f>VLOOKUP(DATE(YEAR(W$2),MONTH(W$2)+3*$A16,1),quarterly!$A:$BZ,MATCH("cum_tfp_util",quarterly!$2:$2,0),FALSE)-W$4</f>
        <v>0.57006939479092811</v>
      </c>
      <c r="X16" s="2">
        <f>VLOOKUP(DATE(YEAR(X$2),MONTH(X$2)+3*$A16,1),quarterly!$A:$BZ,MATCH("cum_tfp_util",quarterly!$2:$2,0),FALSE)-X$4</f>
        <v>1.5160177147543674</v>
      </c>
      <c r="Y16" s="2">
        <f>VLOOKUP(DATE(YEAR(Y$2),MONTH(Y$2)+3*$A16,1),quarterly!$A:$BZ,MATCH("cum_tfp_util",quarterly!$2:$2,0),FALSE)-Y$4</f>
        <v>2.6330301786206305</v>
      </c>
      <c r="Z16" s="2">
        <f>VLOOKUP(DATE(YEAR(Z$2),MONTH(Z$2)+3*$A16,1),quarterly!$A:$BZ,MATCH("cum_tfp_util",quarterly!$2:$2,0),FALSE)-Z$4</f>
        <v>-0.10155029988013209</v>
      </c>
      <c r="AA16" s="2">
        <f>VLOOKUP(DATE(YEAR(AA$2),MONTH(AA$2)+3*$A16,1),quarterly!$A:$BZ,MATCH("cum_tfp_util",quarterly!$2:$2,0),FALSE)-AA$4</f>
        <v>-1.2653763214189906</v>
      </c>
      <c r="AB16" s="2">
        <f>VLOOKUP(DATE(YEAR(AB$2),MONTH(AB$2)+3*$A16,1),quarterly!$A:$BZ,MATCH("cum_tfp_util",quarterly!$2:$2,0),FALSE)-AB$4</f>
        <v>-2.7704856171638603</v>
      </c>
      <c r="AC16" s="2">
        <f>VLOOKUP(DATE(YEAR(AC$2),MONTH(AC$2)+3*$A16,1),quarterly!$A:$BZ,MATCH("cum_tfp_util",quarterly!$2:$2,0),FALSE)-AC$4</f>
        <v>-2.7704856171638603</v>
      </c>
      <c r="AD16" s="2">
        <f t="shared" si="3"/>
        <v>-1.9611493945702332</v>
      </c>
      <c r="AE16" s="2">
        <f t="shared" si="6"/>
        <v>2.6330301786206305</v>
      </c>
      <c r="AF16" s="2">
        <f t="shared" si="7"/>
        <v>-0.3173393244820103</v>
      </c>
      <c r="AG16" s="2"/>
      <c r="AH16" s="6"/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MATCH("cum_tfp_util", quarterly!$2:$2,0),FALSE) -B$4</f>
        <v>-0.53823763244544554</v>
      </c>
      <c r="C17" s="2">
        <f>VLOOKUP(DATE(YEAR(C$2), MONTH(C$2)+3*$A17,1), quarterly!$A:$BZ, MATCH("cum_tfp_util", quarterly!$2:$2,0),FALSE) -C$4</f>
        <v>-0.45318619136909621</v>
      </c>
      <c r="D17" s="2">
        <f>VLOOKUP(DATE(YEAR(D$2), MONTH(D$2)+3*$A17,1), quarterly!$A:$BZ, MATCH("cum_tfp_util", quarterly!$2:$2,0),FALSE) -D$4</f>
        <v>0.70506098944665907</v>
      </c>
      <c r="E17" s="2">
        <f>VLOOKUP(DATE(YEAR(E$2), MONTH(E$2)+3*$A17,1), quarterly!$A:$BZ, MATCH("cum_tfp_util", quarterly!$2:$2,0),FALSE) -E$4</f>
        <v>2.5870606139571541</v>
      </c>
      <c r="F17" s="2">
        <f>VLOOKUP(DATE(YEAR(F$2), MONTH(F$2)+3*$A17,1), quarterly!$A:$BZ, MATCH("cum_tfp_util", quarterly!$2:$2,0),FALSE) -F$4</f>
        <v>0.57644949123412825</v>
      </c>
      <c r="G17" s="2">
        <f>VLOOKUP(DATE(YEAR(G$2), MONTH(G$2)+3*$A17,1), quarterly!$A:$BZ, MATCH("cum_tfp_util", quarterly!$2:$2,0),FALSE) -G$4</f>
        <v>-1.5718506955872358</v>
      </c>
      <c r="H17" s="2">
        <f>VLOOKUP(DATE(YEAR(H$2), MONTH(H$2)+3*$A17,1), quarterly!$A:$BZ, MATCH("cum_tfp_util", quarterly!$2:$2,0),FALSE) -H$4</f>
        <v>-0.47735958665329048</v>
      </c>
      <c r="I17" s="2">
        <f>VLOOKUP(DATE(YEAR(I$2), MONTH(I$2)+3*$A17,1), quarterly!$A:$BZ, MATCH("cum_tfp_util", quarterly!$2:$2,0),FALSE) -I$4</f>
        <v>0.20822621714763523</v>
      </c>
      <c r="J17" s="2">
        <f>VLOOKUP(DATE(YEAR(J$2), MONTH(J$2)+3*$A17,1), quarterly!$A:$BZ, MATCH("cum_tfp_util", quarterly!$2:$2,0),FALSE) -J$4</f>
        <v>-1.3198747513587492</v>
      </c>
      <c r="K17" s="2">
        <f>VLOOKUP(DATE(YEAR(K$2), MONTH(K$2)+3*$A17,1), quarterly!$A:$BZ, MATCH("cum_tfp_util", quarterly!$2:$2,0),FALSE) -K$4</f>
        <v>1.7125353881297176</v>
      </c>
      <c r="L17" s="2">
        <f>VLOOKUP(DATE(YEAR(L$2), MONTH(L$2)+3*$A17,1), quarterly!$A:$BZ, MATCH("cum_tfp_util", quarterly!$2:$2,0),FALSE) -L$4</f>
        <v>1.7125353881297176</v>
      </c>
      <c r="M17" s="2">
        <f t="shared" si="0"/>
        <v>-1.5718506955872358</v>
      </c>
      <c r="N17" s="2">
        <f t="shared" si="1"/>
        <v>2.5870606139571541</v>
      </c>
      <c r="O17" s="2">
        <f t="shared" si="4"/>
        <v>0.24502666812419424</v>
      </c>
      <c r="P17" s="2">
        <f t="shared" si="8"/>
        <v>-0.55582426710555699</v>
      </c>
      <c r="Q17" s="2">
        <f t="shared" si="5"/>
        <v>4.9544952290418887E-2</v>
      </c>
      <c r="R17" s="2"/>
      <c r="S17" s="2">
        <f>VLOOKUP(DATE(YEAR(S$2),MONTH(S$2)+3*$A17,1),quarterly!$A:$BZ,MATCH("cum_tfp_util",quarterly!$2:$2,0),FALSE)-S$4</f>
        <v>-1.0093526310029044</v>
      </c>
      <c r="T17" s="2">
        <f>VLOOKUP(DATE(YEAR(T$2),MONTH(T$2)+3*$A17,1),quarterly!$A:$BZ,MATCH("cum_tfp_util",quarterly!$2:$2,0),FALSE)-T$4</f>
        <v>-2.0089156349986901</v>
      </c>
      <c r="U17" s="2">
        <f>VLOOKUP(DATE(YEAR(U$2),MONTH(U$2)+3*$A17,1),quarterly!$A:$BZ,MATCH("cum_tfp_util",quarterly!$2:$2,0),FALSE)-U$4</f>
        <v>1.5115096965533508</v>
      </c>
      <c r="V17" s="2">
        <f>VLOOKUP(DATE(YEAR(V$2),MONTH(V$2)+3*$A17,1),quarterly!$A:$BZ,MATCH("cum_tfp_util",quarterly!$2:$2,0),FALSE)-V$4</f>
        <v>-2.0349792141336547</v>
      </c>
      <c r="W17" s="2">
        <f>VLOOKUP(DATE(YEAR(W$2),MONTH(W$2)+3*$A17,1),quarterly!$A:$BZ,MATCH("cum_tfp_util",quarterly!$2:$2,0),FALSE)-W$4</f>
        <v>-0.54310644206986014</v>
      </c>
      <c r="X17" s="2">
        <f>VLOOKUP(DATE(YEAR(X$2),MONTH(X$2)+3*$A17,1),quarterly!$A:$BZ,MATCH("cum_tfp_util",quarterly!$2:$2,0),FALSE)-X$4</f>
        <v>-0.26797207209588803</v>
      </c>
      <c r="Y17" s="2">
        <f>VLOOKUP(DATE(YEAR(Y$2),MONTH(Y$2)+3*$A17,1),quarterly!$A:$BZ,MATCH("cum_tfp_util",quarterly!$2:$2,0),FALSE)-Y$4</f>
        <v>1.6592838517363433</v>
      </c>
      <c r="Z17" s="2">
        <f>VLOOKUP(DATE(YEAR(Z$2),MONTH(Z$2)+3*$A17,1),quarterly!$A:$BZ,MATCH("cum_tfp_util",quarterly!$2:$2,0),FALSE)-Z$4</f>
        <v>0.17183141696081849</v>
      </c>
      <c r="AA17" s="2">
        <f>VLOOKUP(DATE(YEAR(AA$2),MONTH(AA$2)+3*$A17,1),quarterly!$A:$BZ,MATCH("cum_tfp_util",quarterly!$2:$2,0),FALSE)-AA$4</f>
        <v>-0.63353253129083553</v>
      </c>
      <c r="AB17" s="2">
        <f>VLOOKUP(DATE(YEAR(AB$2),MONTH(AB$2)+3*$A17,1),quarterly!$A:$BZ,MATCH("cum_tfp_util",quarterly!$2:$2,0),FALSE)-AB$4</f>
        <v>-2.7591812812439227</v>
      </c>
      <c r="AC17" s="2">
        <f>VLOOKUP(DATE(YEAR(AC$2),MONTH(AC$2)+3*$A17,1),quarterly!$A:$BZ,MATCH("cum_tfp_util",quarterly!$2:$2,0),FALSE)-AC$4</f>
        <v>-2.7591812812439227</v>
      </c>
      <c r="AD17" s="2">
        <f t="shared" si="3"/>
        <v>-2.0349792141336547</v>
      </c>
      <c r="AE17" s="2">
        <f t="shared" si="6"/>
        <v>1.6592838517363433</v>
      </c>
      <c r="AF17" s="2">
        <f t="shared" si="7"/>
        <v>-0.59144148415852427</v>
      </c>
      <c r="AG17" s="2"/>
      <c r="AH17" s="6"/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MATCH("cum_tfp_util", quarterly!$2:$2,0),FALSE) -B$4</f>
        <v>-0.40449835359452735</v>
      </c>
      <c r="C18" s="2">
        <f>VLOOKUP(DATE(YEAR(C$2), MONTH(C$2)+3*$A18,1), quarterly!$A:$BZ, MATCH("cum_tfp_util", quarterly!$2:$2,0),FALSE) -C$4</f>
        <v>-6.1264762620052204E-2</v>
      </c>
      <c r="D18" s="2">
        <f>VLOOKUP(DATE(YEAR(D$2), MONTH(D$2)+3*$A18,1), quarterly!$A:$BZ, MATCH("cum_tfp_util", quarterly!$2:$2,0),FALSE) -D$4</f>
        <v>0.39501854289363453</v>
      </c>
      <c r="E18" s="2">
        <f>VLOOKUP(DATE(YEAR(E$2), MONTH(E$2)+3*$A18,1), quarterly!$A:$BZ, MATCH("cum_tfp_util", quarterly!$2:$2,0),FALSE) -E$4</f>
        <v>2.1926208377607557</v>
      </c>
      <c r="F18" s="2">
        <f>VLOOKUP(DATE(YEAR(F$2), MONTH(F$2)+3*$A18,1), quarterly!$A:$BZ, MATCH("cum_tfp_util", quarterly!$2:$2,0),FALSE) -F$4</f>
        <v>1.397828957000768</v>
      </c>
      <c r="G18" s="2">
        <f>VLOOKUP(DATE(YEAR(G$2), MONTH(G$2)+3*$A18,1), quarterly!$A:$BZ, MATCH("cum_tfp_util", quarterly!$2:$2,0),FALSE) -G$4</f>
        <v>-0.71510857172328013</v>
      </c>
      <c r="H18" s="2">
        <f>VLOOKUP(DATE(YEAR(H$2), MONTH(H$2)+3*$A18,1), quarterly!$A:$BZ, MATCH("cum_tfp_util", quarterly!$2:$2,0),FALSE) -H$4</f>
        <v>-1.6625606800218196</v>
      </c>
      <c r="I18" s="2">
        <f>VLOOKUP(DATE(YEAR(I$2), MONTH(I$2)+3*$A18,1), quarterly!$A:$BZ, MATCH("cum_tfp_util", quarterly!$2:$2,0),FALSE) -I$4</f>
        <v>-0.23890215183217156</v>
      </c>
      <c r="J18" s="2">
        <f>VLOOKUP(DATE(YEAR(J$2), MONTH(J$2)+3*$A18,1), quarterly!$A:$BZ, MATCH("cum_tfp_util", quarterly!$2:$2,0),FALSE) -J$4</f>
        <v>-0.4994731315438603</v>
      </c>
      <c r="K18" s="2">
        <f>VLOOKUP(DATE(YEAR(K$2), MONTH(K$2)+3*$A18,1), quarterly!$A:$BZ, MATCH("cum_tfp_util", quarterly!$2:$2,0),FALSE) -K$4</f>
        <v>0.90803094248426142</v>
      </c>
      <c r="L18" s="2">
        <f>VLOOKUP(DATE(YEAR(L$2), MONTH(L$2)+3*$A18,1), quarterly!$A:$BZ, MATCH("cum_tfp_util", quarterly!$2:$2,0),FALSE) -L$4</f>
        <v>0.90803094248426142</v>
      </c>
      <c r="M18" s="2">
        <f t="shared" si="0"/>
        <v>-1.6625606800218196</v>
      </c>
      <c r="N18" s="2">
        <f t="shared" si="1"/>
        <v>2.1926208377607557</v>
      </c>
      <c r="O18" s="2">
        <f t="shared" si="4"/>
        <v>0.19749088601780768</v>
      </c>
      <c r="P18" s="2">
        <f t="shared" si="8"/>
        <v>-0.36918764168801593</v>
      </c>
      <c r="Q18" s="2">
        <f t="shared" si="5"/>
        <v>-0.13236586151052576</v>
      </c>
      <c r="R18" s="2"/>
      <c r="S18" s="2">
        <f>VLOOKUP(DATE(YEAR(S$2),MONTH(S$2)+3*$A18,1),quarterly!$A:$BZ,MATCH("cum_tfp_util",quarterly!$2:$2,0),FALSE)-S$4</f>
        <v>0.74843244903312467</v>
      </c>
      <c r="T18" s="2">
        <f>VLOOKUP(DATE(YEAR(T$2),MONTH(T$2)+3*$A18,1),quarterly!$A:$BZ,MATCH("cum_tfp_util",quarterly!$2:$2,0),FALSE)-T$4</f>
        <v>-1.82306445672892</v>
      </c>
      <c r="U18" s="2">
        <f>VLOOKUP(DATE(YEAR(U$2),MONTH(U$2)+3*$A18,1),quarterly!$A:$BZ,MATCH("cum_tfp_util",quarterly!$2:$2,0),FALSE)-U$4</f>
        <v>0.24763883299271738</v>
      </c>
      <c r="V18" s="2">
        <f>VLOOKUP(DATE(YEAR(V$2),MONTH(V$2)+3*$A18,1),quarterly!$A:$BZ,MATCH("cum_tfp_util",quarterly!$2:$2,0),FALSE)-V$4</f>
        <v>-1.5367137813858622</v>
      </c>
      <c r="W18" s="2">
        <f>VLOOKUP(DATE(YEAR(W$2),MONTH(W$2)+3*$A18,1),quarterly!$A:$BZ,MATCH("cum_tfp_util",quarterly!$2:$2,0),FALSE)-W$4</f>
        <v>-0.66474264261605565</v>
      </c>
      <c r="X18" s="2">
        <f>VLOOKUP(DATE(YEAR(X$2),MONTH(X$2)+3*$A18,1),quarterly!$A:$BZ,MATCH("cum_tfp_util",quarterly!$2:$2,0),FALSE)-X$4</f>
        <v>-0.31569436023288677</v>
      </c>
      <c r="Y18" s="2">
        <f>VLOOKUP(DATE(YEAR(Y$2),MONTH(Y$2)+3*$A18,1),quarterly!$A:$BZ,MATCH("cum_tfp_util",quarterly!$2:$2,0),FALSE)-Y$4</f>
        <v>1.8661650804717853</v>
      </c>
      <c r="Z18" s="2">
        <f>VLOOKUP(DATE(YEAR(Z$2),MONTH(Z$2)+3*$A18,1),quarterly!$A:$BZ,MATCH("cum_tfp_util",quarterly!$2:$2,0),FALSE)-Z$4</f>
        <v>0.30739140063704451</v>
      </c>
      <c r="AA18" s="2">
        <f>VLOOKUP(DATE(YEAR(AA$2),MONTH(AA$2)+3*$A18,1),quarterly!$A:$BZ,MATCH("cum_tfp_util",quarterly!$2:$2,0),FALSE)-AA$4</f>
        <v>-0.78600423919142415</v>
      </c>
      <c r="AB18" s="2">
        <f>VLOOKUP(DATE(YEAR(AB$2),MONTH(AB$2)+3*$A18,1),quarterly!$A:$BZ,MATCH("cum_tfp_util",quarterly!$2:$2,0),FALSE)-AB$4</f>
        <v>-2.8699440705427528</v>
      </c>
      <c r="AC18" s="2">
        <f>VLOOKUP(DATE(YEAR(AC$2),MONTH(AC$2)+3*$A18,1),quarterly!$A:$BZ,MATCH("cum_tfp_util",quarterly!$2:$2,0),FALSE)-AC$4</f>
        <v>-2.8699440705427528</v>
      </c>
      <c r="AD18" s="2">
        <f t="shared" si="3"/>
        <v>-1.82306445672892</v>
      </c>
      <c r="AE18" s="2">
        <f t="shared" si="6"/>
        <v>1.8661650804717853</v>
      </c>
      <c r="AF18" s="2">
        <f t="shared" si="7"/>
        <v>-0.48265357875632303</v>
      </c>
      <c r="AG18" s="2"/>
      <c r="AH18" s="6"/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MATCH("cum_tfp_util", quarterly!$2:$2,0),FALSE) -B$4</f>
        <v>-0.88891710114988232</v>
      </c>
      <c r="C19" s="2">
        <f>VLOOKUP(DATE(YEAR(C$2), MONTH(C$2)+3*$A19,1), quarterly!$A:$BZ, MATCH("cum_tfp_util", quarterly!$2:$2,0),FALSE) -C$4</f>
        <v>-0.13808493784131315</v>
      </c>
      <c r="D19" s="2">
        <f>VLOOKUP(DATE(YEAR(D$2), MONTH(D$2)+3*$A19,1), quarterly!$A:$BZ, MATCH("cum_tfp_util", quarterly!$2:$2,0),FALSE) -D$4</f>
        <v>0.23073180721436198</v>
      </c>
      <c r="E19" s="2">
        <f>VLOOKUP(DATE(YEAR(E$2), MONTH(E$2)+3*$A19,1), quarterly!$A:$BZ, MATCH("cum_tfp_util", quarterly!$2:$2,0),FALSE) -E$4</f>
        <v>1.3846418238087819</v>
      </c>
      <c r="F19" s="2">
        <f>VLOOKUP(DATE(YEAR(F$2), MONTH(F$2)+3*$A19,1), quarterly!$A:$BZ, MATCH("cum_tfp_util", quarterly!$2:$2,0),FALSE) -F$4</f>
        <v>0.67210675869812064</v>
      </c>
      <c r="G19" s="2">
        <f>VLOOKUP(DATE(YEAR(G$2), MONTH(G$2)+3*$A19,1), quarterly!$A:$BZ, MATCH("cum_tfp_util", quarterly!$2:$2,0),FALSE) -G$4</f>
        <v>-2.4990983585735354</v>
      </c>
      <c r="H19" s="2">
        <f>VLOOKUP(DATE(YEAR(H$2), MONTH(H$2)+3*$A19,1), quarterly!$A:$BZ, MATCH("cum_tfp_util", quarterly!$2:$2,0),FALSE) -H$4</f>
        <v>-0.5831888448016993</v>
      </c>
      <c r="I19" s="2">
        <f>VLOOKUP(DATE(YEAR(I$2), MONTH(I$2)+3*$A19,1), quarterly!$A:$BZ, MATCH("cum_tfp_util", quarterly!$2:$2,0),FALSE) -I$4</f>
        <v>3.4479565008779023E-2</v>
      </c>
      <c r="J19" s="2">
        <f>VLOOKUP(DATE(YEAR(J$2), MONTH(J$2)+3*$A19,1), quarterly!$A:$BZ, MATCH("cum_tfp_util", quarterly!$2:$2,0),FALSE) -J$4</f>
        <v>-0.47937208222756644</v>
      </c>
      <c r="K19" s="2">
        <f>VLOOKUP(DATE(YEAR(K$2), MONTH(K$2)+3*$A19,1), quarterly!$A:$BZ, MATCH("cum_tfp_util", quarterly!$2:$2,0),FALSE) -K$4</f>
        <v>1.296667872094015E-2</v>
      </c>
      <c r="L19" s="2">
        <f>VLOOKUP(DATE(YEAR(L$2), MONTH(L$2)+3*$A19,1), quarterly!$A:$BZ, MATCH("cum_tfp_util", quarterly!$2:$2,0),FALSE) -L$4</f>
        <v>1.296667872094015E-2</v>
      </c>
      <c r="M19" s="2">
        <f t="shared" si="0"/>
        <v>-2.4990983585735354</v>
      </c>
      <c r="N19" s="2">
        <f t="shared" si="1"/>
        <v>1.3846418238087819</v>
      </c>
      <c r="O19" s="2">
        <f t="shared" si="4"/>
        <v>-0.20820920848088278</v>
      </c>
      <c r="P19" s="2">
        <f t="shared" si="8"/>
        <v>-0.22244625860939371</v>
      </c>
      <c r="Q19" s="2">
        <f t="shared" si="5"/>
        <v>4.4458956948210671E-2</v>
      </c>
      <c r="R19" s="2"/>
      <c r="S19" s="2">
        <f>VLOOKUP(DATE(YEAR(S$2),MONTH(S$2)+3*$A19,1),quarterly!$A:$BZ,MATCH("cum_tfp_util",quarterly!$2:$2,0),FALSE)-S$4</f>
        <v>-0.18030344404945975</v>
      </c>
      <c r="T19" s="2">
        <f>VLOOKUP(DATE(YEAR(T$2),MONTH(T$2)+3*$A19,1),quarterly!$A:$BZ,MATCH("cum_tfp_util",quarterly!$2:$2,0),FALSE)-T$4</f>
        <v>-0.91314898620288831</v>
      </c>
      <c r="U19" s="2">
        <f>VLOOKUP(DATE(YEAR(U$2),MONTH(U$2)+3*$A19,1),quarterly!$A:$BZ,MATCH("cum_tfp_util",quarterly!$2:$2,0),FALSE)-U$4</f>
        <v>-7.5188776931963686E-3</v>
      </c>
      <c r="V19" s="2">
        <f>VLOOKUP(DATE(YEAR(V$2),MONTH(V$2)+3*$A19,1),quarterly!$A:$BZ,MATCH("cum_tfp_util",quarterly!$2:$2,0),FALSE)-V$4</f>
        <v>-0.43251455875764933</v>
      </c>
      <c r="W19" s="2">
        <f>VLOOKUP(DATE(YEAR(W$2),MONTH(W$2)+3*$A19,1),quarterly!$A:$BZ,MATCH("cum_tfp_util",quarterly!$2:$2,0),FALSE)-W$4</f>
        <v>-2.5692083718769911</v>
      </c>
      <c r="X19" s="2">
        <f>VLOOKUP(DATE(YEAR(X$2),MONTH(X$2)+3*$A19,1),quarterly!$A:$BZ,MATCH("cum_tfp_util",quarterly!$2:$2,0),FALSE)-X$4</f>
        <v>2.2311262864776475</v>
      </c>
      <c r="Y19" s="2">
        <f>VLOOKUP(DATE(YEAR(Y$2),MONTH(Y$2)+3*$A19,1),quarterly!$A:$BZ,MATCH("cum_tfp_util",quarterly!$2:$2,0),FALSE)-Y$4</f>
        <v>0.60854467820265812</v>
      </c>
      <c r="Z19" s="2">
        <f>VLOOKUP(DATE(YEAR(Z$2),MONTH(Z$2)+3*$A19,1),quarterly!$A:$BZ,MATCH("cum_tfp_util",quarterly!$2:$2,0),FALSE)-Z$4</f>
        <v>0.13735185195203947</v>
      </c>
      <c r="AA19" s="2">
        <f>VLOOKUP(DATE(YEAR(AA$2),MONTH(AA$2)+3*$A19,1),quarterly!$A:$BZ,MATCH("cum_tfp_util",quarterly!$2:$2,0),FALSE)-AA$4</f>
        <v>-0.43118231462107182</v>
      </c>
      <c r="AB19" s="2">
        <f>VLOOKUP(DATE(YEAR(AB$2),MONTH(AB$2)+3*$A19,1),quarterly!$A:$BZ,MATCH("cum_tfp_util",quarterly!$2:$2,0),FALSE)-AB$4</f>
        <v>-2.9773496858256143</v>
      </c>
      <c r="AC19" s="2">
        <f>VLOOKUP(DATE(YEAR(AC$2),MONTH(AC$2)+3*$A19,1),quarterly!$A:$BZ,MATCH("cum_tfp_util",quarterly!$2:$2,0),FALSE)-AC$4</f>
        <v>-2.9773496858256143</v>
      </c>
      <c r="AD19" s="2">
        <f t="shared" si="3"/>
        <v>-2.5692083718769911</v>
      </c>
      <c r="AE19" s="2">
        <f t="shared" si="6"/>
        <v>2.2311262864776475</v>
      </c>
      <c r="AF19" s="2">
        <f t="shared" si="7"/>
        <v>-0.45342034223945255</v>
      </c>
      <c r="AG19" s="2"/>
      <c r="AH19" s="6"/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MATCH("cum_tfp_util", quarterly!$2:$2,0),FALSE) -B$4</f>
        <v>6.2621123035705883E-2</v>
      </c>
      <c r="C20" s="2">
        <f>VLOOKUP(DATE(YEAR(C$2), MONTH(C$2)+3*$A20,1), quarterly!$A:$BZ, MATCH("cum_tfp_util", quarterly!$2:$2,0),FALSE) -C$4</f>
        <v>-0.18585117826977016</v>
      </c>
      <c r="D20" s="2">
        <f>VLOOKUP(DATE(YEAR(D$2), MONTH(D$2)+3*$A20,1), quarterly!$A:$BZ, MATCH("cum_tfp_util", quarterly!$2:$2,0),FALSE) -D$4</f>
        <v>1.2638708635606335</v>
      </c>
      <c r="E20" s="2">
        <f>VLOOKUP(DATE(YEAR(E$2), MONTH(E$2)+3*$A20,1), quarterly!$A:$BZ, MATCH("cum_tfp_util", quarterly!$2:$2,0),FALSE) -E$4</f>
        <v>0.70939118194096096</v>
      </c>
      <c r="F20" s="2">
        <f>VLOOKUP(DATE(YEAR(F$2), MONTH(F$2)+3*$A20,1), quarterly!$A:$BZ, MATCH("cum_tfp_util", quarterly!$2:$2,0),FALSE) -F$4</f>
        <v>-0.4648719272734958</v>
      </c>
      <c r="G20" s="2">
        <f>VLOOKUP(DATE(YEAR(G$2), MONTH(G$2)+3*$A20,1), quarterly!$A:$BZ, MATCH("cum_tfp_util", quarterly!$2:$2,0),FALSE) -G$4</f>
        <v>-2.5468206467105343</v>
      </c>
      <c r="H20" s="2">
        <f>VLOOKUP(DATE(YEAR(H$2), MONTH(H$2)+3*$A20,1), quarterly!$A:$BZ, MATCH("cum_tfp_util", quarterly!$2:$2,0),FALSE) -H$4</f>
        <v>-1.5978668987768703</v>
      </c>
      <c r="I20" s="2">
        <f>VLOOKUP(DATE(YEAR(I$2), MONTH(I$2)+3*$A20,1), quarterly!$A:$BZ, MATCH("cum_tfp_util", quarterly!$2:$2,0),FALSE) -I$4</f>
        <v>0.17003954868500504</v>
      </c>
      <c r="J20" s="2">
        <f>VLOOKUP(DATE(YEAR(J$2), MONTH(J$2)+3*$A20,1), quarterly!$A:$BZ, MATCH("cum_tfp_util", quarterly!$2:$2,0),FALSE) -J$4</f>
        <v>0.15247170790058862</v>
      </c>
      <c r="K20" s="2">
        <f>VLOOKUP(DATE(YEAR(K$2), MONTH(K$2)+3*$A20,1), quarterly!$A:$BZ, MATCH("cum_tfp_util", quarterly!$2:$2,0),FALSE) -K$4</f>
        <v>-4.6148438484063581E-2</v>
      </c>
      <c r="L20" s="2">
        <f>VLOOKUP(DATE(YEAR(L$2), MONTH(L$2)+3*$A20,1), quarterly!$A:$BZ, MATCH("cum_tfp_util", quarterly!$2:$2,0),FALSE) -L$4</f>
        <v>-4.6148438484063581E-2</v>
      </c>
      <c r="M20" s="2">
        <f t="shared" si="0"/>
        <v>-2.5468206467105343</v>
      </c>
      <c r="N20" s="2">
        <f t="shared" si="1"/>
        <v>1.2638708635606335</v>
      </c>
      <c r="O20" s="2">
        <f t="shared" si="4"/>
        <v>-0.51768649610262985</v>
      </c>
      <c r="P20" s="2">
        <f t="shared" si="8"/>
        <v>0.16125562829279683</v>
      </c>
      <c r="Q20" s="2">
        <f t="shared" si="5"/>
        <v>-1.0313694130251831</v>
      </c>
      <c r="R20" s="2"/>
      <c r="S20" s="2">
        <f>VLOOKUP(DATE(YEAR(S$2),MONTH(S$2)+3*$A20,1),quarterly!$A:$BZ,MATCH("cum_tfp_util",quarterly!$2:$2,0),FALSE)-S$4</f>
        <v>-0.90840128666390041</v>
      </c>
      <c r="T20" s="2">
        <f>VLOOKUP(DATE(YEAR(T$2),MONTH(T$2)+3*$A20,1),quarterly!$A:$BZ,MATCH("cum_tfp_util",quarterly!$2:$2,0),FALSE)-T$4</f>
        <v>-1.3244972583153771</v>
      </c>
      <c r="U20" s="2">
        <f>VLOOKUP(DATE(YEAR(U$2),MONTH(U$2)+3*$A20,1),quarterly!$A:$BZ,MATCH("cum_tfp_util",quarterly!$2:$2,0),FALSE)-U$4</f>
        <v>0.52549817514662878</v>
      </c>
      <c r="V20" s="2">
        <f>VLOOKUP(DATE(YEAR(V$2),MONTH(V$2)+3*$A20,1),quarterly!$A:$BZ,MATCH("cum_tfp_util",quarterly!$2:$2,0),FALSE)-V$4</f>
        <v>0.24570836035316868</v>
      </c>
      <c r="W20" s="2">
        <f>VLOOKUP(DATE(YEAR(W$2),MONTH(W$2)+3*$A20,1),quarterly!$A:$BZ,MATCH("cum_tfp_util",quarterly!$2:$2,0),FALSE)-W$4</f>
        <v>-1.8406961042594567</v>
      </c>
      <c r="X20" s="2">
        <f>VLOOKUP(DATE(YEAR(X$2),MONTH(X$2)+3*$A20,1),quarterly!$A:$BZ,MATCH("cum_tfp_util",quarterly!$2:$2,0),FALSE)-X$4</f>
        <v>1.0089435054783431</v>
      </c>
      <c r="Y20" s="2">
        <f>VLOOKUP(DATE(YEAR(Y$2),MONTH(Y$2)+3*$A20,1),quarterly!$A:$BZ,MATCH("cum_tfp_util",quarterly!$2:$2,0),FALSE)-Y$4</f>
        <v>-0.16220217522330393</v>
      </c>
      <c r="Z20" s="2">
        <f>VLOOKUP(DATE(YEAR(Z$2),MONTH(Z$2)+3*$A20,1),quarterly!$A:$BZ,MATCH("cum_tfp_util",quarterly!$2:$2,0),FALSE)-Z$4</f>
        <v>-0.18816428972772159</v>
      </c>
      <c r="AA20" s="2">
        <f>VLOOKUP(DATE(YEAR(AA$2),MONTH(AA$2)+3*$A20,1),quarterly!$A:$BZ,MATCH("cum_tfp_util",quarterly!$2:$2,0),FALSE)-AA$4</f>
        <v>-0.75881317697709072</v>
      </c>
      <c r="AB20" s="2">
        <f>VLOOKUP(DATE(YEAR(AB$2),MONTH(AB$2)+3*$A20,1),quarterly!$A:$BZ,MATCH("cum_tfp_util",quarterly!$2:$2,0),FALSE)-AB$4</f>
        <v>-1.81419687744039</v>
      </c>
      <c r="AC20" s="2">
        <f>VLOOKUP(DATE(YEAR(AC$2),MONTH(AC$2)+3*$A20,1),quarterly!$A:$BZ,MATCH("cum_tfp_util",quarterly!$2:$2,0),FALSE)-AC$4</f>
        <v>-1.81419687744039</v>
      </c>
      <c r="AD20" s="2">
        <f t="shared" si="3"/>
        <v>-1.8406961042594567</v>
      </c>
      <c r="AE20" s="2">
        <f t="shared" si="6"/>
        <v>1.0089435054783431</v>
      </c>
      <c r="AF20" s="2">
        <f t="shared" si="7"/>
        <v>-0.52168211276290999</v>
      </c>
      <c r="AG20" s="2"/>
      <c r="AH20" s="6"/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MATCH("cum_tfp_util", quarterly!$2:$2,0),FALSE) -B$4</f>
        <v>0</v>
      </c>
      <c r="C21" s="2">
        <f>VLOOKUP(DATE(YEAR(C$2), MONTH(C$2)+3*$A21,1), quarterly!$A:$BZ, MATCH("cum_tfp_util", quarterly!$2:$2,0),FALSE) -C$4</f>
        <v>0</v>
      </c>
      <c r="D21" s="2">
        <f>VLOOKUP(DATE(YEAR(D$2), MONTH(D$2)+3*$A21,1), quarterly!$A:$BZ, MATCH("cum_tfp_util", quarterly!$2:$2,0),FALSE) -D$4</f>
        <v>0</v>
      </c>
      <c r="E21" s="2">
        <f>VLOOKUP(DATE(YEAR(E$2), MONTH(E$2)+3*$A21,1), quarterly!$A:$BZ, MATCH("cum_tfp_util", quarterly!$2:$2,0),FALSE) -E$4</f>
        <v>0</v>
      </c>
      <c r="F21" s="2">
        <f>VLOOKUP(DATE(YEAR(F$2), MONTH(F$2)+3*$A21,1), quarterly!$A:$BZ, MATCH("cum_tfp_util", quarterly!$2:$2,0),FALSE) -F$4</f>
        <v>0</v>
      </c>
      <c r="G21" s="2">
        <f>VLOOKUP(DATE(YEAR(G$2), MONTH(G$2)+3*$A21,1), quarterly!$A:$BZ, MATCH("cum_tfp_util", quarterly!$2:$2,0),FALSE) -G$4</f>
        <v>0</v>
      </c>
      <c r="H21" s="2">
        <f>VLOOKUP(DATE(YEAR(H$2), MONTH(H$2)+3*$A21,1), quarterly!$A:$BZ, MATCH("cum_tfp_util", quarterly!$2:$2,0),FALSE) -H$4</f>
        <v>0</v>
      </c>
      <c r="I21" s="2">
        <f>VLOOKUP(DATE(YEAR(I$2), MONTH(I$2)+3*$A21,1), quarterly!$A:$BZ, MATCH("cum_tfp_util", quarterly!$2:$2,0),FALSE) -I$4</f>
        <v>0</v>
      </c>
      <c r="J21" s="2">
        <f>VLOOKUP(DATE(YEAR(J$2), MONTH(J$2)+3*$A21,1), quarterly!$A:$BZ, MATCH("cum_tfp_util", quarterly!$2:$2,0),FALSE) -J$4</f>
        <v>0</v>
      </c>
      <c r="K21" s="2">
        <f>VLOOKUP(DATE(YEAR(K$2), MONTH(K$2)+3*$A21,1), quarterly!$A:$BZ, MATCH("cum_tfp_util", quarterly!$2:$2,0),FALSE) -K$4</f>
        <v>0</v>
      </c>
      <c r="L21" s="2">
        <f>VLOOKUP(DATE(YEAR(L$2), MONTH(L$2)+3*$A21,1), quarterly!$A:$BZ, MATCH("cum_tfp_util",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8"/>
        <v>0</v>
      </c>
      <c r="Q21" s="2">
        <f t="shared" si="5"/>
        <v>0</v>
      </c>
      <c r="R21" s="2"/>
      <c r="S21" s="2">
        <f>VLOOKUP(DATE(YEAR(S$2),MONTH(S$2)+3*$A21,1),quarterly!$A:$BZ,MATCH("cum_tfp_util",quarterly!$2:$2,0),FALSE)-S$4</f>
        <v>0</v>
      </c>
      <c r="T21" s="2">
        <f>VLOOKUP(DATE(YEAR(T$2),MONTH(T$2)+3*$A21,1),quarterly!$A:$BZ,MATCH("cum_tfp_util",quarterly!$2:$2,0),FALSE)-T$4</f>
        <v>0</v>
      </c>
      <c r="U21" s="2">
        <f>VLOOKUP(DATE(YEAR(U$2),MONTH(U$2)+3*$A21,1),quarterly!$A:$BZ,MATCH("cum_tfp_util",quarterly!$2:$2,0),FALSE)-U$4</f>
        <v>0</v>
      </c>
      <c r="V21" s="2">
        <f>VLOOKUP(DATE(YEAR(V$2),MONTH(V$2)+3*$A21,1),quarterly!$A:$BZ,MATCH("cum_tfp_util",quarterly!$2:$2,0),FALSE)-V$4</f>
        <v>0</v>
      </c>
      <c r="W21" s="2">
        <f>VLOOKUP(DATE(YEAR(W$2),MONTH(W$2)+3*$A21,1),quarterly!$A:$BZ,MATCH("cum_tfp_util",quarterly!$2:$2,0),FALSE)-W$4</f>
        <v>0</v>
      </c>
      <c r="X21" s="2">
        <f>VLOOKUP(DATE(YEAR(X$2),MONTH(X$2)+3*$A21,1),quarterly!$A:$BZ,MATCH("cum_tfp_util",quarterly!$2:$2,0),FALSE)-X$4</f>
        <v>0</v>
      </c>
      <c r="Y21" s="2">
        <f>VLOOKUP(DATE(YEAR(Y$2),MONTH(Y$2)+3*$A21,1),quarterly!$A:$BZ,MATCH("cum_tfp_util",quarterly!$2:$2,0),FALSE)-Y$4</f>
        <v>0</v>
      </c>
      <c r="Z21" s="2">
        <f>VLOOKUP(DATE(YEAR(Z$2),MONTH(Z$2)+3*$A21,1),quarterly!$A:$BZ,MATCH("cum_tfp_util",quarterly!$2:$2,0),FALSE)-Z$4</f>
        <v>0</v>
      </c>
      <c r="AA21" s="2">
        <f>VLOOKUP(DATE(YEAR(AA$2),MONTH(AA$2)+3*$A21,1),quarterly!$A:$BZ,MATCH("cum_tfp_util",quarterly!$2:$2,0),FALSE)-AA$4</f>
        <v>0</v>
      </c>
      <c r="AB21" s="2">
        <f>VLOOKUP(DATE(YEAR(AB$2),MONTH(AB$2)+3*$A21,1),quarterly!$A:$BZ,MATCH("cum_tfp_util",quarterly!$2:$2,0),FALSE)-AB$4</f>
        <v>0</v>
      </c>
      <c r="AC21" s="2">
        <f>VLOOKUP(DATE(YEAR(AC$2),MONTH(AC$2)+3*$A21,1),quarterly!$A:$BZ,MATCH("cum_tfp_util",quarterly!$2:$2,0),FALSE)-AC$4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/>
      <c r="AH21" s="6"/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MATCH("cum_tfp_util", quarterly!$2:$2,0),FALSE) -B$4</f>
        <v>1.7577850800360291</v>
      </c>
      <c r="C22" s="2">
        <f>VLOOKUP(DATE(YEAR(C$2), MONTH(C$2)+3*$A22,1), quarterly!$A:$BZ, MATCH("cum_tfp_util", quarterly!$2:$2,0),FALSE) -C$4</f>
        <v>0.90991547052603172</v>
      </c>
      <c r="D22" s="2">
        <f>VLOOKUP(DATE(YEAR(D$2), MONTH(D$2)+3*$A22,1), quarterly!$A:$BZ, MATCH("cum_tfp_util", quarterly!$2:$2,0),FALSE) -D$4</f>
        <v>-0.25515771068591375</v>
      </c>
      <c r="E22" s="2">
        <f>VLOOKUP(DATE(YEAR(E$2), MONTH(E$2)+3*$A22,1), quarterly!$A:$BZ, MATCH("cum_tfp_util", quarterly!$2:$2,0),FALSE) -E$4</f>
        <v>0.49826543274779256</v>
      </c>
      <c r="F22" s="2">
        <f>VLOOKUP(DATE(YEAR(F$2), MONTH(F$2)+3*$A22,1), quarterly!$A:$BZ, MATCH("cum_tfp_util", quarterly!$2:$2,0),FALSE) -F$4</f>
        <v>-1.1131758368607882</v>
      </c>
      <c r="G22" s="2">
        <f>VLOOKUP(DATE(YEAR(G$2), MONTH(G$2)+3*$A22,1), quarterly!$A:$BZ, MATCH("cum_tfp_util", quarterly!$2:$2,0),FALSE) -G$4</f>
        <v>-1.2221827809993044</v>
      </c>
      <c r="H22" s="2">
        <f>VLOOKUP(DATE(YEAR(H$2), MONTH(H$2)+3*$A22,1), quarterly!$A:$BZ, MATCH("cum_tfp_util", quarterly!$2:$2,0),FALSE) -H$4</f>
        <v>-0.97374632688428731</v>
      </c>
      <c r="I22" s="2">
        <f>VLOOKUP(DATE(YEAR(I$2), MONTH(I$2)+3*$A22,1), quarterly!$A:$BZ, MATCH("cum_tfp_util", quarterly!$2:$2,0),FALSE) -I$4</f>
        <v>-0.32551614167976106</v>
      </c>
      <c r="J22" s="2">
        <f>VLOOKUP(DATE(YEAR(J$2), MONTH(J$2)+3*$A22,1), quarterly!$A:$BZ, MATCH("cum_tfp_util", quarterly!$2:$2,0),FALSE) -J$4</f>
        <v>0.35482192457035233</v>
      </c>
      <c r="K22" s="2">
        <f>VLOOKUP(DATE(YEAR(K$2), MONTH(K$2)+3*$A22,1), quarterly!$A:$BZ, MATCH("cum_tfp_util", quarterly!$2:$2,0),FALSE) -K$4</f>
        <v>-1.4482348936902874</v>
      </c>
      <c r="L22" s="2">
        <f>VLOOKUP(DATE(YEAR(L$2), MONTH(L$2)+3*$A22,1), quarterly!$A:$BZ, MATCH("cum_tfp_util", quarterly!$2:$2,0),FALSE) -L$4</f>
        <v>-1.4482348936902874</v>
      </c>
      <c r="M22" s="2">
        <f t="shared" ref="M22:M45" si="9">MIN(B22:J22)</f>
        <v>-1.2221827809993044</v>
      </c>
      <c r="N22" s="2">
        <f t="shared" ref="N22:N45" si="10">MAX(B22:J22)</f>
        <v>1.7577850800360291</v>
      </c>
      <c r="O22" s="2">
        <f t="shared" si="4"/>
        <v>-0.60425266039946912</v>
      </c>
      <c r="P22" s="2">
        <f t="shared" si="8"/>
        <v>1.4652891445295635E-2</v>
      </c>
      <c r="Q22" s="2">
        <f t="shared" si="5"/>
        <v>-1.0434610818725378</v>
      </c>
      <c r="R22" s="2"/>
      <c r="S22" s="2">
        <f>VLOOKUP(DATE(YEAR(S$2),MONTH(S$2)+3*$A22,1),quarterly!$A:$BZ,MATCH("cum_tfp_util",quarterly!$2:$2,0),FALSE)-S$4</f>
        <v>-3.3642391513982517E-2</v>
      </c>
      <c r="T22" s="2">
        <f>VLOOKUP(DATE(YEAR(T$2),MONTH(T$2)+3*$A22,1),quarterly!$A:$BZ,MATCH("cum_tfp_util",quarterly!$2:$2,0),FALSE)-T$4</f>
        <v>-0.78510382637669984</v>
      </c>
      <c r="U22" s="2">
        <f>VLOOKUP(DATE(YEAR(U$2),MONTH(U$2)+3*$A22,1),quarterly!$A:$BZ,MATCH("cum_tfp_util",quarterly!$2:$2,0),FALSE)-U$4</f>
        <v>1.145815504568761</v>
      </c>
      <c r="V22" s="2">
        <f>VLOOKUP(DATE(YEAR(V$2),MONTH(V$2)+3*$A22,1),quarterly!$A:$BZ,MATCH("cum_tfp_util",quarterly!$2:$2,0),FALSE)-V$4</f>
        <v>1.2480973638969672</v>
      </c>
      <c r="W22" s="2">
        <f>VLOOKUP(DATE(YEAR(W$2),MONTH(W$2)+3*$A22,1),quarterly!$A:$BZ,MATCH("cum_tfp_util",quarterly!$2:$2,0),FALSE)-W$4</f>
        <v>1.2776209363853774</v>
      </c>
      <c r="X22" s="2">
        <f>VLOOKUP(DATE(YEAR(X$2),MONTH(X$2)+3*$A22,1),quarterly!$A:$BZ,MATCH("cum_tfp_util",quarterly!$2:$2,0),FALSE)-X$4</f>
        <v>-1.1852010933685291</v>
      </c>
      <c r="Y22" s="2">
        <f>VLOOKUP(DATE(YEAR(Y$2),MONTH(Y$2)+3*$A22,1),quarterly!$A:$BZ,MATCH("cum_tfp_util",quarterly!$2:$2,0),FALSE)-Y$4</f>
        <v>-0.35612653877347011</v>
      </c>
      <c r="Z22" s="2">
        <f>VLOOKUP(DATE(YEAR(Z$2),MONTH(Z$2)+3*$A22,1),quarterly!$A:$BZ,MATCH("cum_tfp_util",quarterly!$2:$2,0),FALSE)-Z$4</f>
        <v>0.29443584654126831</v>
      </c>
      <c r="AA22" s="2">
        <f>VLOOKUP(DATE(YEAR(AA$2),MONTH(AA$2)+3*$A22,1),quarterly!$A:$BZ,MATCH("cum_tfp_util",quarterly!$2:$2,0),FALSE)-AA$4</f>
        <v>0.88464347421337042</v>
      </c>
      <c r="AB22" s="2">
        <f>VLOOKUP(DATE(YEAR(AB$2),MONTH(AB$2)+3*$A22,1),quarterly!$A:$BZ,MATCH("cum_tfp_util",quarterly!$2:$2,0),FALSE)-AB$4</f>
        <v>-0.27764256777250829</v>
      </c>
      <c r="AC22" s="2">
        <f>VLOOKUP(DATE(YEAR(AC$2),MONTH(AC$2)+3*$A22,1),quarterly!$A:$BZ,MATCH("cum_tfp_util",quarterly!$2:$2,0),FALSE)-AC$4</f>
        <v>-0.27764256777250829</v>
      </c>
      <c r="AD22" s="2">
        <f t="shared" ref="AD22:AD36" si="11">MIN(S22:AA22)</f>
        <v>-1.1852010933685291</v>
      </c>
      <c r="AE22" s="2">
        <f t="shared" si="6"/>
        <v>1.2776209363853774</v>
      </c>
      <c r="AF22" s="2">
        <f t="shared" si="7"/>
        <v>0.22128967078005549</v>
      </c>
      <c r="AG22" s="2"/>
      <c r="AH22" s="6"/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MATCH("cum_tfp_util", quarterly!$2:$2,0),FALSE) -B$4</f>
        <v>0.82904918695344465</v>
      </c>
      <c r="C23" s="2">
        <f>VLOOKUP(DATE(YEAR(C$2), MONTH(C$2)+3*$A23,1), quarterly!$A:$BZ, MATCH("cum_tfp_util", quarterly!$2:$2,0),FALSE) -C$4</f>
        <v>0.49856719841354291</v>
      </c>
      <c r="D23" s="2">
        <f>VLOOKUP(DATE(YEAR(D$2), MONTH(D$2)+3*$A23,1), quarterly!$A:$BZ, MATCH("cum_tfp_util", quarterly!$2:$2,0),FALSE) -D$4</f>
        <v>0.27785934215391139</v>
      </c>
      <c r="E23" s="2">
        <f>VLOOKUP(DATE(YEAR(E$2), MONTH(E$2)+3*$A23,1), quarterly!$A:$BZ, MATCH("cum_tfp_util", quarterly!$2:$2,0),FALSE) -E$4</f>
        <v>1.6024646553760054</v>
      </c>
      <c r="F23" s="2">
        <f>VLOOKUP(DATE(YEAR(F$2), MONTH(F$2)+3*$A23,1), quarterly!$A:$BZ, MATCH("cum_tfp_util", quarterly!$2:$2,0),FALSE) -F$4</f>
        <v>-1.2348120374069838</v>
      </c>
      <c r="G23" s="2">
        <f>VLOOKUP(DATE(YEAR(G$2), MONTH(G$2)+3*$A23,1), quarterly!$A:$BZ, MATCH("cum_tfp_util", quarterly!$2:$2,0),FALSE) -G$4</f>
        <v>-2.2311262864776475</v>
      </c>
      <c r="H23" s="2">
        <f>VLOOKUP(DATE(YEAR(H$2), MONTH(H$2)+3*$A23,1), quarterly!$A:$BZ, MATCH("cum_tfp_util", quarterly!$2:$2,0),FALSE) -H$4</f>
        <v>-0.76686509814884518</v>
      </c>
      <c r="I23" s="2">
        <f>VLOOKUP(DATE(YEAR(I$2), MONTH(I$2)+3*$A23,1), quarterly!$A:$BZ, MATCH("cum_tfp_util", quarterly!$2:$2,0),FALSE) -I$4</f>
        <v>-0.13735185195203947</v>
      </c>
      <c r="J23" s="2">
        <f>VLOOKUP(DATE(YEAR(J$2), MONTH(J$2)+3*$A23,1), quarterly!$A:$BZ, MATCH("cum_tfp_util", quarterly!$2:$2,0),FALSE) -J$4</f>
        <v>2.7191062214333428E-2</v>
      </c>
      <c r="K23" s="2">
        <f>VLOOKUP(DATE(YEAR(K$2), MONTH(K$2)+3*$A23,1), quarterly!$A:$BZ, MATCH("cum_tfp_util", quarterly!$2:$2,0),FALSE) -K$4</f>
        <v>-1.4369305577703495</v>
      </c>
      <c r="L23" s="2">
        <f>VLOOKUP(DATE(YEAR(L$2), MONTH(L$2)+3*$A23,1), quarterly!$A:$BZ, MATCH("cum_tfp_util", quarterly!$2:$2,0),FALSE) -L$4</f>
        <v>-1.4369305577703495</v>
      </c>
      <c r="M23" s="2">
        <f t="shared" si="9"/>
        <v>-2.2311262864776475</v>
      </c>
      <c r="N23" s="2">
        <f t="shared" si="10"/>
        <v>1.6024646553760054</v>
      </c>
      <c r="O23" s="2">
        <f t="shared" si="4"/>
        <v>-0.59677573059507516</v>
      </c>
      <c r="P23" s="2">
        <f t="shared" si="8"/>
        <v>-5.5080394868853022E-2</v>
      </c>
      <c r="Q23" s="2">
        <f t="shared" si="5"/>
        <v>-1.0008385677779144</v>
      </c>
      <c r="R23" s="2"/>
      <c r="S23" s="2">
        <f>VLOOKUP(DATE(YEAR(S$2),MONTH(S$2)+3*$A23,1),quarterly!$A:$BZ,MATCH("cum_tfp_util",quarterly!$2:$2,0),FALSE)-S$4</f>
        <v>8.2111748259094952E-2</v>
      </c>
      <c r="T23" s="2">
        <f>VLOOKUP(DATE(YEAR(T$2),MONTH(T$2)+3*$A23,1),quarterly!$A:$BZ,MATCH("cum_tfp_util",quarterly!$2:$2,0),FALSE)-T$4</f>
        <v>-1.9567234428726943</v>
      </c>
      <c r="U23" s="2">
        <f>VLOOKUP(DATE(YEAR(U$2),MONTH(U$2)+3*$A23,1),quarterly!$A:$BZ,MATCH("cum_tfp_util",quarterly!$2:$2,0),FALSE)-U$4</f>
        <v>1.4376515247384205</v>
      </c>
      <c r="V23" s="2">
        <f>VLOOKUP(DATE(YEAR(V$2),MONTH(V$2)+3*$A23,1),quarterly!$A:$BZ,MATCH("cum_tfp_util",quarterly!$2:$2,0),FALSE)-V$4</f>
        <v>1.005584296004943</v>
      </c>
      <c r="W23" s="2">
        <f>VLOOKUP(DATE(YEAR(W$2),MONTH(W$2)+3*$A23,1),quarterly!$A:$BZ,MATCH("cum_tfp_util",quarterly!$2:$2,0),FALSE)-W$4</f>
        <v>0.95174950470055197</v>
      </c>
      <c r="X23" s="2">
        <f>VLOOKUP(DATE(YEAR(X$2),MONTH(X$2)+3*$A23,1),quarterly!$A:$BZ,MATCH("cum_tfp_util",quarterly!$2:$2,0),FALSE)-X$4</f>
        <v>-0.10582925814840882</v>
      </c>
      <c r="Y23" s="2">
        <f>VLOOKUP(DATE(YEAR(Y$2),MONTH(Y$2)+3*$A23,1),quarterly!$A:$BZ,MATCH("cum_tfp_util",quarterly!$2:$2,0),FALSE)-Y$4</f>
        <v>-0.53855389030547396</v>
      </c>
      <c r="Z23" s="2">
        <f>VLOOKUP(DATE(YEAR(Z$2),MONTH(Z$2)+3*$A23,1),quarterly!$A:$BZ,MATCH("cum_tfp_util",quarterly!$2:$2,0),FALSE)-Z$4</f>
        <v>-0.23307662501513826</v>
      </c>
      <c r="AA23" s="2">
        <f>VLOOKUP(DATE(YEAR(AA$2),MONTH(AA$2)+3*$A23,1),quarterly!$A:$BZ,MATCH("cum_tfp_util",quarterly!$2:$2,0),FALSE)-AA$4</f>
        <v>-2.4658229777050789E-2</v>
      </c>
      <c r="AB23" s="2">
        <f>VLOOKUP(DATE(YEAR(AB$2),MONTH(AB$2)+3*$A23,1),quarterly!$A:$BZ,MATCH("cum_tfp_util",quarterly!$2:$2,0),FALSE)-AB$4</f>
        <v>-6.039198424965786E-2</v>
      </c>
      <c r="AC23" s="2">
        <f>VLOOKUP(DATE(YEAR(AC$2),MONTH(AC$2)+3*$A23,1),quarterly!$A:$BZ,MATCH("cum_tfp_util",quarterly!$2:$2,0),FALSE)-AC$4</f>
        <v>-6.039198424965786E-2</v>
      </c>
      <c r="AD23" s="2">
        <f t="shared" si="11"/>
        <v>-1.9567234428726943</v>
      </c>
      <c r="AE23" s="2">
        <f t="shared" si="6"/>
        <v>1.4376515247384205</v>
      </c>
      <c r="AF23" s="2">
        <f t="shared" si="7"/>
        <v>5.5786364333458648E-2</v>
      </c>
      <c r="AG23" s="2"/>
      <c r="AH23" s="6"/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MATCH("cum_tfp_util", quarterly!$2:$2,0),FALSE) -B$4</f>
        <v>0.10095134433900399</v>
      </c>
      <c r="C24" s="2">
        <f>VLOOKUP(DATE(YEAR(C$2), MONTH(C$2)+3*$A24,1), quarterly!$A:$BZ, MATCH("cum_tfp_util", quarterly!$2:$2,0),FALSE) -C$4</f>
        <v>1.82306445672892</v>
      </c>
      <c r="D24" s="2">
        <f>VLOOKUP(DATE(YEAR(D$2), MONTH(D$2)+3*$A24,1), quarterly!$A:$BZ, MATCH("cum_tfp_util", quarterly!$2:$2,0),FALSE) -D$4</f>
        <v>-0.24763883299271738</v>
      </c>
      <c r="E24" s="2">
        <f>VLOOKUP(DATE(YEAR(E$2), MONTH(E$2)+3*$A24,1), quarterly!$A:$BZ, MATCH("cum_tfp_util", quarterly!$2:$2,0),FALSE) -E$4</f>
        <v>2.2806875744868234</v>
      </c>
      <c r="F24" s="2">
        <f>VLOOKUP(DATE(YEAR(F$2), MONTH(F$2)+3*$A24,1), quarterly!$A:$BZ, MATCH("cum_tfp_util", quarterly!$2:$2,0),FALSE) -F$4</f>
        <v>-3.1392777666679192</v>
      </c>
      <c r="G24" s="2">
        <f>VLOOKUP(DATE(YEAR(G$2), MONTH(G$2)+3*$A24,1), quarterly!$A:$BZ, MATCH("cum_tfp_util", quarterly!$2:$2,0),FALSE) -G$4</f>
        <v>-3.4163273798461766</v>
      </c>
      <c r="H24" s="2">
        <f>VLOOKUP(DATE(YEAR(H$2), MONTH(H$2)+3*$A24,1), quarterly!$A:$BZ, MATCH("cum_tfp_util", quarterly!$2:$2,0),FALSE) -H$4</f>
        <v>-2.0244855004179723</v>
      </c>
      <c r="I24" s="2">
        <f>VLOOKUP(DATE(YEAR(I$2), MONTH(I$2)+3*$A24,1), quarterly!$A:$BZ, MATCH("cum_tfp_util", quarterly!$2:$2,0),FALSE) -I$4</f>
        <v>0.15708399458922884</v>
      </c>
      <c r="J24" s="2">
        <f>VLOOKUP(DATE(YEAR(J$2), MONTH(J$2)+3*$A24,1), quarterly!$A:$BZ, MATCH("cum_tfp_util", quarterly!$2:$2,0),FALSE) -J$4</f>
        <v>0.78600423919142415</v>
      </c>
      <c r="K24" s="2">
        <f>VLOOKUP(DATE(YEAR(K$2), MONTH(K$2)+3*$A24,1), quarterly!$A:$BZ, MATCH("cum_tfp_util", quarterly!$2:$2,0),FALSE) -K$4</f>
        <v>-1.5476933470691796</v>
      </c>
      <c r="L24" s="2">
        <f>VLOOKUP(DATE(YEAR(L$2), MONTH(L$2)+3*$A24,1), quarterly!$A:$BZ, MATCH("cum_tfp_util", quarterly!$2:$2,0),FALSE) -L$4</f>
        <v>-1.5476933470691796</v>
      </c>
      <c r="M24" s="2">
        <f t="shared" si="9"/>
        <v>-3.4163273798461766</v>
      </c>
      <c r="N24" s="2">
        <f t="shared" si="10"/>
        <v>2.2806875744868234</v>
      </c>
      <c r="O24" s="2">
        <f t="shared" si="4"/>
        <v>-0.98628688367625295</v>
      </c>
      <c r="P24" s="2">
        <f t="shared" si="8"/>
        <v>0.47154411689032649</v>
      </c>
      <c r="Q24" s="2">
        <f t="shared" si="5"/>
        <v>-2.5818816335429458</v>
      </c>
      <c r="R24" s="2"/>
      <c r="S24" s="2">
        <f>VLOOKUP(DATE(YEAR(S$2),MONTH(S$2)+3*$A24,1),quarterly!$A:$BZ,MATCH("cum_tfp_util",quarterly!$2:$2,0),FALSE)-S$4</f>
        <v>-0.86663596717049662</v>
      </c>
      <c r="T24" s="2">
        <f>VLOOKUP(DATE(YEAR(T$2),MONTH(T$2)+3*$A24,1),quarterly!$A:$BZ,MATCH("cum_tfp_util",quarterly!$2:$2,0),FALSE)-T$4</f>
        <v>-3.0024156268027533</v>
      </c>
      <c r="U24" s="2">
        <f>VLOOKUP(DATE(YEAR(U$2),MONTH(U$2)+3*$A24,1),quarterly!$A:$BZ,MATCH("cum_tfp_util",quarterly!$2:$2,0),FALSE)-U$4</f>
        <v>-0.10896153957952326</v>
      </c>
      <c r="V24" s="2">
        <f>VLOOKUP(DATE(YEAR(V$2),MONTH(V$2)+3*$A24,1),quarterly!$A:$BZ,MATCH("cum_tfp_util",quarterly!$2:$2,0),FALSE)-V$4</f>
        <v>2.8797172366986454</v>
      </c>
      <c r="W24" s="2">
        <f>VLOOKUP(DATE(YEAR(W$2),MONTH(W$2)+3*$A24,1),quarterly!$A:$BZ,MATCH("cum_tfp_util",quarterly!$2:$2,0),FALSE)-W$4</f>
        <v>-0.34722845485216602</v>
      </c>
      <c r="X24" s="2">
        <f>VLOOKUP(DATE(YEAR(X$2),MONTH(X$2)+3*$A24,1),quarterly!$A:$BZ,MATCH("cum_tfp_util",quarterly!$2:$2,0),FALSE)-X$4</f>
        <v>-1.1205073121235798</v>
      </c>
      <c r="Y24" s="2">
        <f>VLOOKUP(DATE(YEAR(Y$2),MONTH(Y$2)+3*$A24,1),quarterly!$A:$BZ,MATCH("cum_tfp_util",quarterly!$2:$2,0),FALSE)-Y$4</f>
        <v>-1.6919774632813169</v>
      </c>
      <c r="Z24" s="2">
        <f>VLOOKUP(DATE(YEAR(Z$2),MONTH(Z$2)+3*$A24,1),quarterly!$A:$BZ,MATCH("cum_tfp_util",quarterly!$2:$2,0),FALSE)-Z$4</f>
        <v>-0.54315477931289258</v>
      </c>
      <c r="AA24" s="2">
        <f>VLOOKUP(DATE(YEAR(AA$2),MONTH(AA$2)+3*$A24,1),quarterly!$A:$BZ,MATCH("cum_tfp_util",quarterly!$2:$2,0),FALSE)-AA$4</f>
        <v>0.18705789160831321</v>
      </c>
      <c r="AB24" s="2">
        <f>VLOOKUP(DATE(YEAR(AB$2),MONTH(AB$2)+3*$A24,1),quarterly!$A:$BZ,MATCH("cum_tfp_util",quarterly!$2:$2,0),FALSE)-AB$4</f>
        <v>-1.0770130541495364</v>
      </c>
      <c r="AC24" s="2">
        <f>VLOOKUP(DATE(YEAR(AC$2),MONTH(AC$2)+3*$A24,1),quarterly!$A:$BZ,MATCH("cum_tfp_util",quarterly!$2:$2,0),FALSE)-AC$4</f>
        <v>-1.0770130541495364</v>
      </c>
      <c r="AD24" s="2">
        <f t="shared" si="11"/>
        <v>-3.0024156268027533</v>
      </c>
      <c r="AE24" s="2">
        <f t="shared" si="6"/>
        <v>2.8797172366986454</v>
      </c>
      <c r="AF24" s="2">
        <f t="shared" si="7"/>
        <v>-0.56911190689653057</v>
      </c>
      <c r="AG24" s="2"/>
      <c r="AH24" s="6"/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MATCH("cum_tfp_util", quarterly!$2:$2,0),FALSE) -B$4</f>
        <v>1.0093526310029044</v>
      </c>
      <c r="C25" s="2">
        <f>VLOOKUP(DATE(YEAR(C$2), MONTH(C$2)+3*$A25,1), quarterly!$A:$BZ, MATCH("cum_tfp_util", quarterly!$2:$2,0),FALSE) -C$4</f>
        <v>1.0379606303522202</v>
      </c>
      <c r="D25" s="2">
        <f>VLOOKUP(DATE(YEAR(D$2), MONTH(D$2)+3*$A25,1), quarterly!$A:$BZ, MATCH("cum_tfp_util", quarterly!$2:$2,0),FALSE) -D$4</f>
        <v>0.89817667157604364</v>
      </c>
      <c r="E25" s="2">
        <f>VLOOKUP(DATE(YEAR(E$2), MONTH(E$2)+3*$A25,1), quarterly!$A:$BZ, MATCH("cum_tfp_util", quarterly!$2:$2,0),FALSE) -E$4</f>
        <v>2.0349792141336547</v>
      </c>
      <c r="F25" s="2">
        <f>VLOOKUP(DATE(YEAR(F$2), MONTH(F$2)+3*$A25,1), quarterly!$A:$BZ, MATCH("cum_tfp_util", quarterly!$2:$2,0),FALSE) -F$4</f>
        <v>-2.4107654990503846</v>
      </c>
      <c r="G25" s="2">
        <f>VLOOKUP(DATE(YEAR(G$2), MONTH(G$2)+3*$A25,1), quarterly!$A:$BZ, MATCH("cum_tfp_util", quarterly!$2:$2,0),FALSE) -G$4</f>
        <v>-2.3369555446260564</v>
      </c>
      <c r="H25" s="2">
        <f>VLOOKUP(DATE(YEAR(H$2), MONTH(H$2)+3*$A25,1), quarterly!$A:$BZ, MATCH("cum_tfp_util", quarterly!$2:$2,0),FALSE) -H$4</f>
        <v>-2.7952323538439345</v>
      </c>
      <c r="I25" s="2">
        <f>VLOOKUP(DATE(YEAR(I$2), MONTH(I$2)+3*$A25,1), quarterly!$A:$BZ, MATCH("cum_tfp_util", quarterly!$2:$2,0),FALSE) -I$4</f>
        <v>-0.37042847696717773</v>
      </c>
      <c r="J25" s="2">
        <f>VLOOKUP(DATE(YEAR(J$2), MONTH(J$2)+3*$A25,1), quarterly!$A:$BZ, MATCH("cum_tfp_util", quarterly!$2:$2,0),FALSE) -J$4</f>
        <v>1.6706477134047946</v>
      </c>
      <c r="K25" s="2">
        <f>VLOOKUP(DATE(YEAR(K$2), MONTH(K$2)+3*$A25,1), quarterly!$A:$BZ, MATCH("cum_tfp_util", quarterly!$2:$2,0),FALSE) -K$4</f>
        <v>-1.6550989623520416</v>
      </c>
      <c r="L25" s="2">
        <f>VLOOKUP(DATE(YEAR(L$2), MONTH(L$2)+3*$A25,1), quarterly!$A:$BZ, MATCH("cum_tfp_util", quarterly!$2:$2,0),FALSE) -L$4</f>
        <v>-1.6550989623520416</v>
      </c>
      <c r="M25" s="2">
        <f t="shared" si="9"/>
        <v>-2.7952323538439345</v>
      </c>
      <c r="N25" s="2">
        <f t="shared" si="10"/>
        <v>2.0349792141336547</v>
      </c>
      <c r="O25" s="2">
        <f t="shared" si="4"/>
        <v>-0.83755055847159221</v>
      </c>
      <c r="P25" s="2">
        <f t="shared" si="8"/>
        <v>0.65010961821880842</v>
      </c>
      <c r="Q25" s="2">
        <f t="shared" si="5"/>
        <v>-2.6029989264471594</v>
      </c>
      <c r="R25" s="2"/>
      <c r="S25" s="2">
        <f>VLOOKUP(DATE(YEAR(S$2),MONTH(S$2)+3*$A25,1),quarterly!$A:$BZ,MATCH("cum_tfp_util",quarterly!$2:$2,0),FALSE)-S$4</f>
        <v>-0.672571330857751</v>
      </c>
      <c r="T25" s="2">
        <f>VLOOKUP(DATE(YEAR(T$2),MONTH(T$2)+3*$A25,1),quarterly!$A:$BZ,MATCH("cum_tfp_util",quarterly!$2:$2,0),FALSE)-T$4</f>
        <v>-2.6473941600406574</v>
      </c>
      <c r="U25" s="2">
        <f>VLOOKUP(DATE(YEAR(U$2),MONTH(U$2)+3*$A25,1),quarterly!$A:$BZ,MATCH("cum_tfp_util",quarterly!$2:$2,0),FALSE)-U$4</f>
        <v>-0.33519722057917789</v>
      </c>
      <c r="V25" s="2">
        <f>VLOOKUP(DATE(YEAR(V$2),MONTH(V$2)+3*$A25,1),quarterly!$A:$BZ,MATCH("cum_tfp_util",quarterly!$2:$2,0),FALSE)-V$4</f>
        <v>0.36926324670140254</v>
      </c>
      <c r="W25" s="2">
        <f>VLOOKUP(DATE(YEAR(W$2),MONTH(W$2)+3*$A25,1),quarterly!$A:$BZ,MATCH("cum_tfp_util",quarterly!$2:$2,0),FALSE)-W$4</f>
        <v>-0.15592125555530978</v>
      </c>
      <c r="X25" s="2"/>
      <c r="Y25" s="2">
        <f>VLOOKUP(DATE(YEAR(Y$2),MONTH(Y$2)+3*$A25,1),quarterly!$A:$BZ,MATCH("cum_tfp_util",quarterly!$2:$2,0),FALSE)-Y$4</f>
        <v>-1.9201679120089183</v>
      </c>
      <c r="Z25" s="2">
        <f>VLOOKUP(DATE(YEAR(Z$2),MONTH(Z$2)+3*$A25,1),quarterly!$A:$BZ,MATCH("cum_tfp_util",quarterly!$2:$2,0),FALSE)-Z$4</f>
        <v>1.839332361735194</v>
      </c>
      <c r="AA25" s="2">
        <f>VLOOKUP(DATE(YEAR(AA$2),MONTH(AA$2)+3*$A25,1),quarterly!$A:$BZ,MATCH("cum_tfp_util",quarterly!$2:$2,0),FALSE)-AA$4</f>
        <v>-0.46822754030255043</v>
      </c>
      <c r="AB25" s="2">
        <f>VLOOKUP(DATE(YEAR(AB$2),MONTH(AB$2)+3*$A25,1),quarterly!$A:$BZ,MATCH("cum_tfp_util",quarterly!$2:$2,0),FALSE)-AB$4</f>
        <v>-1.8362791585571852</v>
      </c>
      <c r="AC25" s="2">
        <f>VLOOKUP(DATE(YEAR(AC$2),MONTH(AC$2)+3*$A25,1),quarterly!$A:$BZ,MATCH("cum_tfp_util",quarterly!$2:$2,0),FALSE)-AC$4</f>
        <v>-1.8362791585571852</v>
      </c>
      <c r="AD25" s="2">
        <f t="shared" si="11"/>
        <v>-2.6473941600406574</v>
      </c>
      <c r="AE25" s="2">
        <f t="shared" si="6"/>
        <v>1.839332361735194</v>
      </c>
      <c r="AF25" s="2">
        <f t="shared" si="7"/>
        <v>-0.64746255216277271</v>
      </c>
      <c r="AG25" s="2"/>
      <c r="AH25" s="6"/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MATCH("cum_tfp_util", quarterly!$2:$2,0),FALSE) -B$4</f>
        <v>0.97571023948892188</v>
      </c>
      <c r="C26" s="2">
        <f>VLOOKUP(DATE(YEAR(C$2), MONTH(C$2)+3*$A26,1), quarterly!$A:$BZ, MATCH("cum_tfp_util", quarterly!$2:$2,0),FALSE) -C$4</f>
        <v>-0.13365898614377425</v>
      </c>
      <c r="D26" s="2">
        <f>VLOOKUP(DATE(YEAR(D$2), MONTH(D$2)+3*$A26,1), quarterly!$A:$BZ, MATCH("cum_tfp_util", quarterly!$2:$2,0),FALSE) -D$4</f>
        <v>1.190012691745703</v>
      </c>
      <c r="E26" s="2">
        <f>VLOOKUP(DATE(YEAR(E$2), MONTH(E$2)+3*$A26,1), quarterly!$A:$BZ, MATCH("cum_tfp_util", quarterly!$2:$2,0),FALSE) -E$4</f>
        <v>3.2830765780306219</v>
      </c>
      <c r="F26" s="2">
        <f>VLOOKUP(DATE(YEAR(F$2), MONTH(F$2)+3*$A26,1), quarterly!$A:$BZ, MATCH("cum_tfp_util", quarterly!$2:$2,0),FALSE) -F$4</f>
        <v>-0.57006939479092811</v>
      </c>
      <c r="G26" s="2">
        <f>VLOOKUP(DATE(YEAR(G$2), MONTH(G$2)+3*$A26,1), quarterly!$A:$BZ, MATCH("cum_tfp_util", quarterly!$2:$2,0),FALSE) -G$4</f>
        <v>-3.3516335986012273</v>
      </c>
      <c r="H26" s="2">
        <f>VLOOKUP(DATE(YEAR(H$2), MONTH(H$2)+3*$A26,1), quarterly!$A:$BZ, MATCH("cum_tfp_util", quarterly!$2:$2,0),FALSE) -H$4</f>
        <v>-2.6330301786206305</v>
      </c>
      <c r="I26" s="2">
        <f>VLOOKUP(DATE(YEAR(I$2), MONTH(I$2)+3*$A26,1), quarterly!$A:$BZ, MATCH("cum_tfp_util", quarterly!$2:$2,0),FALSE) -I$4</f>
        <v>-0.68050663126493205</v>
      </c>
      <c r="J26" s="2">
        <f>VLOOKUP(DATE(YEAR(J$2), MONTH(J$2)+3*$A26,1), quarterly!$A:$BZ, MATCH("cum_tfp_util", quarterly!$2:$2,0),FALSE) -J$4</f>
        <v>0.76134600941437336</v>
      </c>
      <c r="K26" s="2">
        <f>VLOOKUP(DATE(YEAR(K$2), MONTH(K$2)+3*$A26,1), quarterly!$A:$BZ, MATCH("cum_tfp_util", quarterly!$2:$2,0),FALSE) -K$4</f>
        <v>-0.49194615396681707</v>
      </c>
      <c r="L26" s="2">
        <f>VLOOKUP(DATE(YEAR(L$2), MONTH(L$2)+3*$A26,1), quarterly!$A:$BZ, MATCH("cum_tfp_util", quarterly!$2:$2,0),FALSE) -L$4</f>
        <v>-0.49194615396681707</v>
      </c>
      <c r="M26" s="2">
        <f t="shared" si="9"/>
        <v>-3.3516335986012273</v>
      </c>
      <c r="N26" s="2">
        <f t="shared" si="10"/>
        <v>3.2830765780306219</v>
      </c>
      <c r="O26" s="2">
        <f t="shared" si="4"/>
        <v>-0.52610905282850573</v>
      </c>
      <c r="P26" s="2">
        <f t="shared" si="8"/>
        <v>4.0419689074720655E-2</v>
      </c>
      <c r="Q26" s="2">
        <f t="shared" si="5"/>
        <v>-1.6015497867057793</v>
      </c>
      <c r="R26" s="2"/>
      <c r="S26" s="2">
        <f>VLOOKUP(DATE(YEAR(S$2),MONTH(S$2)+3*$A26,1),quarterly!$A:$BZ,MATCH("cum_tfp_util",quarterly!$2:$2,0),FALSE)-S$4</f>
        <v>-0.99536463841923783</v>
      </c>
      <c r="T26" s="2">
        <f>VLOOKUP(DATE(YEAR(T$2),MONTH(T$2)+3*$A26,1),quarterly!$A:$BZ,MATCH("cum_tfp_util",quarterly!$2:$2,0),FALSE)-T$4</f>
        <v>-2.9574366065936819</v>
      </c>
      <c r="U26" s="2">
        <f>VLOOKUP(DATE(YEAR(U$2),MONTH(U$2)+3*$A26,1),quarterly!$A:$BZ,MATCH("cum_tfp_util",quarterly!$2:$2,0),FALSE)-U$4</f>
        <v>-1.237657026475226</v>
      </c>
      <c r="V26" s="2">
        <f>VLOOKUP(DATE(YEAR(V$2),MONTH(V$2)+3*$A26,1),quarterly!$A:$BZ,MATCH("cum_tfp_util",quarterly!$2:$2,0),FALSE)-V$4</f>
        <v>0.30895347479840352</v>
      </c>
      <c r="W26" s="2">
        <f>VLOOKUP(DATE(YEAR(W$2),MONTH(W$2)+3*$A26,1),quarterly!$A:$BZ,MATCH("cum_tfp_util",quarterly!$2:$2,0),FALSE)-W$4</f>
        <v>0.42804318336954683</v>
      </c>
      <c r="X26" s="2"/>
      <c r="Y26" s="2">
        <f>VLOOKUP(DATE(YEAR(Y$2),MONTH(Y$2)+3*$A26,1),quarterly!$A:$BZ,MATCH("cum_tfp_util",quarterly!$2:$2,0),FALSE)-Y$4</f>
        <v>-0.74617361622755329</v>
      </c>
      <c r="Z26" s="2">
        <f>VLOOKUP(DATE(YEAR(Z$2),MONTH(Z$2)+3*$A26,1),quarterly!$A:$BZ,MATCH("cum_tfp_util",quarterly!$2:$2,0),FALSE)-Z$4</f>
        <v>1.006826066768705</v>
      </c>
      <c r="AA26" s="2">
        <f>VLOOKUP(DATE(YEAR(AA$2),MONTH(AA$2)+3*$A26,1),quarterly!$A:$BZ,MATCH("cum_tfp_util",quarterly!$2:$2,0),FALSE)-AA$4</f>
        <v>-0.29991770994793043</v>
      </c>
      <c r="AB26" s="2">
        <f>VLOOKUP(DATE(YEAR(AB$2),MONTH(AB$2)+3*$A26,1),quarterly!$A:$BZ,MATCH("cum_tfp_util",quarterly!$2:$2,0),FALSE)-AB$4</f>
        <v>-1.7475009762067875</v>
      </c>
      <c r="AC26" s="2">
        <f>VLOOKUP(DATE(YEAR(AC$2),MONTH(AC$2)+3*$A26,1),quarterly!$A:$BZ,MATCH("cum_tfp_util",quarterly!$2:$2,0),FALSE)-AC$4</f>
        <v>-1.7475009762067875</v>
      </c>
      <c r="AD26" s="2">
        <f t="shared" si="11"/>
        <v>-2.9574366065936819</v>
      </c>
      <c r="AE26" s="2">
        <f t="shared" si="6"/>
        <v>1.006826066768705</v>
      </c>
      <c r="AF26" s="2">
        <f t="shared" si="7"/>
        <v>-0.69335864988152884</v>
      </c>
      <c r="AG26" s="2"/>
      <c r="AH26" s="6"/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MATCH("cum_tfp_util", quarterly!$2:$2,0),FALSE) -B$4</f>
        <v>1.0914643792619994</v>
      </c>
      <c r="C27" s="2">
        <f>VLOOKUP(DATE(YEAR(C$2), MONTH(C$2)+3*$A27,1), quarterly!$A:$BZ, MATCH("cum_tfp_util", quarterly!$2:$2,0),FALSE) -C$4</f>
        <v>-1.1793511700738333</v>
      </c>
      <c r="D27" s="2">
        <f>VLOOKUP(DATE(YEAR(D$2), MONTH(D$2)+3*$A27,1), quarterly!$A:$BZ, MATCH("cum_tfp_util", quarterly!$2:$2,0),FALSE) -D$4</f>
        <v>-0.35660037257224064</v>
      </c>
      <c r="E27" s="2">
        <f>VLOOKUP(DATE(YEAR(E$2), MONTH(E$2)+3*$A27,1), quarterly!$A:$BZ, MATCH("cum_tfp_util", quarterly!$2:$2,0),FALSE) -E$4</f>
        <v>3.0405635101385977</v>
      </c>
      <c r="F27" s="2">
        <f>VLOOKUP(DATE(YEAR(F$2), MONTH(F$2)+3*$A27,1), quarterly!$A:$BZ, MATCH("cum_tfp_util", quarterly!$2:$2,0),FALSE) -F$4</f>
        <v>0.70755154159444933</v>
      </c>
      <c r="G27" s="2"/>
      <c r="H27" s="2">
        <f>VLOOKUP(DATE(YEAR(H$2), MONTH(H$2)+3*$A27,1), quarterly!$A:$BZ, MATCH("cum_tfp_util", quarterly!$2:$2,0),FALSE) -H$4</f>
        <v>-2.9891567173941009</v>
      </c>
      <c r="I27" s="2">
        <f>VLOOKUP(DATE(YEAR(I$2), MONTH(I$2)+3*$A27,1), quarterly!$A:$BZ, MATCH("cum_tfp_util", quarterly!$2:$2,0),FALSE) -I$4</f>
        <v>1.7019805097831546</v>
      </c>
      <c r="J27" s="2">
        <f>VLOOKUP(DATE(YEAR(J$2), MONTH(J$2)+3*$A27,1), quarterly!$A:$BZ, MATCH("cum_tfp_util", quarterly!$2:$2,0),FALSE) -J$4</f>
        <v>0.97306213079973736</v>
      </c>
      <c r="K27" s="2">
        <f>VLOOKUP(DATE(YEAR(K$2), MONTH(K$2)+3*$A27,1), quarterly!$A:$BZ, MATCH("cum_tfp_util", quarterly!$2:$2,0),FALSE) -K$4</f>
        <v>1.322250723473573</v>
      </c>
      <c r="L27" s="2">
        <f>VLOOKUP(DATE(YEAR(L$2), MONTH(L$2)+3*$A27,1), quarterly!$A:$BZ, MATCH("cum_tfp_util", quarterly!$2:$2,0),FALSE) -L$4</f>
        <v>1.322250723473573</v>
      </c>
      <c r="M27" s="2">
        <f t="shared" si="9"/>
        <v>-2.9891567173941009</v>
      </c>
      <c r="N27" s="2">
        <f t="shared" si="10"/>
        <v>3.0405635101385977</v>
      </c>
      <c r="O27" s="2">
        <f t="shared" si="4"/>
        <v>0.79270861639923529</v>
      </c>
      <c r="P27" s="2">
        <f t="shared" si="8"/>
        <v>1.337521320291446</v>
      </c>
      <c r="Q27" s="2">
        <f t="shared" si="5"/>
        <v>-1.1408025878998258</v>
      </c>
      <c r="R27" s="2"/>
      <c r="S27" s="2">
        <f>VLOOKUP(DATE(YEAR(S$2),MONTH(S$2)+3*$A27,1),quarterly!$A:$BZ,MATCH("cum_tfp_util",quarterly!$2:$2,0),FALSE)-S$4</f>
        <v>-2.5903561718691237</v>
      </c>
      <c r="T27" s="2">
        <f>VLOOKUP(DATE(YEAR(T$2),MONTH(T$2)+3*$A27,1),quarterly!$A:$BZ,MATCH("cum_tfp_util",quarterly!$2:$2,0),FALSE)-T$4</f>
        <v>-3.1217233422729542</v>
      </c>
      <c r="U27" s="2">
        <f>VLOOKUP(DATE(YEAR(U$2),MONTH(U$2)+3*$A27,1),quarterly!$A:$BZ,MATCH("cum_tfp_util",quarterly!$2:$2,0),FALSE)-U$4</f>
        <v>0.34454854143772684</v>
      </c>
      <c r="V27" s="2">
        <f>VLOOKUP(DATE(YEAR(V$2),MONTH(V$2)+3*$A27,1),quarterly!$A:$BZ,MATCH("cum_tfp_util",quarterly!$2:$2,0),FALSE)-V$4</f>
        <v>0.12969254093872751</v>
      </c>
      <c r="W27" s="2">
        <f>VLOOKUP(DATE(YEAR(W$2),MONTH(W$2)+3*$A27,1),quarterly!$A:$BZ,MATCH("cum_tfp_util",quarterly!$2:$2,0),FALSE)-W$4</f>
        <v>8.9399242611299279E-2</v>
      </c>
      <c r="X27" s="2"/>
      <c r="Y27" s="2">
        <f>VLOOKUP(DATE(YEAR(Y$2),MONTH(Y$2)+3*$A27,1),quarterly!$A:$BZ,MATCH("cum_tfp_util",quarterly!$2:$2,0),FALSE)-Y$4</f>
        <v>-6.4795879656439626E-3</v>
      </c>
      <c r="Z27" s="2">
        <f>VLOOKUP(DATE(YEAR(Z$2),MONTH(Z$2)+3*$A27,1),quarterly!$A:$BZ,MATCH("cum_tfp_util",quarterly!$2:$2,0),FALSE)-Z$4</f>
        <v>0.92446327362227054</v>
      </c>
      <c r="AA27" s="2">
        <f>VLOOKUP(DATE(YEAR(AA$2),MONTH(AA$2)+3*$A27,1),quarterly!$A:$BZ,MATCH("cum_tfp_util",quarterly!$2:$2,0),FALSE)-AA$4</f>
        <v>1.2987400163830061</v>
      </c>
      <c r="AB27" s="2">
        <f>VLOOKUP(DATE(YEAR(AB$2),MONTH(AB$2)+3*$A27,1),quarterly!$A:$BZ,MATCH("cum_tfp_util",quarterly!$2:$2,0),FALSE)-AB$4</f>
        <v>-2.4458464577386607</v>
      </c>
      <c r="AC27" s="2">
        <f>VLOOKUP(DATE(YEAR(AC$2),MONTH(AC$2)+3*$A27,1),quarterly!$A:$BZ,MATCH("cum_tfp_util",quarterly!$2:$2,0),FALSE)-AC$4</f>
        <v>-2.4458464577386607</v>
      </c>
      <c r="AD27" s="2">
        <f t="shared" si="11"/>
        <v>-3.1217233422729542</v>
      </c>
      <c r="AE27" s="2">
        <f t="shared" si="6"/>
        <v>1.2987400163830061</v>
      </c>
      <c r="AF27" s="2">
        <f t="shared" si="7"/>
        <v>-0.59750688276148345</v>
      </c>
      <c r="AG27" s="2"/>
      <c r="AH27" s="6"/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MATCH("cum_tfp_util", quarterly!$2:$2,0),FALSE) -B$4</f>
        <v>0.14271666383240778</v>
      </c>
      <c r="C28" s="2">
        <f>VLOOKUP(DATE(YEAR(C$2), MONTH(C$2)+3*$A28,1), quarterly!$A:$BZ, MATCH("cum_tfp_util", quarterly!$2:$2,0),FALSE) -C$4</f>
        <v>-0.82432970331173716</v>
      </c>
      <c r="D28" s="2">
        <f>VLOOKUP(DATE(YEAR(D$2), MONTH(D$2)+3*$A28,1), quarterly!$A:$BZ, MATCH("cum_tfp_util", quarterly!$2:$2,0),FALSE) -D$4</f>
        <v>-0.58283605357189527</v>
      </c>
      <c r="E28" s="2">
        <f>VLOOKUP(DATE(YEAR(E$2), MONTH(E$2)+3*$A28,1), quarterly!$A:$BZ, MATCH("cum_tfp_util", quarterly!$2:$2,0),FALSE) -E$4</f>
        <v>4.9146964508323006</v>
      </c>
      <c r="F28" s="2">
        <f>VLOOKUP(DATE(YEAR(F$2), MONTH(F$2)+3*$A28,1), quarterly!$A:$BZ, MATCH("cum_tfp_util", quarterly!$2:$2,0),FALSE) -F$4</f>
        <v>0.38168010990962387</v>
      </c>
      <c r="G28" s="2"/>
      <c r="H28" s="2">
        <f>VLOOKUP(DATE(YEAR(H$2), MONTH(H$2)+3*$A28,1), quarterly!$A:$BZ, MATCH("cum_tfp_util", quarterly!$2:$2,0),FALSE) -H$4</f>
        <v>-3.1715840689261046</v>
      </c>
      <c r="I28" s="2">
        <f>VLOOKUP(DATE(YEAR(I$2), MONTH(I$2)+3*$A28,1), quarterly!$A:$BZ, MATCH("cum_tfp_util", quarterly!$2:$2,0),FALSE) -I$4</f>
        <v>0.86947421481666565</v>
      </c>
      <c r="J28" s="2">
        <f>VLOOKUP(DATE(YEAR(J$2), MONTH(J$2)+3*$A28,1), quarterly!$A:$BZ, MATCH("cum_tfp_util", quarterly!$2:$2,0),FALSE) -J$4</f>
        <v>0.31777669888887372</v>
      </c>
      <c r="K28" s="2">
        <f>VLOOKUP(DATE(YEAR(K$2), MONTH(K$2)+3*$A28,1), quarterly!$A:$BZ, MATCH("cum_tfp_util", quarterly!$2:$2,0),FALSE) -K$4</f>
        <v>1.0446081557010647</v>
      </c>
      <c r="L28" s="2">
        <f>VLOOKUP(DATE(YEAR(L$2), MONTH(L$2)+3*$A28,1), quarterly!$A:$BZ, MATCH("cum_tfp_util", quarterly!$2:$2,0),FALSE) -L$4</f>
        <v>1.0446081557010647</v>
      </c>
      <c r="M28" s="2">
        <f t="shared" si="9"/>
        <v>-3.1715840689261046</v>
      </c>
      <c r="N28" s="2">
        <f t="shared" si="10"/>
        <v>4.9146964508323006</v>
      </c>
      <c r="O28" s="2">
        <f t="shared" si="4"/>
        <v>0.72610859353707069</v>
      </c>
      <c r="P28" s="2">
        <f t="shared" si="8"/>
        <v>0.59362545685276968</v>
      </c>
      <c r="Q28" s="2">
        <f t="shared" si="5"/>
        <v>-1.3949519795082403</v>
      </c>
      <c r="R28" s="2"/>
      <c r="S28" s="2">
        <f>VLOOKUP(DATE(YEAR(S$2),MONTH(S$2)+3*$A28,1),quarterly!$A:$BZ,MATCH("cum_tfp_util",quarterly!$2:$2,0),FALSE)-S$4</f>
        <v>-2.4844326889339303</v>
      </c>
      <c r="T28" s="2">
        <f>VLOOKUP(DATE(YEAR(T$2),MONTH(T$2)+3*$A28,1),quarterly!$A:$BZ,MATCH("cum_tfp_util",quarterly!$2:$2,0),FALSE)-T$4</f>
        <v>-2.0885842859266828</v>
      </c>
      <c r="U28" s="2">
        <f>VLOOKUP(DATE(YEAR(U$2),MONTH(U$2)+3*$A28,1),quarterly!$A:$BZ,MATCH("cum_tfp_util",quarterly!$2:$2,0),FALSE)-U$4</f>
        <v>1.7247022814795803</v>
      </c>
      <c r="V28" s="2">
        <f>VLOOKUP(DATE(YEAR(V$2),MONTH(V$2)+3*$A28,1),quarterly!$A:$BZ,MATCH("cum_tfp_util",quarterly!$2:$2,0),FALSE)-V$4</f>
        <v>0.44413145414622957</v>
      </c>
      <c r="W28" s="2">
        <f>VLOOKUP(DATE(YEAR(W$2),MONTH(W$2)+3*$A28,1),quarterly!$A:$BZ,MATCH("cum_tfp_util",quarterly!$2:$2,0),FALSE)-W$4</f>
        <v>0.54792840209483851</v>
      </c>
      <c r="X28" s="2"/>
      <c r="Y28" s="2">
        <f>VLOOKUP(DATE(YEAR(Y$2),MONTH(Y$2)+3*$A28,1),quarterly!$A:$BZ,MATCH("cum_tfp_util",quarterly!$2:$2,0),FALSE)-Y$4</f>
        <v>0.18413992779658417</v>
      </c>
      <c r="Z28" s="2">
        <f>VLOOKUP(DATE(YEAR(Z$2),MONTH(Z$2)+3*$A28,1),quarterly!$A:$BZ,MATCH("cum_tfp_util",quarterly!$2:$2,0),FALSE)-Z$4</f>
        <v>0.66101005499855348</v>
      </c>
      <c r="AA28" s="2">
        <f>VLOOKUP(DATE(YEAR(AA$2),MONTH(AA$2)+3*$A28,1),quarterly!$A:$BZ,MATCH("cum_tfp_util",quarterly!$2:$2,0),FALSE)-AA$4</f>
        <v>2.2172265286861954</v>
      </c>
      <c r="AB28" s="2">
        <f>VLOOKUP(DATE(YEAR(AB$2),MONTH(AB$2)+3*$A28,1),quarterly!$A:$BZ,MATCH("cum_tfp_util",quarterly!$2:$2,0),FALSE)-AB$4</f>
        <v>-2.4860500217623103</v>
      </c>
      <c r="AC28" s="2">
        <f>VLOOKUP(DATE(YEAR(AC$2),MONTH(AC$2)+3*$A28,1),quarterly!$A:$BZ,MATCH("cum_tfp_util",quarterly!$2:$2,0),FALSE)-AC$4</f>
        <v>-2.4860500217623103</v>
      </c>
      <c r="AD28" s="2">
        <f t="shared" si="11"/>
        <v>-2.4844326889339303</v>
      </c>
      <c r="AE28" s="2">
        <f t="shared" si="6"/>
        <v>2.2172265286861954</v>
      </c>
      <c r="AF28" s="2">
        <f t="shared" si="7"/>
        <v>-0.14221426082454908</v>
      </c>
      <c r="AG28" s="2"/>
      <c r="AH28" s="6"/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MATCH("cum_tfp_util", quarterly!$2:$2,0),FALSE) -B$4</f>
        <v>0.33678130014515339</v>
      </c>
      <c r="C29" s="2">
        <f>VLOOKUP(DATE(YEAR(C$2), MONTH(C$2)+3*$A29,1), quarterly!$A:$BZ, MATCH("cum_tfp_util", quarterly!$2:$2,0),FALSE) -C$4</f>
        <v>-1.1343721498647616</v>
      </c>
      <c r="D29" s="2">
        <f>VLOOKUP(DATE(YEAR(D$2), MONTH(D$2)+3*$A29,1), quarterly!$A:$BZ, MATCH("cum_tfp_util", quarterly!$2:$2,0),FALSE) -D$4</f>
        <v>-1.4852958594679433</v>
      </c>
      <c r="E29" s="2">
        <f>VLOOKUP(DATE(YEAR(E$2), MONTH(E$2)+3*$A29,1), quarterly!$A:$BZ, MATCH("cum_tfp_util", quarterly!$2:$2,0),FALSE) -E$4</f>
        <v>2.4042424608350572</v>
      </c>
      <c r="F29" s="2">
        <f>VLOOKUP(DATE(YEAR(F$2), MONTH(F$2)+3*$A29,1), quarterly!$A:$BZ, MATCH("cum_tfp_util", quarterly!$2:$2,0),FALSE) -F$4</f>
        <v>-0.91729784964309413</v>
      </c>
      <c r="G29" s="2"/>
      <c r="H29" s="2">
        <f>VLOOKUP(DATE(YEAR(H$2), MONTH(H$2)+3*$A29,1), quarterly!$A:$BZ, MATCH("cum_tfp_util", quarterly!$2:$2,0),FALSE) -H$4</f>
        <v>-4.3250076419019479</v>
      </c>
      <c r="I29" s="2">
        <f>VLOOKUP(DATE(YEAR(I$2), MONTH(I$2)+3*$A29,1), quarterly!$A:$BZ, MATCH("cum_tfp_util", quarterly!$2:$2,0),FALSE) -I$4</f>
        <v>0.78711142167023107</v>
      </c>
      <c r="J29" s="2">
        <f>VLOOKUP(DATE(YEAR(J$2), MONTH(J$2)+3*$A29,1), quarterly!$A:$BZ, MATCH("cum_tfp_util", quarterly!$2:$2,0),FALSE) -J$4</f>
        <v>0.48608652924349371</v>
      </c>
      <c r="K29" s="2">
        <f>VLOOKUP(DATE(YEAR(K$2), MONTH(K$2)+3*$A29,1), quarterly!$A:$BZ, MATCH("cum_tfp_util", quarterly!$2:$2,0),FALSE) -K$4</f>
        <v>1.2618587392239151</v>
      </c>
      <c r="L29" s="2">
        <f>VLOOKUP(DATE(YEAR(L$2), MONTH(L$2)+3*$A29,1), quarterly!$A:$BZ, MATCH("cum_tfp_util", quarterly!$2:$2,0),FALSE) -L$4</f>
        <v>1.2618587392239151</v>
      </c>
      <c r="M29" s="2">
        <f t="shared" si="9"/>
        <v>-4.3250076419019479</v>
      </c>
      <c r="N29" s="2">
        <f t="shared" si="10"/>
        <v>2.4042424608350572</v>
      </c>
      <c r="O29" s="2">
        <f t="shared" si="4"/>
        <v>-5.0501056762057482E-2</v>
      </c>
      <c r="P29" s="2">
        <f t="shared" si="8"/>
        <v>0.63659897545686239</v>
      </c>
      <c r="Q29" s="2">
        <f t="shared" si="5"/>
        <v>-2.621152745772521</v>
      </c>
      <c r="R29" s="2"/>
      <c r="S29" s="2">
        <f>VLOOKUP(DATE(YEAR(S$2),MONTH(S$2)+3*$A29,1),quarterly!$A:$BZ,MATCH("cum_tfp_util",quarterly!$2:$2,0),FALSE)-S$4</f>
        <v>-0.75183392475113919</v>
      </c>
      <c r="T29" s="2">
        <f>VLOOKUP(DATE(YEAR(T$2),MONTH(T$2)+3*$A29,1),quarterly!$A:$BZ,MATCH("cum_tfp_util",quarterly!$2:$2,0),FALSE)-T$4</f>
        <v>-3.3524551494873163</v>
      </c>
      <c r="U29" s="2">
        <f>VLOOKUP(DATE(YEAR(U$2),MONTH(U$2)+3*$A29,1),quarterly!$A:$BZ,MATCH("cum_tfp_util",quarterly!$2:$2,0),FALSE)-U$4</f>
        <v>0.38207309048554083</v>
      </c>
      <c r="V29" s="2">
        <f>VLOOKUP(DATE(YEAR(V$2),MONTH(V$2)+3*$A29,1),quarterly!$A:$BZ,MATCH("cum_tfp_util",quarterly!$2:$2,0),FALSE)-V$4</f>
        <v>0.88975946266360539</v>
      </c>
      <c r="W29" s="2">
        <f>VLOOKUP(DATE(YEAR(W$2),MONTH(W$2)+3*$A29,1),quarterly!$A:$BZ,MATCH("cum_tfp_util",quarterly!$2:$2,0),FALSE)-W$4</f>
        <v>0.5365805617553967</v>
      </c>
      <c r="X29" s="2"/>
      <c r="Y29" s="2">
        <f>VLOOKUP(DATE(YEAR(Y$2),MONTH(Y$2)+3*$A29,1),quarterly!$A:$BZ,MATCH("cum_tfp_util",quarterly!$2:$2,0),FALSE)-Y$4</f>
        <v>0.47944540855712225</v>
      </c>
      <c r="Z29" s="2">
        <f>VLOOKUP(DATE(YEAR(Z$2),MONTH(Z$2)+3*$A29,1),quarterly!$A:$BZ,MATCH("cum_tfp_util",quarterly!$2:$2,0),FALSE)-Z$4</f>
        <v>-1.4831498676114365</v>
      </c>
      <c r="AA29" s="2">
        <f>VLOOKUP(DATE(YEAR(AA$2),MONTH(AA$2)+3*$A29,1),quarterly!$A:$BZ,MATCH("cum_tfp_util",quarterly!$2:$2,0),FALSE)-AA$4</f>
        <v>1.1186204883151376</v>
      </c>
      <c r="AB29" s="2">
        <f>VLOOKUP(DATE(YEAR(AB$2),MONTH(AB$2)+3*$A29,1),quarterly!$A:$BZ,MATCH("cum_tfp_util",quarterly!$2:$2,0),FALSE)-AB$4</f>
        <v>-3.0204324888481762</v>
      </c>
      <c r="AC29" s="2">
        <f>VLOOKUP(DATE(YEAR(AC$2),MONTH(AC$2)+3*$A29,1),quarterly!$A:$BZ,MATCH("cum_tfp_util",quarterly!$2:$2,0),FALSE)-AC$4</f>
        <v>-3.0204324888481762</v>
      </c>
      <c r="AD29" s="2">
        <f t="shared" si="11"/>
        <v>-3.3524551494873163</v>
      </c>
      <c r="AE29" s="2">
        <f t="shared" si="6"/>
        <v>1.1186204883151376</v>
      </c>
      <c r="AF29" s="2">
        <f t="shared" si="7"/>
        <v>-0.57793249099125155</v>
      </c>
      <c r="AG29" s="2"/>
      <c r="AH29" s="6"/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MATCH("cum_tfp_util", quarterly!$2:$2,0),FALSE) -B$4</f>
        <v>1.3987992583666564E-2</v>
      </c>
      <c r="C30" s="2">
        <f>VLOOKUP(DATE(YEAR(C$2), MONTH(C$2)+3*$A30,1), quarterly!$A:$BZ, MATCH("cum_tfp_util", quarterly!$2:$2,0),FALSE) -C$4</f>
        <v>-1.2986588855440342</v>
      </c>
      <c r="D30" s="2">
        <f>VLOOKUP(DATE(YEAR(D$2), MONTH(D$2)+3*$A30,1), quarterly!$A:$BZ, MATCH("cum_tfp_util", quarterly!$2:$2,0),FALSE) -D$4</f>
        <v>9.6909708445009457E-2</v>
      </c>
      <c r="E30" s="2">
        <f>VLOOKUP(DATE(YEAR(E$2), MONTH(E$2)+3*$A30,1), quarterly!$A:$BZ, MATCH("cum_tfp_util", quarterly!$2:$2,0),FALSE) -E$4</f>
        <v>2.3439326889320582</v>
      </c>
      <c r="F30" s="2">
        <f>VLOOKUP(DATE(YEAR(F$2), MONTH(F$2)+3*$A30,1), quarterly!$A:$BZ, MATCH("cum_tfp_util", quarterly!$2:$2,0),FALSE) -F$4</f>
        <v>-0.72599065034623789</v>
      </c>
      <c r="G30" s="2"/>
      <c r="H30" s="2">
        <f>VLOOKUP(DATE(YEAR(H$2), MONTH(H$2)+3*$A30,1), quarterly!$A:$BZ, MATCH("cum_tfp_util", quarterly!$2:$2,0),FALSE) -H$4</f>
        <v>-4.5531980906295493</v>
      </c>
      <c r="I30" s="2">
        <f>VLOOKUP(DATE(YEAR(I$2), MONTH(I$2)+3*$A30,1), quarterly!$A:$BZ, MATCH("cum_tfp_util", quarterly!$2:$2,0),FALSE) -I$4</f>
        <v>0.523658203046514</v>
      </c>
      <c r="J30" s="2">
        <f>VLOOKUP(DATE(YEAR(J$2), MONTH(J$2)+3*$A30,1), quarterly!$A:$BZ, MATCH("cum_tfp_util", quarterly!$2:$2,0),FALSE) -J$4</f>
        <v>2.0847442555744302</v>
      </c>
      <c r="K30" s="2">
        <f>VLOOKUP(DATE(YEAR(K$2), MONTH(K$2)+3*$A30,1), quarterly!$A:$BZ, MATCH("cum_tfp_util", quarterly!$2:$2,0),FALSE) -K$4</f>
        <v>0.24523766932403657</v>
      </c>
      <c r="L30" s="2">
        <f>VLOOKUP(DATE(YEAR(L$2), MONTH(L$2)+3*$A30,1), quarterly!$A:$BZ, MATCH("cum_tfp_util", quarterly!$2:$2,0),FALSE) -L$4</f>
        <v>0.24523766932403657</v>
      </c>
      <c r="M30" s="2">
        <f t="shared" si="9"/>
        <v>-4.5531980906295493</v>
      </c>
      <c r="N30" s="2">
        <f t="shared" si="10"/>
        <v>2.3439326889320582</v>
      </c>
      <c r="O30" s="2">
        <f t="shared" si="4"/>
        <v>-1.3602654016458068E-2</v>
      </c>
      <c r="P30" s="2">
        <f t="shared" si="8"/>
        <v>1.3042012293104721</v>
      </c>
      <c r="Q30" s="2">
        <f t="shared" si="5"/>
        <v>-2.6395943704878935</v>
      </c>
      <c r="R30" s="2"/>
      <c r="S30" s="2">
        <f>VLOOKUP(DATE(YEAR(S$2),MONTH(S$2)+3*$A30,1),quarterly!$A:$BZ,MATCH("cum_tfp_util",quarterly!$2:$2,0),FALSE)-S$4</f>
        <v>-1.5701742204835001</v>
      </c>
      <c r="T30" s="2">
        <f>VLOOKUP(DATE(YEAR(T$2),MONTH(T$2)+3*$A30,1),quarterly!$A:$BZ,MATCH("cum_tfp_util",quarterly!$2:$2,0),FALSE)-T$4</f>
        <v>-3.60761286017323</v>
      </c>
      <c r="U30" s="2">
        <f>VLOOKUP(DATE(YEAR(U$2),MONTH(U$2)+3*$A30,1),quarterly!$A:$BZ,MATCH("cum_tfp_util",quarterly!$2:$2,0),FALSE)-U$4</f>
        <v>2.1981297763529346</v>
      </c>
      <c r="V30" s="2">
        <f>VLOOKUP(DATE(YEAR(V$2),MONTH(V$2)+3*$A30,1),quarterly!$A:$BZ,MATCH("cum_tfp_util",quarterly!$2:$2,0),FALSE)-V$4</f>
        <v>1.7111389284302452</v>
      </c>
      <c r="W30" s="2">
        <f>VLOOKUP(DATE(YEAR(W$2),MONTH(W$2)+3*$A30,1),quarterly!$A:$BZ,MATCH("cum_tfp_util",quarterly!$2:$2,0),FALSE)-W$4</f>
        <v>-0.32485329534743146</v>
      </c>
      <c r="X30" s="2"/>
      <c r="Y30" s="2">
        <f>VLOOKUP(DATE(YEAR(Y$2),MONTH(Y$2)+3*$A30,1),quarterly!$A:$BZ,MATCH("cum_tfp_util",quarterly!$2:$2,0),FALSE)-Y$4</f>
        <v>1.3729339814908361</v>
      </c>
      <c r="Z30" s="2">
        <f>VLOOKUP(DATE(YEAR(Z$2),MONTH(Z$2)+3*$A30,1),quarterly!$A:$BZ,MATCH("cum_tfp_util",quarterly!$2:$2,0),FALSE)-Z$4</f>
        <v>-2.3153671759506462</v>
      </c>
      <c r="AA30" s="2">
        <f>VLOOKUP(DATE(YEAR(AA$2),MONTH(AA$2)+3*$A30,1),quarterly!$A:$BZ,MATCH("cum_tfp_util",quarterly!$2:$2,0),FALSE)-AA$4</f>
        <v>0.70299260158833166</v>
      </c>
      <c r="AB30" s="2">
        <f>VLOOKUP(DATE(YEAR(AB$2),MONTH(AB$2)+3*$A30,1),quarterly!$A:$BZ,MATCH("cum_tfp_util",quarterly!$2:$2,0),FALSE)-AB$4</f>
        <v>-3.1937001696210889</v>
      </c>
      <c r="AC30" s="2">
        <f>VLOOKUP(DATE(YEAR(AC$2),MONTH(AC$2)+3*$A30,1),quarterly!$A:$BZ,MATCH("cum_tfp_util",quarterly!$2:$2,0),FALSE)-AC$4</f>
        <v>-3.1937001696210889</v>
      </c>
      <c r="AD30" s="2">
        <f t="shared" si="11"/>
        <v>-3.60761286017323</v>
      </c>
      <c r="AE30" s="2">
        <f t="shared" si="6"/>
        <v>2.1981297763529346</v>
      </c>
      <c r="AF30" s="2">
        <f t="shared" si="7"/>
        <v>-0.55850138152372764</v>
      </c>
      <c r="AG30" s="2"/>
      <c r="AH30" s="6"/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MATCH("cum_tfp_util", quarterly!$2:$2,0),FALSE) -B$4</f>
        <v>-1.5810035408662193</v>
      </c>
      <c r="C31" s="2">
        <f>VLOOKUP(DATE(YEAR(C$2), MONTH(C$2)+3*$A31,1), quarterly!$A:$BZ, MATCH("cum_tfp_util", quarterly!$2:$2,0),FALSE) -C$4</f>
        <v>-0.26551982919776274</v>
      </c>
      <c r="D31" s="2">
        <f>VLOOKUP(DATE(YEAR(D$2), MONTH(D$2)+3*$A31,1), quarterly!$A:$BZ, MATCH("cum_tfp_util", quarterly!$2:$2,0),FALSE) -D$4</f>
        <v>1.4770634484868628</v>
      </c>
      <c r="E31" s="2">
        <f>VLOOKUP(DATE(YEAR(E$2), MONTH(E$2)+3*$A31,1), quarterly!$A:$BZ, MATCH("cum_tfp_util", quarterly!$2:$2,0),FALSE) -E$4</f>
        <v>2.1646717550723822</v>
      </c>
      <c r="F31" s="2">
        <f>VLOOKUP(DATE(YEAR(F$2), MONTH(F$2)+3*$A31,1), quarterly!$A:$BZ, MATCH("cum_tfp_util", quarterly!$2:$2,0),FALSE) -F$4</f>
        <v>-0.14202621142138128</v>
      </c>
      <c r="G31" s="2"/>
      <c r="H31" s="2">
        <f>VLOOKUP(DATE(YEAR(H$2), MONTH(H$2)+3*$A31,1), quarterly!$A:$BZ, MATCH("cum_tfp_util", quarterly!$2:$2,0),FALSE) -H$4</f>
        <v>-3.3792037948481841</v>
      </c>
      <c r="I31" s="2">
        <f>VLOOKUP(DATE(YEAR(I$2), MONTH(I$2)+3*$A31,1), quarterly!$A:$BZ, MATCH("cum_tfp_util", quarterly!$2:$2,0),FALSE) -I$4</f>
        <v>-1.6205017195634759</v>
      </c>
      <c r="J31" s="2">
        <f>VLOOKUP(DATE(YEAR(J$2), MONTH(J$2)+3*$A31,1), quarterly!$A:$BZ, MATCH("cum_tfp_util", quarterly!$2:$2,0),FALSE) -J$4</f>
        <v>3.0032307678776196</v>
      </c>
      <c r="K31" s="2">
        <f>VLOOKUP(DATE(YEAR(K$2), MONTH(K$2)+3*$A31,1), quarterly!$A:$BZ, MATCH("cum_tfp_util", quarterly!$2:$2,0),FALSE) -K$4</f>
        <v>-0.51402843508361218</v>
      </c>
      <c r="L31" s="2">
        <f>VLOOKUP(DATE(YEAR(L$2), MONTH(L$2)+3*$A31,1), quarterly!$A:$BZ, MATCH("cum_tfp_util", quarterly!$2:$2,0),FALSE) -L$4</f>
        <v>-0.51402843508361218</v>
      </c>
      <c r="M31" s="2">
        <f t="shared" si="9"/>
        <v>-3.3792037948481841</v>
      </c>
      <c r="N31" s="2">
        <f t="shared" si="10"/>
        <v>3.0032307678776196</v>
      </c>
      <c r="O31" s="2">
        <f t="shared" si="4"/>
        <v>-8.1309606327775286E-2</v>
      </c>
      <c r="P31" s="2">
        <f t="shared" si="8"/>
        <v>0.69136452415707184</v>
      </c>
      <c r="Q31" s="2">
        <f t="shared" si="5"/>
        <v>-1.7606150031347827</v>
      </c>
      <c r="R31" s="2"/>
      <c r="S31" s="2">
        <f>VLOOKUP(DATE(YEAR(S$2),MONTH(S$2)+3*$A31,1),quarterly!$A:$BZ,MATCH("cum_tfp_util",quarterly!$2:$2,0),FALSE)-S$4</f>
        <v>-1.1782527917344561</v>
      </c>
      <c r="T31" s="2">
        <f>VLOOKUP(DATE(YEAR(T$2),MONTH(T$2)+3*$A31,1),quarterly!$A:$BZ,MATCH("cum_tfp_util",quarterly!$2:$2,0),FALSE)-T$4</f>
        <v>-3.074595807333405</v>
      </c>
      <c r="U31" s="2">
        <f>VLOOKUP(DATE(YEAR(U$2),MONTH(U$2)+3*$A31,1),quarterly!$A:$BZ,MATCH("cum_tfp_util",quarterly!$2:$2,0),FALSE)-U$4</f>
        <v>2.0445544316720414</v>
      </c>
      <c r="V31" s="2">
        <f>VLOOKUP(DATE(YEAR(V$2),MONTH(V$2)+3*$A31,1),quarterly!$A:$BZ,MATCH("cum_tfp_util",quarterly!$2:$2,0),FALSE)-V$4</f>
        <v>0.98541673012759778</v>
      </c>
      <c r="W31" s="2">
        <f>VLOOKUP(DATE(YEAR(W$2),MONTH(W$2)+3*$A31,1),quarterly!$A:$BZ,MATCH("cum_tfp_util",quarterly!$2:$2,0),FALSE)-W$4</f>
        <v>0.81802196131224392</v>
      </c>
      <c r="X31" s="2"/>
      <c r="Y31" s="2">
        <f>VLOOKUP(DATE(YEAR(Y$2),MONTH(Y$2)+3*$A31,1),quarterly!$A:$BZ,MATCH("cum_tfp_util",quarterly!$2:$2,0),FALSE)-Y$4</f>
        <v>0.89966774226814883</v>
      </c>
      <c r="Z31" s="2">
        <f>VLOOKUP(DATE(YEAR(Z$2),MONTH(Z$2)+3*$A31,1),quarterly!$A:$BZ,MATCH("cum_tfp_util",quarterly!$2:$2,0),FALSE)-Z$4</f>
        <v>-3.4173336011305326</v>
      </c>
      <c r="AA31" s="2">
        <f>VLOOKUP(DATE(YEAR(AA$2),MONTH(AA$2)+3*$A31,1),quarterly!$A:$BZ,MATCH("cum_tfp_util",quarterly!$2:$2,0),FALSE)-AA$4</f>
        <v>1.4848170474840412</v>
      </c>
      <c r="AB31" s="2">
        <f>VLOOKUP(DATE(YEAR(AB$2),MONTH(AB$2)+3*$A31,1),quarterly!$A:$BZ,MATCH("cum_tfp_util",quarterly!$2:$2,0),FALSE)-AB$4</f>
        <v>-3.06959012607481</v>
      </c>
      <c r="AC31" s="2">
        <f>VLOOKUP(DATE(YEAR(AC$2),MONTH(AC$2)+3*$A31,1),quarterly!$A:$BZ,MATCH("cum_tfp_util",quarterly!$2:$2,0),FALSE)-AC$4</f>
        <v>-3.06959012607481</v>
      </c>
      <c r="AD31" s="2">
        <f t="shared" si="11"/>
        <v>-3.4173336011305326</v>
      </c>
      <c r="AE31" s="2">
        <f t="shared" si="6"/>
        <v>2.0445544316720414</v>
      </c>
      <c r="AF31" s="2">
        <f t="shared" si="7"/>
        <v>-0.50081049037879233</v>
      </c>
      <c r="AG31" s="2"/>
      <c r="AH31" s="6"/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MATCH("cum_tfp_util", quarterly!$2:$2,0),FALSE) -B$4</f>
        <v>-1.4750800579310257</v>
      </c>
      <c r="C32" s="2">
        <f>VLOOKUP(DATE(YEAR(C$2), MONTH(C$2)+3*$A32,1), quarterly!$A:$BZ, MATCH("cum_tfp_util", quarterly!$2:$2,0),FALSE) -C$4</f>
        <v>-1.5293906927583962</v>
      </c>
      <c r="D32" s="2">
        <f>VLOOKUP(DATE(YEAR(D$2), MONTH(D$2)+3*$A32,1), quarterly!$A:$BZ, MATCH("cum_tfp_util", quarterly!$2:$2,0),FALSE) -D$4</f>
        <v>0.13443425749282345</v>
      </c>
      <c r="E32" s="2">
        <f>VLOOKUP(DATE(YEAR(E$2), MONTH(E$2)+3*$A32,1), quarterly!$A:$BZ, MATCH("cum_tfp_util", quarterly!$2:$2,0),FALSE) -E$4</f>
        <v>2.4791106682798842</v>
      </c>
      <c r="F32" s="2">
        <f>VLOOKUP(DATE(YEAR(F$2), MONTH(F$2)+3*$A32,1), quarterly!$A:$BZ, MATCH("cum_tfp_util", quarterly!$2:$2,0),FALSE) -F$4</f>
        <v>-0.48067015217962883</v>
      </c>
      <c r="G32" s="2"/>
      <c r="H32" s="2">
        <f>VLOOKUP(DATE(YEAR(H$2), MONTH(H$2)+3*$A32,1), quarterly!$A:$BZ, MATCH("cum_tfp_util", quarterly!$2:$2,0),FALSE) -H$4</f>
        <v>-2.6395097665862748</v>
      </c>
      <c r="I32" s="2">
        <f>VLOOKUP(DATE(YEAR(I$2), MONTH(I$2)+3*$A32,1), quarterly!$A:$BZ, MATCH("cum_tfp_util", quarterly!$2:$2,0),FALSE) -I$4</f>
        <v>-2.4527190279026856</v>
      </c>
      <c r="J32" s="2">
        <f>VLOOKUP(DATE(YEAR(J$2), MONTH(J$2)+3*$A32,1), quarterly!$A:$BZ, MATCH("cum_tfp_util", quarterly!$2:$2,0),FALSE) -J$4</f>
        <v>1.9046247275065618</v>
      </c>
      <c r="K32" s="2">
        <f>VLOOKUP(DATE(YEAR(K$2), MONTH(K$2)+3*$A32,1), quarterly!$A:$BZ, MATCH("cum_tfp_util", quarterly!$2:$2,0),FALSE) -K$4</f>
        <v>-0.42525025273321437</v>
      </c>
      <c r="L32" s="2">
        <f>VLOOKUP(DATE(YEAR(L$2), MONTH(L$2)+3*$A32,1), quarterly!$A:$BZ, MATCH("cum_tfp_util", quarterly!$2:$2,0),FALSE) -L$4</f>
        <v>-0.42525025273321437</v>
      </c>
      <c r="M32" s="2">
        <f t="shared" si="9"/>
        <v>-2.6395097665862748</v>
      </c>
      <c r="N32" s="2">
        <f t="shared" si="10"/>
        <v>2.4791106682798842</v>
      </c>
      <c r="O32" s="2">
        <f t="shared" si="4"/>
        <v>-0.2690689672692263</v>
      </c>
      <c r="P32" s="2">
        <f t="shared" si="8"/>
        <v>-0.27404715019806192</v>
      </c>
      <c r="Q32" s="2">
        <f t="shared" si="5"/>
        <v>-1.5600899593829518</v>
      </c>
      <c r="R32" s="2"/>
      <c r="S32" s="2">
        <f>VLOOKUP(DATE(YEAR(S$2),MONTH(S$2)+3*$A32,1),quarterly!$A:$BZ,MATCH("cum_tfp_util",quarterly!$2:$2,0),FALSE)-S$4</f>
        <v>-1.255072966955717</v>
      </c>
      <c r="T32" s="2">
        <f>VLOOKUP(DATE(YEAR(T$2),MONTH(T$2)+3*$A32,1),quarterly!$A:$BZ,MATCH("cum_tfp_util",quarterly!$2:$2,0),FALSE)-T$4</f>
        <v>-3.6000939824800335</v>
      </c>
      <c r="U32" s="2">
        <f>VLOOKUP(DATE(YEAR(U$2),MONTH(U$2)+3*$A32,1),quarterly!$A:$BZ,MATCH("cum_tfp_util",quarterly!$2:$2,0),FALSE)-U$4</f>
        <v>0.79452341055801312</v>
      </c>
      <c r="V32" s="2">
        <f>VLOOKUP(DATE(YEAR(V$2),MONTH(V$2)+3*$A32,1),quarterly!$A:$BZ,MATCH("cum_tfp_util",quarterly!$2:$2,0),FALSE)-V$4</f>
        <v>-0.15156195584401866</v>
      </c>
      <c r="W32" s="2">
        <f>VLOOKUP(DATE(YEAR(W$2),MONTH(W$2)+3*$A32,1),quarterly!$A:$BZ,MATCH("cum_tfp_util",quarterly!$2:$2,0),FALSE)-W$4</f>
        <v>-0.66080446537992255</v>
      </c>
      <c r="X32" s="2"/>
      <c r="Y32" s="2">
        <f>VLOOKUP(DATE(YEAR(Y$2),MONTH(Y$2)+3*$A32,1),quarterly!$A:$BZ,MATCH("cum_tfp_util",quarterly!$2:$2,0),FALSE)-Y$4</f>
        <v>1.330078728008373</v>
      </c>
      <c r="Z32" s="2">
        <f>VLOOKUP(DATE(YEAR(Z$2),MONTH(Z$2)+3*$A32,1),quarterly!$A:$BZ,MATCH("cum_tfp_util",quarterly!$2:$2,0),FALSE)-Z$4</f>
        <v>-2.80012229278756</v>
      </c>
      <c r="AA32" s="2">
        <f>VLOOKUP(DATE(YEAR(AA$2),MONTH(AA$2)+3*$A32,1),quarterly!$A:$BZ,MATCH("cum_tfp_util",quarterly!$2:$2,0),FALSE)-AA$4</f>
        <v>1.661360013508832</v>
      </c>
      <c r="AB32" s="2">
        <f>VLOOKUP(DATE(YEAR(AB$2),MONTH(AB$2)+3*$A32,1),quarterly!$A:$BZ,MATCH("cum_tfp_util",quarterly!$2:$2,0),FALSE)-AB$4</f>
        <v>-2.9621808878660096</v>
      </c>
      <c r="AC32" s="2">
        <f>VLOOKUP(DATE(YEAR(AC$2),MONTH(AC$2)+3*$A32,1),quarterly!$A:$BZ,MATCH("cum_tfp_util",quarterly!$2:$2,0),FALSE)-AC$4</f>
        <v>-2.9621808878660096</v>
      </c>
      <c r="AD32" s="2">
        <f t="shared" si="11"/>
        <v>-3.6000939824800335</v>
      </c>
      <c r="AE32" s="2">
        <f t="shared" si="6"/>
        <v>1.661360013508832</v>
      </c>
      <c r="AF32" s="2">
        <f t="shared" si="7"/>
        <v>-0.84931937769311594</v>
      </c>
      <c r="AG32" s="2"/>
      <c r="AH32" s="6"/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MATCH("cum_tfp_util", quarterly!$2:$2,0),FALSE) -B$4</f>
        <v>0.25751870625176521</v>
      </c>
      <c r="C33" s="2">
        <f>VLOOKUP(DATE(YEAR(C$2), MONTH(C$2)+3*$A33,1), quarterly!$A:$BZ, MATCH("cum_tfp_util", quarterly!$2:$2,0),FALSE) -C$4</f>
        <v>-1.78454840344431</v>
      </c>
      <c r="D33" s="2">
        <f>VLOOKUP(DATE(YEAR(D$2), MONTH(D$2)+3*$A33,1), quarterly!$A:$BZ, MATCH("cum_tfp_util", quarterly!$2:$2,0),FALSE) -D$4</f>
        <v>1.9504909433602173</v>
      </c>
      <c r="E33" s="2">
        <f>VLOOKUP(DATE(YEAR(E$2), MONTH(E$2)+3*$A33,1), quarterly!$A:$BZ, MATCH("cum_tfp_util", quarterly!$2:$2,0),FALSE) -E$4</f>
        <v>2.9247386767972601</v>
      </c>
      <c r="F33" s="2">
        <f>VLOOKUP(DATE(YEAR(F$2), MONTH(F$2)+3*$A33,1), quarterly!$A:$BZ, MATCH("cum_tfp_util", quarterly!$2:$2,0),FALSE) -F$4</f>
        <v>-2.2140992696089601E-2</v>
      </c>
      <c r="G33" s="2"/>
      <c r="H33" s="2">
        <f>VLOOKUP(DATE(YEAR(H$2), MONTH(H$2)+3*$A33,1), quarterly!$A:$BZ, MATCH("cum_tfp_util", quarterly!$2:$2,0),FALSE) -H$4</f>
        <v>-2.4488902508240464</v>
      </c>
      <c r="I33" s="2">
        <f>VLOOKUP(DATE(YEAR(I$2), MONTH(I$2)+3*$A33,1), quarterly!$A:$BZ, MATCH("cum_tfp_util", quarterly!$2:$2,0),FALSE) -I$4</f>
        <v>-3.554685453082572</v>
      </c>
      <c r="J33" s="2">
        <f>VLOOKUP(DATE(YEAR(J$2), MONTH(J$2)+3*$A33,1), quarterly!$A:$BZ, MATCH("cum_tfp_util", quarterly!$2:$2,0),FALSE) -J$4</f>
        <v>1.4889968407797558</v>
      </c>
      <c r="K33" s="2">
        <f>VLOOKUP(DATE(YEAR(K$2), MONTH(K$2)+3*$A33,1), quarterly!$A:$BZ, MATCH("cum_tfp_util", quarterly!$2:$2,0),FALSE) -K$4</f>
        <v>-1.1235957342650877</v>
      </c>
      <c r="L33" s="2">
        <f>VLOOKUP(DATE(YEAR(L$2), MONTH(L$2)+3*$A33,1), quarterly!$A:$BZ, MATCH("cum_tfp_util", quarterly!$2:$2,0),FALSE) -L$4</f>
        <v>-1.1235957342650877</v>
      </c>
      <c r="M33" s="2">
        <f t="shared" si="9"/>
        <v>-3.554685453082572</v>
      </c>
      <c r="N33" s="2">
        <f t="shared" si="10"/>
        <v>2.9247386767972601</v>
      </c>
      <c r="O33" s="2">
        <f t="shared" si="4"/>
        <v>-0.4559294855484633</v>
      </c>
      <c r="P33" s="2">
        <f t="shared" si="8"/>
        <v>-1.0328443061514081</v>
      </c>
      <c r="Q33" s="2">
        <f t="shared" si="5"/>
        <v>-1.235515621760068</v>
      </c>
      <c r="R33" s="2"/>
      <c r="S33" s="2">
        <f>VLOOKUP(DATE(YEAR(S$2),MONTH(S$2)+3*$A33,1),quarterly!$A:$BZ,MATCH("cum_tfp_util",quarterly!$2:$2,0),FALSE)-S$4</f>
        <v>-1.3028392073841739</v>
      </c>
      <c r="T33" s="2">
        <f>VLOOKUP(DATE(YEAR(T$2),MONTH(T$2)+3*$A33,1),quarterly!$A:$BZ,MATCH("cum_tfp_util",quarterly!$2:$2,0),FALSE)-T$4</f>
        <v>-2.4542784779112727</v>
      </c>
      <c r="U33" s="2">
        <f>VLOOKUP(DATE(YEAR(U$2),MONTH(U$2)+3*$A33,1),quarterly!$A:$BZ,MATCH("cum_tfp_util",quarterly!$2:$2,0),FALSE)-U$4</f>
        <v>1.6440386007013434</v>
      </c>
      <c r="V33" s="2">
        <f>VLOOKUP(DATE(YEAR(V$2),MONTH(V$2)+3*$A33,1),quarterly!$A:$BZ,MATCH("cum_tfp_util",quarterly!$2:$2,0),FALSE)-V$4</f>
        <v>0.31330997142947714</v>
      </c>
      <c r="W33" s="2">
        <f>VLOOKUP(DATE(YEAR(W$2),MONTH(W$2)+3*$A33,1),quarterly!$A:$BZ,MATCH("cum_tfp_util",quarterly!$2:$2,0),FALSE)-W$4</f>
        <v>0.25838078820017074</v>
      </c>
      <c r="X33" s="2"/>
      <c r="Y33" s="2">
        <f>VLOOKUP(DATE(YEAR(Y$2),MONTH(Y$2)+3*$A33,1),quarterly!$A:$BZ,MATCH("cum_tfp_util",quarterly!$2:$2,0),FALSE)-Y$4</f>
        <v>0.69370594278804676</v>
      </c>
      <c r="Z33" s="2">
        <f>VLOOKUP(DATE(YEAR(Z$2),MONTH(Z$2)+3*$A33,1),quarterly!$A:$BZ,MATCH("cum_tfp_util",quarterly!$2:$2,0),FALSE)-Z$4</f>
        <v>-3.6134309458661096</v>
      </c>
      <c r="AA33" s="2">
        <f>VLOOKUP(DATE(YEAR(AA$2),MONTH(AA$2)+3*$A33,1),quarterly!$A:$BZ,MATCH("cum_tfp_util",quarterly!$2:$2,0),FALSE)-AA$4</f>
        <v>1.8640762619180258</v>
      </c>
      <c r="AB33" s="2">
        <f>VLOOKUP(DATE(YEAR(AB$2),MONTH(AB$2)+3*$A33,1),quarterly!$A:$BZ,MATCH("cum_tfp_util",quarterly!$2:$2,0),FALSE)-AB$4</f>
        <v>-3.447024574047485</v>
      </c>
      <c r="AC33" s="2">
        <f>VLOOKUP(DATE(YEAR(AC$2),MONTH(AC$2)+3*$A33,1),quarterly!$A:$BZ,MATCH("cum_tfp_util",quarterly!$2:$2,0),FALSE)-AC$4</f>
        <v>-3.447024574047485</v>
      </c>
      <c r="AD33" s="2">
        <f t="shared" si="11"/>
        <v>-3.6134309458661096</v>
      </c>
      <c r="AE33" s="2">
        <f t="shared" si="6"/>
        <v>1.8640762619180258</v>
      </c>
      <c r="AF33" s="2">
        <f t="shared" si="7"/>
        <v>-0.67156240446355309</v>
      </c>
      <c r="AG33" s="2"/>
      <c r="AH33" s="6"/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MATCH("cum_tfp_util", quarterly!$2:$2,0),FALSE) -B$4</f>
        <v>-0.56082158948059568</v>
      </c>
      <c r="C34" s="2">
        <f>VLOOKUP(DATE(YEAR(C$2), MONTH(C$2)+3*$A34,1), quarterly!$A:$BZ, MATCH("cum_tfp_util", quarterly!$2:$2,0),FALSE) -C$4</f>
        <v>-1.2515313506044849</v>
      </c>
      <c r="D34" s="2">
        <f>VLOOKUP(DATE(YEAR(D$2), MONTH(D$2)+3*$A34,1), quarterly!$A:$BZ, MATCH("cum_tfp_util", quarterly!$2:$2,0),FALSE) -D$4</f>
        <v>1.7969155986793239</v>
      </c>
      <c r="E34" s="2">
        <f>VLOOKUP(DATE(YEAR(E$2), MONTH(E$2)+3*$A34,1), quarterly!$A:$BZ, MATCH("cum_tfp_util", quarterly!$2:$2,0),FALSE) -E$4</f>
        <v>3.7461181425638999</v>
      </c>
      <c r="F34" s="2">
        <f>VLOOKUP(DATE(YEAR(F$2), MONTH(F$2)+3*$A34,1), quarterly!$A:$BZ, MATCH("cum_tfp_util", quarterly!$2:$2,0),FALSE) -F$4</f>
        <v>-3.3488833035531407E-2</v>
      </c>
      <c r="G34" s="2"/>
      <c r="H34" s="2">
        <f>VLOOKUP(DATE(YEAR(H$2), MONTH(H$2)+3*$A34,1), quarterly!$A:$BZ, MATCH("cum_tfp_util", quarterly!$2:$2,0),FALSE) -H$4</f>
        <v>-2.1535847700635085</v>
      </c>
      <c r="I34" s="2">
        <f>VLOOKUP(DATE(YEAR(I$2), MONTH(I$2)+3*$A34,1), quarterly!$A:$BZ, MATCH("cum_tfp_util", quarterly!$2:$2,0),FALSE) -I$4</f>
        <v>-2.9374741447395993</v>
      </c>
      <c r="J34" s="2">
        <f>VLOOKUP(DATE(YEAR(J$2), MONTH(J$2)+3*$A34,1), quarterly!$A:$BZ, MATCH("cum_tfp_util", quarterly!$2:$2,0),FALSE) -J$4</f>
        <v>2.2708212866754653</v>
      </c>
      <c r="K34" s="2">
        <f>VLOOKUP(DATE(YEAR(K$2), MONTH(K$2)+3*$A34,1), quarterly!$A:$BZ, MATCH("cum_tfp_util", quarterly!$2:$2,0),FALSE) -K$4</f>
        <v>-1.1637992982887375</v>
      </c>
      <c r="L34" s="2">
        <f>VLOOKUP(DATE(YEAR(L$2), MONTH(L$2)+3*$A34,1), quarterly!$A:$BZ, MATCH("cum_tfp_util", quarterly!$2:$2,0),FALSE) -L$4</f>
        <v>-1.1637992982887375</v>
      </c>
      <c r="M34" s="2">
        <f t="shared" si="9"/>
        <v>-2.9374741447395993</v>
      </c>
      <c r="N34" s="2">
        <f t="shared" si="10"/>
        <v>3.7461181425638999</v>
      </c>
      <c r="O34" s="2">
        <f t="shared" si="4"/>
        <v>-4.5234602814668588E-2</v>
      </c>
      <c r="P34" s="2">
        <f t="shared" si="8"/>
        <v>-0.333326429032067</v>
      </c>
      <c r="Q34" s="2">
        <f t="shared" si="5"/>
        <v>-1.0935368015495199</v>
      </c>
      <c r="R34" s="2"/>
      <c r="S34" s="2">
        <f>VLOOKUP(DATE(YEAR(S$2),MONTH(S$2)+3*$A34,1),quarterly!$A:$BZ,MATCH("cum_tfp_util",quarterly!$2:$2,0),FALSE)-S$4</f>
        <v>-1.1169880291144039</v>
      </c>
      <c r="T34" s="2">
        <f>VLOOKUP(DATE(YEAR(T$2),MONTH(T$2)+3*$A34,1),quarterly!$A:$BZ,MATCH("cum_tfp_util",quarterly!$2:$2,0),FALSE)-T$4</f>
        <v>-2.162442457741613</v>
      </c>
      <c r="U34" s="2">
        <f>VLOOKUP(DATE(YEAR(U$2),MONTH(U$2)+3*$A34,1),quarterly!$A:$BZ,MATCH("cum_tfp_util",quarterly!$2:$2,0),FALSE)-U$4</f>
        <v>0.32884148020391513</v>
      </c>
      <c r="V34" s="2">
        <f>VLOOKUP(DATE(YEAR(V$2),MONTH(V$2)+3*$A34,1),quarterly!$A:$BZ,MATCH("cum_tfp_util",quarterly!$2:$2,0),FALSE)-V$4</f>
        <v>-0.79986586543131111</v>
      </c>
      <c r="W34" s="2">
        <f>VLOOKUP(DATE(YEAR(W$2),MONTH(W$2)+3*$A34,1),quarterly!$A:$BZ,MATCH("cum_tfp_util",quarterly!$2:$2,0),FALSE)-W$4</f>
        <v>0.29299667778875005</v>
      </c>
      <c r="X34" s="2"/>
      <c r="Y34" s="2">
        <f>VLOOKUP(DATE(YEAR(Y$2),MONTH(Y$2)+3*$A34,1),quarterly!$A:$BZ,MATCH("cum_tfp_util",quarterly!$2:$2,0),FALSE)-Y$4</f>
        <v>1.2093991565131184</v>
      </c>
      <c r="Z34" s="2">
        <f>VLOOKUP(DATE(YEAR(Z$2),MONTH(Z$2)+3*$A34,1),quarterly!$A:$BZ,MATCH("cum_tfp_util",quarterly!$2:$2,0),FALSE)-Z$4</f>
        <v>-4.2347629251613901</v>
      </c>
      <c r="AA34" s="2">
        <f>VLOOKUP(DATE(YEAR(AA$2),MONTH(AA$2)+3*$A34,1),quarterly!$A:$BZ,MATCH("cum_tfp_util",quarterly!$2:$2,0),FALSE)-AA$4</f>
        <v>2.0228621411262457</v>
      </c>
      <c r="AB34" s="2">
        <f>VLOOKUP(DATE(YEAR(AB$2),MONTH(AB$2)+3*$A34,1),quarterly!$A:$BZ,MATCH("cum_tfp_util",quarterly!$2:$2,0),FALSE)-AB$4</f>
        <v>-3.0254702872418031</v>
      </c>
      <c r="AC34" s="2">
        <f>VLOOKUP(DATE(YEAR(AC$2),MONTH(AC$2)+3*$A34,1),quarterly!$A:$BZ,MATCH("cum_tfp_util",quarterly!$2:$2,0),FALSE)-AC$4</f>
        <v>-3.0254702872418031</v>
      </c>
      <c r="AD34" s="2">
        <f t="shared" si="11"/>
        <v>-4.2347629251613901</v>
      </c>
      <c r="AE34" s="2">
        <f t="shared" si="6"/>
        <v>2.0228621411262457</v>
      </c>
      <c r="AF34" s="2">
        <f t="shared" si="7"/>
        <v>-0.83171445656205467</v>
      </c>
      <c r="AG34" s="2"/>
      <c r="AH34" s="6"/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MATCH("cum_tfp_util", quarterly!$2:$2,0),FALSE) -B$4</f>
        <v>-0.16890016073155167</v>
      </c>
      <c r="C35" s="2">
        <f>VLOOKUP(DATE(YEAR(C$2), MONTH(C$2)+3*$A35,1), quarterly!$A:$BZ, MATCH("cum_tfp_util", quarterly!$2:$2,0),FALSE) -C$4</f>
        <v>-1.7770295257511135</v>
      </c>
      <c r="D35" s="2">
        <f>VLOOKUP(DATE(YEAR(D$2), MONTH(D$2)+3*$A35,1), quarterly!$A:$BZ, MATCH("cum_tfp_util", quarterly!$2:$2,0),FALSE) -D$4</f>
        <v>0.54688457756529574</v>
      </c>
      <c r="E35" s="2">
        <f>VLOOKUP(DATE(YEAR(E$2), MONTH(E$2)+3*$A35,1), quarterly!$A:$BZ, MATCH("cum_tfp_util", quarterly!$2:$2,0),FALSE) -E$4</f>
        <v>3.0203959442612525</v>
      </c>
      <c r="F35" s="2">
        <f>VLOOKUP(DATE(YEAR(F$2), MONTH(F$2)+3*$A35,1), quarterly!$A:$BZ, MATCH("cum_tfp_util", quarterly!$2:$2,0),FALSE) -F$4</f>
        <v>-0.89492269013835957</v>
      </c>
      <c r="G35" s="2"/>
      <c r="H35" s="2">
        <f>VLOOKUP(DATE(YEAR(H$2), MONTH(H$2)+3*$A35,1), quarterly!$A:$BZ, MATCH("cum_tfp_util", quarterly!$2:$2,0),FALSE) -H$4</f>
        <v>-1.2600961971297946</v>
      </c>
      <c r="I35" s="2">
        <f>VLOOKUP(DATE(YEAR(I$2), MONTH(I$2)+3*$A35,1), quarterly!$A:$BZ, MATCH("cum_tfp_util", quarterly!$2:$2,0),FALSE) -I$4</f>
        <v>-3.7507827978181489</v>
      </c>
      <c r="J35" s="2">
        <f>VLOOKUP(DATE(YEAR(J$2), MONTH(J$2)+3*$A35,1), quarterly!$A:$BZ, MATCH("cum_tfp_util", quarterly!$2:$2,0),FALSE) -J$4</f>
        <v>2.4473642527002561</v>
      </c>
      <c r="K35" s="2">
        <f>VLOOKUP(DATE(YEAR(K$2), MONTH(K$2)+3*$A35,1), quarterly!$A:$BZ, MATCH("cum_tfp_util", quarterly!$2:$2,0),FALSE) -K$4</f>
        <v>-1.6981817653746032</v>
      </c>
      <c r="L35" s="2">
        <f>VLOOKUP(DATE(YEAR(L$2), MONTH(L$2)+3*$A35,1), quarterly!$A:$BZ, MATCH("cum_tfp_util", quarterly!$2:$2,0),FALSE) -L$4</f>
        <v>-1.6981817653746032</v>
      </c>
      <c r="M35" s="2">
        <f t="shared" si="9"/>
        <v>-3.7507827978181489</v>
      </c>
      <c r="N35" s="2">
        <f t="shared" si="10"/>
        <v>3.0203959442612525</v>
      </c>
      <c r="O35" s="2">
        <f t="shared" si="4"/>
        <v>-0.35603720891656626</v>
      </c>
      <c r="P35" s="2">
        <f t="shared" si="8"/>
        <v>-0.6517092725589464</v>
      </c>
      <c r="Q35" s="2">
        <f t="shared" si="5"/>
        <v>-1.0775094436340771</v>
      </c>
      <c r="R35" s="2"/>
      <c r="S35" s="2">
        <f>VLOOKUP(DATE(YEAR(S$2),MONTH(S$2)+3*$A35,1),quarterly!$A:$BZ,MATCH("cum_tfp_util",quarterly!$2:$2,0),FALSE)-S$4</f>
        <v>-0.20707255858837215</v>
      </c>
      <c r="T35" s="2">
        <f>VLOOKUP(DATE(YEAR(T$2),MONTH(T$2)+3*$A35,1),quarterly!$A:$BZ,MATCH("cum_tfp_util",quarterly!$2:$2,0),FALSE)-T$4</f>
        <v>-3.7090555220595567</v>
      </c>
      <c r="U35" s="2">
        <f>VLOOKUP(DATE(YEAR(U$2),MONTH(U$2)+3*$A35,1),quarterly!$A:$BZ,MATCH("cum_tfp_util",quarterly!$2:$2,0),FALSE)-U$4</f>
        <v>0.61568429798010182</v>
      </c>
      <c r="V35" s="2">
        <f>VLOOKUP(DATE(YEAR(V$2),MONTH(V$2)+3*$A35,1),quarterly!$A:$BZ,MATCH("cum_tfp_util",quarterly!$2:$2,0),FALSE)-V$4</f>
        <v>-0.92150206597750661</v>
      </c>
      <c r="W35" s="2">
        <f>VLOOKUP(DATE(YEAR(W$2),MONTH(W$2)+3*$A35,1),quarterly!$A:$BZ,MATCH("cum_tfp_util",quarterly!$2:$2,0),FALSE)-W$4</f>
        <v>0.27217245869768769</v>
      </c>
      <c r="X35" s="2"/>
      <c r="Y35" s="2">
        <f>VLOOKUP(DATE(YEAR(Y$2),MONTH(Y$2)+3*$A35,1),quarterly!$A:$BZ,MATCH("cum_tfp_util",quarterly!$2:$2,0),FALSE)-Y$4</f>
        <v>2.0780352744050816</v>
      </c>
      <c r="Z35" s="2">
        <f>VLOOKUP(DATE(YEAR(Z$2),MONTH(Z$2)+3*$A35,1),quarterly!$A:$BZ,MATCH("cum_tfp_util",quarterly!$2:$2,0),FALSE)-Z$4</f>
        <v>-4.5751865131585587</v>
      </c>
      <c r="AA35" s="2">
        <f>VLOOKUP(DATE(YEAR(AA$2),MONTH(AA$2)+3*$A35,1),quarterly!$A:$BZ,MATCH("cum_tfp_util",quarterly!$2:$2,0),FALSE)-AA$4</f>
        <v>2.0177611897100185</v>
      </c>
      <c r="AB35" s="2">
        <f>VLOOKUP(DATE(YEAR(AB$2),MONTH(AB$2)+3*$A35,1),quarterly!$A:$BZ,MATCH("cum_tfp_util",quarterly!$2:$2,0),FALSE)-AB$4</f>
        <v>-3.0290581639631324</v>
      </c>
      <c r="AC35" s="2">
        <f>VLOOKUP(DATE(YEAR(AC$2),MONTH(AC$2)+3*$A35,1),quarterly!$A:$BZ,MATCH("cum_tfp_util",quarterly!$2:$2,0),FALSE)-AC$4</f>
        <v>-3.0290581639631324</v>
      </c>
      <c r="AD35" s="2">
        <f t="shared" si="11"/>
        <v>-4.5751865131585587</v>
      </c>
      <c r="AE35" s="2">
        <f t="shared" si="6"/>
        <v>2.0780352744050816</v>
      </c>
      <c r="AF35" s="2">
        <f t="shared" si="7"/>
        <v>-0.82869128921713731</v>
      </c>
      <c r="AG35" s="2"/>
      <c r="AH35" s="6"/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MATCH("cum_tfp_util", quarterly!$2:$2,0),FALSE) -B$4</f>
        <v>-0.24572033595281262</v>
      </c>
      <c r="C36" s="2">
        <f>VLOOKUP(DATE(YEAR(C$2), MONTH(C$2)+3*$A36,1), quarterly!$A:$BZ, MATCH("cum_tfp_util", quarterly!$2:$2,0),FALSE) -C$4</f>
        <v>-0.63121402118235259</v>
      </c>
      <c r="D36" s="2">
        <f>VLOOKUP(DATE(YEAR(D$2), MONTH(D$2)+3*$A36,1), quarterly!$A:$BZ, MATCH("cum_tfp_util", quarterly!$2:$2,0),FALSE) -D$4</f>
        <v>1.3963997677086262</v>
      </c>
      <c r="E36" s="2">
        <f>VLOOKUP(DATE(YEAR(E$2), MONTH(E$2)+3*$A36,1), quarterly!$A:$BZ, MATCH("cum_tfp_util", quarterly!$2:$2,0),FALSE) -E$4</f>
        <v>1.883417258289636</v>
      </c>
      <c r="F36" s="2">
        <f>VLOOKUP(DATE(YEAR(F$2), MONTH(F$2)+3*$A36,1), quarterly!$A:$BZ, MATCH("cum_tfp_util", quarterly!$2:$2,0),FALSE) -F$4</f>
        <v>0.24795256652131581</v>
      </c>
      <c r="G36" s="2"/>
      <c r="H36" s="2">
        <f>VLOOKUP(DATE(YEAR(H$2), MONTH(H$2)+3*$A36,1), quarterly!$A:$BZ, MATCH("cum_tfp_util", quarterly!$2:$2,0),FALSE) -H$4</f>
        <v>-1.7333624363524818</v>
      </c>
      <c r="I36" s="2">
        <f>VLOOKUP(DATE(YEAR(I$2), MONTH(I$2)+3*$A36,1), quarterly!$A:$BZ, MATCH("cum_tfp_util", quarterly!$2:$2,0),FALSE) -I$4</f>
        <v>-4.3721147771134294</v>
      </c>
      <c r="J36" s="2">
        <f>VLOOKUP(DATE(YEAR(J$2), MONTH(J$2)+3*$A36,1), quarterly!$A:$BZ, MATCH("cum_tfp_util", quarterly!$2:$2,0),FALSE) -J$4</f>
        <v>2.6500805011094499</v>
      </c>
      <c r="K36" s="2">
        <f>VLOOKUP(DATE(YEAR(K$2), MONTH(K$2)+3*$A36,1), quarterly!$A:$BZ, MATCH("cum_tfp_util", quarterly!$2:$2,0),FALSE) -K$4</f>
        <v>-1.871449446147516</v>
      </c>
      <c r="L36" s="2">
        <f>VLOOKUP(DATE(YEAR(L$2), MONTH(L$2)+3*$A36,1), quarterly!$A:$BZ, MATCH("cum_tfp_util", quarterly!$2:$2,0),FALSE) -L$4</f>
        <v>-1.871449446147516</v>
      </c>
      <c r="M36" s="2">
        <f t="shared" si="9"/>
        <v>-4.3721147771134294</v>
      </c>
      <c r="N36" s="2">
        <f t="shared" si="10"/>
        <v>2.6500805011094499</v>
      </c>
      <c r="O36" s="2">
        <f t="shared" si="4"/>
        <v>-0.53257938894883761</v>
      </c>
      <c r="P36" s="2">
        <f t="shared" si="8"/>
        <v>-0.86101713800198976</v>
      </c>
      <c r="Q36" s="2">
        <f t="shared" si="5"/>
        <v>-0.74270493491558298</v>
      </c>
      <c r="R36" s="2"/>
      <c r="S36" s="2">
        <f>VLOOKUP(DATE(YEAR(S$2),MONTH(S$2)+3*$A36,1),quarterly!$A:$BZ,MATCH("cum_tfp_util",quarterly!$2:$2,0),FALSE)-S$4</f>
        <v>-0.61842083070086096</v>
      </c>
      <c r="T36" s="2">
        <f>VLOOKUP(DATE(YEAR(T$2),MONTH(T$2)+3*$A36,1),quarterly!$A:$BZ,MATCH("cum_tfp_util",quarterly!$2:$2,0),FALSE)-T$4</f>
        <v>-3.9352912030592115</v>
      </c>
      <c r="U36" s="2">
        <f>VLOOKUP(DATE(YEAR(U$2),MONTH(U$2)+3*$A36,1),quarterly!$A:$BZ,MATCH("cum_tfp_util",quarterly!$2:$2,0),FALSE)-U$4</f>
        <v>0.14992255373693048</v>
      </c>
      <c r="V36" s="2">
        <f>VLOOKUP(DATE(YEAR(V$2),MONTH(V$2)+3*$A36,1),quarterly!$A:$BZ,MATCH("cum_tfp_util",quarterly!$2:$2,0),FALSE)-V$4</f>
        <v>-2.8259677952384425</v>
      </c>
      <c r="W36" s="2">
        <f>VLOOKUP(DATE(YEAR(W$2),MONTH(W$2)+3*$A36,1),quarterly!$A:$BZ,MATCH("cum_tfp_util",quarterly!$2:$2,0),FALSE)-W$4</f>
        <v>-3.1840661023192052E-2</v>
      </c>
      <c r="X36" s="2"/>
      <c r="Y36" s="2">
        <f>VLOOKUP(DATE(YEAR(Y$2),MONTH(Y$2)+3*$A36,1),quarterly!$A:$BZ,MATCH("cum_tfp_util",quarterly!$2:$2,0),FALSE)-Y$4</f>
        <v>2.1243771453310663</v>
      </c>
      <c r="Z36" s="2">
        <f>VLOOKUP(DATE(YEAR(Z$2),MONTH(Z$2)+3*$A36,1),quarterly!$A:$BZ,MATCH("cum_tfp_util",quarterly!$2:$2,0),FALSE)-Z$4</f>
        <v>-4.1459308355290885</v>
      </c>
      <c r="AA36" s="2">
        <f>VLOOKUP(DATE(YEAR(AA$2),MONTH(AA$2)+3*$A36,1),quarterly!$A:$BZ,MATCH("cum_tfp_util",quarterly!$2:$2,0),FALSE)-AA$4</f>
        <v>2.0238946429231879</v>
      </c>
      <c r="AB36" s="2">
        <f>VLOOKUP(DATE(YEAR(AB$2),MONTH(AB$2)+3*$A36,1),quarterly!$A:$BZ,MATCH("cum_tfp_util",quarterly!$2:$2,0),FALSE)-AB$4</f>
        <v>-3.5432502097487095</v>
      </c>
      <c r="AC36" s="2">
        <f>VLOOKUP(DATE(YEAR(AC$2),MONTH(AC$2)+3*$A36,1),quarterly!$A:$BZ,MATCH("cum_tfp_util",quarterly!$2:$2,0),FALSE)-AC$4</f>
        <v>-3.5432502097487095</v>
      </c>
      <c r="AD36" s="2">
        <f t="shared" si="11"/>
        <v>-4.1459308355290885</v>
      </c>
      <c r="AE36" s="2">
        <f t="shared" si="6"/>
        <v>2.1243771453310663</v>
      </c>
      <c r="AF36" s="2">
        <f t="shared" si="7"/>
        <v>-1.2002785770342581</v>
      </c>
      <c r="AG36" s="2"/>
      <c r="AH36" s="6"/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MATCH("cum_tfp_util", quarterly!$2:$2,0),FALSE) -B$4</f>
        <v>-0.29348657638126963</v>
      </c>
      <c r="C37" s="2">
        <f>VLOOKUP(DATE(YEAR(C$2), MONTH(C$2)+3*$A37,1), quarterly!$A:$BZ, MATCH("cum_tfp_util", quarterly!$2:$2,0),FALSE) -C$4</f>
        <v>-0.33937800101269322</v>
      </c>
      <c r="D37" s="2">
        <f>VLOOKUP(DATE(YEAR(D$2), MONTH(D$2)+3*$A37,1), quarterly!$A:$BZ, MATCH("cum_tfp_util", quarterly!$2:$2,0),FALSE) -D$4</f>
        <v>8.1202647211197743E-2</v>
      </c>
      <c r="E37" s="2">
        <f>VLOOKUP(DATE(YEAR(E$2), MONTH(E$2)+3*$A37,1), quarterly!$A:$BZ, MATCH("cum_tfp_util", quarterly!$2:$2,0),FALSE) -E$4</f>
        <v>2.3482891855631318</v>
      </c>
      <c r="F37" s="2">
        <f>VLOOKUP(DATE(YEAR(F$2), MONTH(F$2)+3*$A37,1), quarterly!$A:$BZ, MATCH("cum_tfp_util", quarterly!$2:$2,0),FALSE) -F$4</f>
        <v>-1.2308738601708507</v>
      </c>
      <c r="G37" s="2"/>
      <c r="H37" s="2">
        <f>VLOOKUP(DATE(YEAR(H$2), MONTH(H$2)+3*$A37,1), quarterly!$A:$BZ, MATCH("cum_tfp_util", quarterly!$2:$2,0),FALSE) -H$4</f>
        <v>-1.3029514506122577</v>
      </c>
      <c r="I37" s="2">
        <f>VLOOKUP(DATE(YEAR(I$2), MONTH(I$2)+3*$A37,1), quarterly!$A:$BZ, MATCH("cum_tfp_util", quarterly!$2:$2,0),FALSE) -I$4</f>
        <v>-4.7125383651105981</v>
      </c>
      <c r="J37" s="2">
        <f>VLOOKUP(DATE(YEAR(J$2), MONTH(J$2)+3*$A37,1), quarterly!$A:$BZ, MATCH("cum_tfp_util", quarterly!$2:$2,0),FALSE) -J$4</f>
        <v>2.8088663803176699</v>
      </c>
      <c r="K37" s="2">
        <f>VLOOKUP(DATE(YEAR(K$2), MONTH(K$2)+3*$A37,1), quarterly!$A:$BZ, MATCH("cum_tfp_util", quarterly!$2:$2,0),FALSE) -K$4</f>
        <v>-1.7473394026012372</v>
      </c>
      <c r="L37" s="2">
        <f>VLOOKUP(DATE(YEAR(L$2), MONTH(L$2)+3*$A37,1), quarterly!$A:$BZ, MATCH("cum_tfp_util", quarterly!$2:$2,0),FALSE) -L$4</f>
        <v>-1.7473394026012372</v>
      </c>
      <c r="M37" s="2">
        <f t="shared" si="9"/>
        <v>-4.7125383651105981</v>
      </c>
      <c r="N37" s="2">
        <f t="shared" si="10"/>
        <v>2.8088663803176699</v>
      </c>
      <c r="O37" s="2">
        <f t="shared" si="4"/>
        <v>-0.63942458543569025</v>
      </c>
      <c r="P37" s="2">
        <f t="shared" si="8"/>
        <v>-0.9518359923964641</v>
      </c>
      <c r="Q37" s="2">
        <f t="shared" si="5"/>
        <v>-1.2669126553915542</v>
      </c>
      <c r="R37" s="2"/>
      <c r="S37" s="2">
        <f>VLOOKUP(DATE(YEAR(S$2),MONTH(S$2)+3*$A37,1),quarterly!$A:$BZ,MATCH("cum_tfp_util",quarterly!$2:$2,0),FALSE)-S$4</f>
        <v>0.70607642761451617</v>
      </c>
      <c r="T37" s="2">
        <f>VLOOKUP(DATE(YEAR(T$2),MONTH(T$2)+3*$A37,1),quarterly!$A:$BZ,MATCH("cum_tfp_util",quarterly!$2:$2,0),FALSE)-T$4</f>
        <v>-4.8377510089552596</v>
      </c>
      <c r="U37" s="2">
        <f>VLOOKUP(DATE(YEAR(U$2),MONTH(U$2)+3*$A37,1),quarterly!$A:$BZ,MATCH("cum_tfp_util",quarterly!$2:$2,0),FALSE)-U$4</f>
        <v>-0.44403193276759667</v>
      </c>
      <c r="V37" s="2">
        <f>VLOOKUP(DATE(YEAR(V$2),MONTH(V$2)+3*$A37,1),quarterly!$A:$BZ,MATCH("cum_tfp_util",quarterly!$2:$2,0),FALSE)-V$4</f>
        <v>-2.0974555276209079</v>
      </c>
      <c r="W37" s="2">
        <f>VLOOKUP(DATE(YEAR(W$2),MONTH(W$2)+3*$A37,1),quarterly!$A:$BZ,MATCH("cum_tfp_util",quarterly!$2:$2,0),FALSE)-W$4</f>
        <v>-4.449825036370969E-2</v>
      </c>
      <c r="X37" s="2"/>
      <c r="Y37" s="2">
        <f>VLOOKUP(DATE(YEAR(Y$2),MONTH(Y$2)+3*$A37,1),quarterly!$A:$BZ,MATCH("cum_tfp_util",quarterly!$2:$2,0),FALSE)-Y$4</f>
        <v>1.8066657570046227</v>
      </c>
      <c r="Z37" s="2">
        <f>VLOOKUP(DATE(YEAR(Z$2),MONTH(Z$2)+3*$A37,1),quarterly!$A:$BZ,MATCH("cum_tfp_util",quarterly!$2:$2,0),FALSE)-Z$4</f>
        <v>-4.2072261067024685</v>
      </c>
      <c r="AA37" s="2">
        <f>VLOOKUP(DATE(YEAR(AA$2),MONTH(AA$2)+3*$A37,1),quarterly!$A:$BZ,MATCH("cum_tfp_util",quarterly!$2:$2,0),FALSE)-AA$4</f>
        <v>1.4507360943292049</v>
      </c>
      <c r="AB37" s="2">
        <f>VLOOKUP(DATE(YEAR(AB$2),MONTH(AB$2)+3*$A37,1),quarterly!$A:$BZ,MATCH("cum_tfp_util",quarterly!$2:$2,0),FALSE)-AB$4</f>
        <v>-3.0080863845565093</v>
      </c>
      <c r="AC37" s="2">
        <f>VLOOKUP(DATE(YEAR(AC$2),MONTH(AC$2)+3*$A37,1),quarterly!$A:$BZ,MATCH("cum_tfp_util",quarterly!$2:$2,0),FALSE)-AC$4</f>
        <v>-3.0080863845565093</v>
      </c>
      <c r="AD37" s="2">
        <f>MIN(S37:AA37)</f>
        <v>-4.8377510089552596</v>
      </c>
      <c r="AE37" s="2">
        <f t="shared" si="6"/>
        <v>1.8066657570046227</v>
      </c>
      <c r="AF37" s="2">
        <f t="shared" si="7"/>
        <v>-1.1861745480020121</v>
      </c>
      <c r="AG37" s="2"/>
      <c r="AH37" s="6"/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MATCH("cum_tfp_util", quarterly!$2:$2,0),FALSE) -D$4</f>
        <v>0.3680454649873845</v>
      </c>
      <c r="F38" s="2">
        <f>VLOOKUP(DATE(YEAR(F$2), MONTH(F$2)+3*$A38,1), quarterly!$A:$BZ, MATCH("cum_tfp_util", quarterly!$2:$2,0),FALSE) -F$4</f>
        <v>-0.31168860659075737</v>
      </c>
      <c r="H38" s="2">
        <f>VLOOKUP(DATE(YEAR(H$2), MONTH(H$2)+3*$A38,1), quarterly!$A:$BZ, MATCH("cum_tfp_util", quarterly!$2:$2,0),FALSE) -H$4</f>
        <v>-1.9393242358325837</v>
      </c>
      <c r="I38" s="2">
        <f>VLOOKUP(DATE(YEAR(I$2), MONTH(I$2)+3*$A38,1), quarterly!$A:$BZ, MATCH("cum_tfp_util", quarterly!$2:$2,0),FALSE) -I$4</f>
        <v>-4.2832826874811278</v>
      </c>
      <c r="J38" s="2">
        <f>VLOOKUP(DATE(YEAR(J$2), MONTH(J$2)+3*$A38,1), quarterly!$A:$BZ, MATCH("cum_tfp_util", quarterly!$2:$2,0),FALSE) -J$4</f>
        <v>2.8037654289014426</v>
      </c>
      <c r="K38" s="2">
        <f>VLOOKUP(DATE(YEAR(K$2), MONTH(K$2)+3*$A38,1), quarterly!$A:$BZ, MATCH("cum_tfp_util", quarterly!$2:$2,0),FALSE) -K$4</f>
        <v>-1.6399301643924367</v>
      </c>
      <c r="L38" s="2">
        <f>VLOOKUP(DATE(YEAR(L$2), MONTH(L$2)+3*$A38,1), quarterly!$A:$BZ, MATCH("cum_tfp_util", quarterly!$2:$2,0),FALSE) -L$4</f>
        <v>-1.6399301643924367</v>
      </c>
      <c r="M38" s="2">
        <f t="shared" si="9"/>
        <v>-4.2832826874811278</v>
      </c>
      <c r="N38" s="2">
        <f t="shared" si="10"/>
        <v>2.8037654289014426</v>
      </c>
      <c r="O38" s="2">
        <f t="shared" si="4"/>
        <v>-1.0740920530790927</v>
      </c>
      <c r="P38" s="2">
        <f t="shared" si="8"/>
        <v>-0.7397586292898426</v>
      </c>
      <c r="Q38" s="2">
        <f t="shared" si="5"/>
        <v>-1.1255064212116705</v>
      </c>
      <c r="R38" s="2"/>
      <c r="U38" s="2">
        <f>VLOOKUP(DATE(YEAR(U$2),MONTH(U$2)+3*$A38,1),quarterly!$A:$BZ,MATCH("cum_tfp_util",quarterly!$2:$2,0),FALSE)-U$4</f>
        <v>-0.45685322832949449</v>
      </c>
      <c r="V38" s="2"/>
      <c r="W38" s="2">
        <f>VLOOKUP(DATE(YEAR(W$2),MONTH(W$2)+3*$A38,1),quarterly!$A:$BZ,MATCH("cum_tfp_util",quarterly!$2:$2,0),FALSE)-W$4</f>
        <v>0.81224387350024596</v>
      </c>
      <c r="Y38" s="2">
        <f>VLOOKUP(DATE(YEAR(Y$2),MONTH(Y$2)+3*$A38,1),quarterly!$A:$BZ,MATCH("cum_tfp_util",quarterly!$2:$2,0),FALSE)-Y$4</f>
        <v>0.69243120732682673</v>
      </c>
      <c r="Z38" s="2">
        <f>VLOOKUP(DATE(YEAR(Z$2),MONTH(Z$2)+3*$A38,1),quarterly!$A:$BZ,MATCH("cum_tfp_util",quarterly!$2:$2,0),FALSE)-Z$4</f>
        <v>-3.5679317232601377</v>
      </c>
      <c r="AA38" s="2">
        <f>VLOOKUP(DATE(YEAR(AA$2),MONTH(AA$2)+3*$A38,1),quarterly!$A:$BZ,MATCH("cum_tfp_util",quarterly!$2:$2,0),FALSE)-AA$4</f>
        <v>2.1652404428072254</v>
      </c>
      <c r="AB38" s="2"/>
      <c r="AC38" s="2"/>
      <c r="AD38" s="2">
        <f t="shared" ref="AD38:AD45" si="12">MIN(S38:AA38)</f>
        <v>-3.5679317232601377</v>
      </c>
      <c r="AE38" s="2">
        <f t="shared" si="6"/>
        <v>2.1652404428072254</v>
      </c>
      <c r="AF38" s="2">
        <f t="shared" si="7"/>
        <v>-7.0973885591066835E-2</v>
      </c>
      <c r="AG38" s="2"/>
      <c r="AH38" s="6"/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MATCH("cum_tfp_util", quarterly!$2:$2,0),FALSE) -D$4</f>
        <v>-9.7716279255786909E-2</v>
      </c>
      <c r="F39" s="2">
        <f>VLOOKUP(DATE(YEAR(F$2), MONTH(F$2)+3*$A39,1), quarterly!$A:$BZ, MATCH("cum_tfp_util", quarterly!$2:$2,0),FALSE) -F$4</f>
        <v>-0.27707271700217806</v>
      </c>
      <c r="H39" s="2">
        <f>VLOOKUP(DATE(YEAR(H$2), MONTH(H$2)+3*$A39,1), quarterly!$A:$BZ, MATCH("cum_tfp_util", quarterly!$2:$2,0),FALSE) -H$4</f>
        <v>-1.4236310221075121</v>
      </c>
      <c r="I39" s="2">
        <f>VLOOKUP(DATE(YEAR(I$2), MONTH(I$2)+3*$A39,1), quarterly!$A:$BZ, MATCH("cum_tfp_util", quarterly!$2:$2,0),FALSE) -I$4</f>
        <v>-4.3445779586545079</v>
      </c>
      <c r="J39" s="2">
        <f>VLOOKUP(DATE(YEAR(J$2), MONTH(J$2)+3*$A39,1), quarterly!$A:$BZ, MATCH("cum_tfp_util", quarterly!$2:$2,0),FALSE) -J$4</f>
        <v>2.809898882114612</v>
      </c>
      <c r="K39" s="2">
        <f>VLOOKUP(DATE(YEAR(K$2), MONTH(K$2)+3*$A39,1), quarterly!$A:$BZ, MATCH("cum_tfp_util", quarterly!$2:$2,0),FALSE) -K$4</f>
        <v>-2.124773850573912</v>
      </c>
      <c r="L39" s="2">
        <f>VLOOKUP(DATE(YEAR(L$2), MONTH(L$2)+3*$A39,1), quarterly!$A:$BZ, MATCH("cum_tfp_util", quarterly!$2:$2,0),FALSE) -L$4</f>
        <v>-2.124773850573912</v>
      </c>
      <c r="M39" s="2">
        <f t="shared" si="9"/>
        <v>-4.3445779586545079</v>
      </c>
      <c r="N39" s="2">
        <f t="shared" si="10"/>
        <v>2.809898882114612</v>
      </c>
      <c r="O39" s="2">
        <f t="shared" si="4"/>
        <v>-1.0720313332446996</v>
      </c>
      <c r="P39" s="2">
        <f t="shared" si="8"/>
        <v>-0.76733953826994794</v>
      </c>
      <c r="Q39" s="2">
        <f t="shared" si="5"/>
        <v>-0.8503518695548451</v>
      </c>
      <c r="R39" s="2"/>
      <c r="U39" s="2">
        <f>VLOOKUP(DATE(YEAR(U$2),MONTH(U$2)+3*$A39,1),quarterly!$A:$BZ,MATCH("cum_tfp_util",quarterly!$2:$2,0),FALSE)-U$4</f>
        <v>1.2748540303853839</v>
      </c>
      <c r="W39" s="2">
        <f>VLOOKUP(DATE(YEAR(W$2),MONTH(W$2)+3*$A39,1),quarterly!$A:$BZ,MATCH("cum_tfp_util",quarterly!$2:$2,0),FALSE)-W$4</f>
        <v>-0.97174591335000948</v>
      </c>
      <c r="Y39" s="2">
        <f>VLOOKUP(DATE(YEAR(Y$2),MONTH(Y$2)+3*$A39,1),quarterly!$A:$BZ,MATCH("cum_tfp_util",quarterly!$2:$2,0),FALSE)-Y$4</f>
        <v>1.7897911464808995</v>
      </c>
      <c r="Z39" s="2">
        <f>VLOOKUP(DATE(YEAR(Z$2),MONTH(Z$2)+3*$A39,1),quarterly!$A:$BZ,MATCH("cum_tfp_util",quarterly!$2:$2,0),FALSE)-Z$4</f>
        <v>-3.3981104843197851</v>
      </c>
      <c r="AA39" s="2">
        <f>VLOOKUP(DATE(YEAR(AA$2),MONTH(AA$2)+3*$A39,1),quarterly!$A:$BZ,MATCH("cum_tfp_util",quarterly!$2:$2,0),FALSE)-AA$4</f>
        <v>1.257696104277648</v>
      </c>
      <c r="AC39" s="2"/>
      <c r="AD39" s="2">
        <f t="shared" si="12"/>
        <v>-3.3981104843197851</v>
      </c>
      <c r="AE39" s="2">
        <f t="shared" si="6"/>
        <v>1.7897911464808995</v>
      </c>
      <c r="AF39" s="2">
        <f t="shared" si="7"/>
        <v>-9.5030233051726747E-3</v>
      </c>
      <c r="AG39" s="2"/>
      <c r="AH39" s="6"/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MATCH("cum_tfp_util", quarterly!$2:$2,0),FALSE) -D$4</f>
        <v>-0.69167076576031405</v>
      </c>
      <c r="F40" s="2">
        <f>VLOOKUP(DATE(YEAR(F$2), MONTH(F$2)+3*$A40,1), quarterly!$A:$BZ, MATCH("cum_tfp_util", quarterly!$2:$2,0),FALSE) -F$4</f>
        <v>-0.29789693609324042</v>
      </c>
      <c r="H40" s="2">
        <f>VLOOKUP(DATE(YEAR(H$2), MONTH(H$2)+3*$A40,1), quarterly!$A:$BZ, MATCH("cum_tfp_util", quarterly!$2:$2,0),FALSE) -H$4</f>
        <v>-0.55499490421554909</v>
      </c>
      <c r="I40" s="2">
        <f>VLOOKUP(DATE(YEAR(I$2), MONTH(I$2)+3*$A40,1), quarterly!$A:$BZ, MATCH("cum_tfp_util", quarterly!$2:$2,0),FALSE) -I$4</f>
        <v>-3.7052835752121771</v>
      </c>
      <c r="J40" s="2">
        <f>VLOOKUP(DATE(YEAR(J$2), MONTH(J$2)+3*$A40,1), quarterly!$A:$BZ, MATCH("cum_tfp_util", quarterly!$2:$2,0),FALSE) -J$4</f>
        <v>2.2367403335206291</v>
      </c>
      <c r="K40" s="2">
        <f>VLOOKUP(DATE(YEAR(K$2), MONTH(K$2)+3*$A40,1), quarterly!$A:$BZ, MATCH("cum_tfp_util", quarterly!$2:$2,0),FALSE) -K$4</f>
        <v>-1.7032195637682301</v>
      </c>
      <c r="L40" s="2">
        <f>VLOOKUP(DATE(YEAR(L$2), MONTH(L$2)+3*$A40,1), quarterly!$A:$BZ, MATCH("cum_tfp_util", quarterly!$2:$2,0),FALSE) -L$4</f>
        <v>-1.7032195637682301</v>
      </c>
      <c r="M40" s="2">
        <f>MIN(B40:J40)</f>
        <v>-3.7052835752121771</v>
      </c>
      <c r="N40" s="2">
        <f t="shared" si="10"/>
        <v>2.2367403335206291</v>
      </c>
      <c r="O40" s="2">
        <f t="shared" si="4"/>
        <v>-0.80493092915371345</v>
      </c>
      <c r="P40" s="2">
        <f t="shared" si="8"/>
        <v>-0.73427162084577402</v>
      </c>
      <c r="Q40" s="2">
        <f t="shared" si="5"/>
        <v>-0.42644592015439475</v>
      </c>
      <c r="R40" s="2"/>
      <c r="U40" s="2">
        <f>VLOOKUP(DATE(YEAR(U$2),MONTH(U$2)+3*$A40,1),quarterly!$A:$BZ,MATCH("cum_tfp_util",quarterly!$2:$2,0),FALSE)-U$4</f>
        <v>1.5608018923559381</v>
      </c>
      <c r="W40" s="2">
        <f>VLOOKUP(DATE(YEAR(W$2),MONTH(W$2)+3*$A40,1),quarterly!$A:$BZ,MATCH("cum_tfp_util",quarterly!$2:$2,0),FALSE)-W$4</f>
        <v>-1.0194682014870082</v>
      </c>
      <c r="Y40" s="2">
        <f>VLOOKUP(DATE(YEAR(Y$2),MONTH(Y$2)+3*$A40,1),quarterly!$A:$BZ,MATCH("cum_tfp_util",quarterly!$2:$2,0),FALSE)-Y$4</f>
        <v>1.8534933818818478</v>
      </c>
      <c r="Z40" s="2">
        <f>VLOOKUP(DATE(YEAR(Z$2),MONTH(Z$2)+3*$A40,1),quarterly!$A:$BZ,MATCH("cum_tfp_util",quarterly!$2:$2,0),FALSE)-Z$4</f>
        <v>-3.305632000241737</v>
      </c>
      <c r="AA40" s="2">
        <f>VLOOKUP(DATE(YEAR(AA$2),MONTH(AA$2)+3*$A40,1),quarterly!$A:$BZ,MATCH("cum_tfp_util",quarterly!$2:$2,0),FALSE)-AA$4</f>
        <v>0.33364045986290503</v>
      </c>
      <c r="AC40" s="2"/>
      <c r="AD40" s="2">
        <f t="shared" si="12"/>
        <v>-3.305632000241737</v>
      </c>
      <c r="AE40" s="2">
        <f t="shared" si="6"/>
        <v>1.8534933818818478</v>
      </c>
      <c r="AF40" s="2">
        <f t="shared" si="7"/>
        <v>-0.11543289352561086</v>
      </c>
      <c r="AG40" s="2"/>
      <c r="AH40" s="6"/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MATCH("cum_tfp_util", quarterly!$2:$2,0),FALSE) -D$4</f>
        <v>-0.70449206132221187</v>
      </c>
      <c r="F41" s="2">
        <f>VLOOKUP(DATE(YEAR(F$2), MONTH(F$2)+3*$A41,1), quarterly!$A:$BZ, MATCH("cum_tfp_util", quarterly!$2:$2,0),FALSE) -F$4</f>
        <v>-0.60191005581412016</v>
      </c>
      <c r="H41" s="2">
        <f>VLOOKUP(DATE(YEAR(H$2), MONTH(H$2)+3*$A41,1), quarterly!$A:$BZ, MATCH("cum_tfp_util", quarterly!$2:$2,0),FALSE) -H$4</f>
        <v>-0.50865303328956446</v>
      </c>
      <c r="I41" s="2">
        <f>VLOOKUP(DATE(YEAR(I$2), MONTH(I$2)+3*$A41,1), quarterly!$A:$BZ, MATCH("cum_tfp_util", quarterly!$2:$2,0),FALSE) -I$4</f>
        <v>-3.5354623362718245</v>
      </c>
      <c r="J41" s="2">
        <f>VLOOKUP(DATE(YEAR(J$2), MONTH(J$2)+3*$A41,1), quarterly!$A:$BZ, MATCH("cum_tfp_util", quarterly!$2:$2,0),FALSE) -J$4</f>
        <v>2.9512446819986495</v>
      </c>
      <c r="K41" s="2">
        <f>VLOOKUP(DATE(YEAR(K$2), MONTH(K$2)+3*$A41,1), quarterly!$A:$BZ, MATCH("cum_tfp_util", quarterly!$2:$2,0),FALSE) -K$4</f>
        <v>-1.7068074404895595</v>
      </c>
      <c r="L41" s="2">
        <f>VLOOKUP(DATE(YEAR(L$2), MONTH(L$2)+3*$A41,1), quarterly!$A:$BZ, MATCH("cum_tfp_util", quarterly!$2:$2,0),FALSE) -L$4</f>
        <v>-1.7068074404895595</v>
      </c>
      <c r="M41" s="2">
        <f t="shared" si="9"/>
        <v>-3.5354623362718245</v>
      </c>
      <c r="N41" s="2">
        <f t="shared" si="10"/>
        <v>2.9512446819986495</v>
      </c>
      <c r="O41" s="2">
        <f t="shared" si="4"/>
        <v>-0.68031763677328372</v>
      </c>
      <c r="P41" s="2">
        <f t="shared" si="8"/>
        <v>-0.29210882713658748</v>
      </c>
      <c r="Q41" s="2">
        <f t="shared" si="5"/>
        <v>-0.55528154455184231</v>
      </c>
      <c r="R41" s="2"/>
      <c r="U41" s="2">
        <f>VLOOKUP(DATE(YEAR(U$2),MONTH(U$2)+3*$A41,1),quarterly!$A:$BZ,MATCH("cum_tfp_util",quarterly!$2:$2,0),FALSE)-U$4</f>
        <v>2.2675502156741878</v>
      </c>
      <c r="W41" s="2">
        <f>VLOOKUP(DATE(YEAR(W$2),MONTH(W$2)+3*$A41,1),quarterly!$A:$BZ,MATCH("cum_tfp_util",quarterly!$2:$2,0),FALSE)-W$4</f>
        <v>1.5273524452235261</v>
      </c>
      <c r="Y41" s="2">
        <f>VLOOKUP(DATE(YEAR(Y$2),MONTH(Y$2)+3*$A41,1),quarterly!$A:$BZ,MATCH("cum_tfp_util",quarterly!$2:$2,0),FALSE)-Y$4</f>
        <v>1.9130225233331442</v>
      </c>
      <c r="Z41" s="2">
        <f>VLOOKUP(DATE(YEAR(Z$2),MONTH(Z$2)+3*$A41,1),quarterly!$A:$BZ,MATCH("cum_tfp_util",quarterly!$2:$2,0),FALSE)-Z$4</f>
        <v>-1.7572836736336988</v>
      </c>
      <c r="AA41" s="2">
        <f>VLOOKUP(DATE(YEAR(AA$2),MONTH(AA$2)+3*$A41,1),quarterly!$A:$BZ,MATCH("cum_tfp_util",quarterly!$2:$2,0),FALSE)-AA$4</f>
        <v>0.82151441139834747</v>
      </c>
      <c r="AC41" s="2"/>
      <c r="AD41" s="2">
        <f t="shared" si="12"/>
        <v>-1.7572836736336988</v>
      </c>
      <c r="AE41" s="2">
        <f t="shared" si="6"/>
        <v>2.2675502156741878</v>
      </c>
      <c r="AF41" s="2">
        <f t="shared" si="7"/>
        <v>0.95443118439910124</v>
      </c>
      <c r="AG41" s="2"/>
      <c r="AH41" s="6"/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MATCH("cum_tfp_util", quarterly!$2:$2,0),FALSE) -D$4</f>
        <v>1.0272151973926666</v>
      </c>
      <c r="F42" s="2">
        <f>VLOOKUP(DATE(YEAR(F$2), MONTH(F$2)+3*$A42,1), quarterly!$A:$BZ, MATCH("cum_tfp_util", quarterly!$2:$2,0),FALSE) -F$4</f>
        <v>-0.6145676451546378</v>
      </c>
      <c r="H42" s="2">
        <f>VLOOKUP(DATE(YEAR(H$2), MONTH(H$2)+3*$A42,1), quarterly!$A:$BZ, MATCH("cum_tfp_util", quarterly!$2:$2,0),FALSE) -H$4</f>
        <v>-0.82636442161600798</v>
      </c>
      <c r="I42" s="2">
        <f>VLOOKUP(DATE(YEAR(I$2), MONTH(I$2)+3*$A42,1), quarterly!$A:$BZ, MATCH("cum_tfp_util", quarterly!$2:$2,0),FALSE) -I$4</f>
        <v>-3.4429838521937763</v>
      </c>
      <c r="J42" s="2">
        <f>VLOOKUP(DATE(YEAR(J$2), MONTH(J$2)+3*$A42,1), quarterly!$A:$BZ, MATCH("cum_tfp_util", quarterly!$2:$2,0),FALSE) -J$4</f>
        <v>2.0437003434690721</v>
      </c>
      <c r="K42" s="2">
        <f>VLOOKUP(DATE(YEAR(K$2), MONTH(K$2)+3*$A42,1), quarterly!$A:$BZ, MATCH("cum_tfp_util", quarterly!$2:$2,0),FALSE) -K$4</f>
        <v>-2.2209994862751365</v>
      </c>
      <c r="L42" s="2">
        <f>VLOOKUP(DATE(YEAR(L$2), MONTH(L$2)+3*$A42,1), quarterly!$A:$BZ, MATCH("cum_tfp_util", quarterly!$2:$2,0),FALSE) -L$4</f>
        <v>-2.2209994862751365</v>
      </c>
      <c r="M42" s="2">
        <f t="shared" si="9"/>
        <v>-3.4429838521937763</v>
      </c>
      <c r="N42" s="2">
        <f t="shared" si="10"/>
        <v>2.0437003434690721</v>
      </c>
      <c r="O42" s="2">
        <f t="shared" si="4"/>
        <v>-1.0122430123540973</v>
      </c>
      <c r="P42" s="2">
        <f t="shared" si="8"/>
        <v>-0.6996417543623521</v>
      </c>
      <c r="Q42" s="2">
        <f t="shared" si="5"/>
        <v>-0.72046603338532289</v>
      </c>
      <c r="R42" s="2"/>
      <c r="U42" s="2">
        <f>VLOOKUP(DATE(YEAR(U$2),MONTH(U$2)+3*$A42,1),quarterly!$A:$BZ,MATCH("cum_tfp_util",quarterly!$2:$2,0),FALSE)-U$4</f>
        <v>1.4733496153658439</v>
      </c>
      <c r="W42" s="2">
        <f>VLOOKUP(DATE(YEAR(W$2),MONTH(W$2)+3*$A42,1),quarterly!$A:$BZ,MATCH("cum_tfp_util",quarterly!$2:$2,0),FALSE)-W$4</f>
        <v>0.30516966422422165</v>
      </c>
      <c r="Y42" s="2">
        <f>VLOOKUP(DATE(YEAR(Y$2),MONTH(Y$2)+3*$A42,1),quarterly!$A:$BZ,MATCH("cum_tfp_util",quarterly!$2:$2,0),FALSE)-Y$4</f>
        <v>2.8309509016630696</v>
      </c>
      <c r="Z42" s="2">
        <f>VLOOKUP(DATE(YEAR(Z$2),MONTH(Z$2)+3*$A42,1),quarterly!$A:$BZ,MATCH("cum_tfp_util",quarterly!$2:$2,0),FALSE)-Z$4</f>
        <v>-2.661202925087669</v>
      </c>
      <c r="AA42" s="2">
        <f>VLOOKUP(DATE(YEAR(AA$2),MONTH(AA$2)+3*$A42,1),quarterly!$A:$BZ,MATCH("cum_tfp_util",quarterly!$2:$2,0),FALSE)-AA$4</f>
        <v>1.7009965752891265E-2</v>
      </c>
      <c r="AC42" s="2"/>
      <c r="AD42" s="2">
        <f t="shared" si="12"/>
        <v>-2.661202925087669</v>
      </c>
      <c r="AE42" s="2">
        <f t="shared" si="6"/>
        <v>2.8309509016630696</v>
      </c>
      <c r="AF42" s="2">
        <f t="shared" si="7"/>
        <v>0.39305544438367146</v>
      </c>
      <c r="AG42" s="2"/>
      <c r="AH42" s="6"/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MATCH("cum_tfp_util", quarterly!$2:$2,0),FALSE) -D$4</f>
        <v>1.3131630593632206</v>
      </c>
      <c r="F43" s="2">
        <f>VLOOKUP(DATE(YEAR(F$2), MONTH(F$2)+3*$A43,1), quarterly!$A:$BZ, MATCH("cum_tfp_util", quarterly!$2:$2,0),FALSE) -F$4</f>
        <v>0.24217447870931785</v>
      </c>
      <c r="H43" s="2">
        <f>VLOOKUP(DATE(YEAR(H$2), MONTH(H$2)+3*$A43,1), quarterly!$A:$BZ, MATCH("cum_tfp_util", quarterly!$2:$2,0),FALSE) -H$4</f>
        <v>-1.9405989712938039</v>
      </c>
      <c r="I43" s="2">
        <f>VLOOKUP(DATE(YEAR(I$2), MONTH(I$2)+3*$A43,1), quarterly!$A:$BZ, MATCH("cum_tfp_util", quarterly!$2:$2,0),FALSE) -I$4</f>
        <v>-1.8946355255857381</v>
      </c>
      <c r="J43" s="2">
        <f>VLOOKUP(DATE(YEAR(J$2), MONTH(J$2)+3*$A43,1), quarterly!$A:$BZ, MATCH("cum_tfp_util", quarterly!$2:$2,0),FALSE) -J$4</f>
        <v>1.1196446990543292</v>
      </c>
      <c r="K43" s="2">
        <f>VLOOKUP(DATE(YEAR(K$2), MONTH(K$2)+3*$A43,1), quarterly!$A:$BZ, MATCH("cum_tfp_util", quarterly!$2:$2,0),FALSE) -K$4</f>
        <v>-1.6858356610829364</v>
      </c>
      <c r="L43" s="2">
        <f>VLOOKUP(DATE(YEAR(L$2), MONTH(L$2)+3*$A43,1), quarterly!$A:$BZ, MATCH("cum_tfp_util", quarterly!$2:$2,0),FALSE) -L$4</f>
        <v>-1.6858356610829364</v>
      </c>
      <c r="M43" s="2">
        <f t="shared" si="9"/>
        <v>-1.9405989712938039</v>
      </c>
      <c r="N43" s="2">
        <f t="shared" si="10"/>
        <v>1.3131630593632206</v>
      </c>
      <c r="O43" s="2">
        <f t="shared" si="4"/>
        <v>-0.83185019603976618</v>
      </c>
      <c r="P43" s="2">
        <f t="shared" si="8"/>
        <v>-0.38749541326570447</v>
      </c>
      <c r="Q43" s="2">
        <f t="shared" si="5"/>
        <v>-0.84921224629224301</v>
      </c>
      <c r="R43" s="2"/>
      <c r="U43" s="2">
        <f>VLOOKUP(DATE(YEAR(U$2),MONTH(U$2)+3*$A43,1),quarterly!$A:$BZ,MATCH("cum_tfp_util",quarterly!$2:$2,0),FALSE)-U$4</f>
        <v>1.3116038671570602</v>
      </c>
      <c r="Y43" s="2">
        <f>VLOOKUP(DATE(YEAR(Y$2),MONTH(Y$2)+3*$A43,1),quarterly!$A:$BZ,MATCH("cum_tfp_util",quarterly!$2:$2,0),FALSE)-Y$4</f>
        <v>2.6718306261980249</v>
      </c>
      <c r="Z43" s="2">
        <f>VLOOKUP(DATE(YEAR(Z$2),MONTH(Z$2)+3*$A43,1),quarterly!$A:$BZ,MATCH("cum_tfp_util",quarterly!$2:$2,0),FALSE)-Z$4</f>
        <v>-2.881743295426558</v>
      </c>
      <c r="AA43" s="2">
        <f>VLOOKUP(DATE(YEAR(AA$2),MONTH(AA$2)+3*$A43,1),quarterly!$A:$BZ,MATCH("cum_tfp_util",quarterly!$2:$2,0),FALSE)-AA$4</f>
        <v>-0.87805429801043</v>
      </c>
      <c r="AC43" s="2"/>
      <c r="AD43" s="2">
        <f t="shared" si="12"/>
        <v>-2.881743295426558</v>
      </c>
      <c r="AE43" s="2">
        <f t="shared" si="6"/>
        <v>2.6718306261980249</v>
      </c>
      <c r="AF43" s="2">
        <f t="shared" si="7"/>
        <v>5.5909224979524275E-2</v>
      </c>
      <c r="AG43" s="2"/>
      <c r="AH43" s="6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MATCH("cum_tfp_util", quarterly!$2:$2,0),FALSE) -D$4</f>
        <v>2.0199113826814705</v>
      </c>
      <c r="F44" s="2">
        <f>VLOOKUP(DATE(YEAR(F$2), MONTH(F$2)+3*$A44,1), quarterly!$A:$BZ, MATCH("cum_tfp_util", quarterly!$2:$2,0),FALSE) -F$4</f>
        <v>-1.5418153081409376</v>
      </c>
      <c r="H44" s="2">
        <f>VLOOKUP(DATE(YEAR(H$2), MONTH(H$2)+3*$A44,1), quarterly!$A:$BZ, MATCH("cum_tfp_util", quarterly!$2:$2,0),FALSE) -H$4</f>
        <v>-0.84323903213973117</v>
      </c>
      <c r="I44" s="2">
        <f>VLOOKUP(DATE(YEAR(I$2), MONTH(I$2)+3*$A44,1), quarterly!$A:$BZ, MATCH("cum_tfp_util", quarterly!$2:$2,0),FALSE) -I$4</f>
        <v>-2.7985547770397083</v>
      </c>
      <c r="J44" s="2">
        <f>VLOOKUP(DATE(YEAR(J$2), MONTH(J$2)+3*$A44,1), quarterly!$A:$BZ, MATCH("cum_tfp_util", quarterly!$2:$2,0),FALSE) -J$4</f>
        <v>1.6075186505897716</v>
      </c>
      <c r="K44" s="2"/>
      <c r="L44" s="2"/>
      <c r="M44" s="2">
        <f t="shared" si="9"/>
        <v>-2.7985547770397083</v>
      </c>
      <c r="N44" s="2">
        <f t="shared" si="10"/>
        <v>2.0199113826814705</v>
      </c>
      <c r="O44" s="2">
        <f t="shared" si="4"/>
        <v>-0.89402261668265137</v>
      </c>
      <c r="P44" s="2">
        <f t="shared" si="8"/>
        <v>-0.59551806322496836</v>
      </c>
      <c r="Q44" s="2">
        <f t="shared" si="5"/>
        <v>-1.1925271701403344</v>
      </c>
      <c r="R44" s="2"/>
      <c r="U44" s="2">
        <f>VLOOKUP(DATE(YEAR(U$2),MONTH(U$2)+3*$A44,1),quarterly!$A:$BZ,MATCH("cum_tfp_util",quarterly!$2:$2,0),FALSE)-U$4</f>
        <v>1.9806214062263758</v>
      </c>
      <c r="Y44" s="2">
        <f>VLOOKUP(DATE(YEAR(Y$2),MONTH(Y$2)+3*$A44,1),quarterly!$A:$BZ,MATCH("cum_tfp_util",quarterly!$2:$2,0),FALSE)-Y$4</f>
        <v>2.9749167407525063</v>
      </c>
      <c r="Z44" s="2">
        <f>VLOOKUP(DATE(YEAR(Z$2),MONTH(Z$2)+3*$A44,1),quarterly!$A:$BZ,MATCH("cum_tfp_util",quarterly!$2:$2,0),FALSE)-Z$4</f>
        <v>-2.8543892389035235</v>
      </c>
      <c r="AA44" s="2">
        <f>VLOOKUP(DATE(YEAR(AA$2),MONTH(AA$2)+3*$A44,1),quarterly!$A:$BZ,MATCH("cum_tfp_util",quarterly!$2:$2,0),FALSE)-AA$4</f>
        <v>-0.93716941521543373</v>
      </c>
      <c r="AC44" s="2"/>
      <c r="AD44" s="2">
        <f t="shared" si="12"/>
        <v>-2.8543892389035235</v>
      </c>
      <c r="AE44" s="2">
        <f t="shared" si="6"/>
        <v>2.9749167407525063</v>
      </c>
      <c r="AF44" s="2">
        <f t="shared" si="7"/>
        <v>0.29099487321498124</v>
      </c>
      <c r="AG44" s="2"/>
      <c r="AH44" s="6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MATCH("cum_tfp_util", quarterly!$2:$2,0),FALSE) -D$4</f>
        <v>1.2257107823731266</v>
      </c>
      <c r="F45" s="2">
        <f>VLOOKUP(DATE(YEAR(F$2), MONTH(F$2)+3*$A45,1), quarterly!$A:$BZ, MATCH("cum_tfp_util", quarterly!$2:$2,0),FALSE) -F$4</f>
        <v>-1.5895375962779363</v>
      </c>
      <c r="H45" s="2">
        <f>VLOOKUP(DATE(YEAR(H$2), MONTH(H$2)+3*$A45,1), quarterly!$A:$BZ, MATCH("cum_tfp_util", quarterly!$2:$2,0),FALSE) -H$4</f>
        <v>-0.77953679673878273</v>
      </c>
      <c r="I45" s="2">
        <f>VLOOKUP(DATE(YEAR(I$2), MONTH(I$2)+3*$A45,1), quarterly!$A:$BZ, MATCH("cum_tfp_util", quarterly!$2:$2,0),FALSE) -I$4</f>
        <v>-3.0190951473785974</v>
      </c>
      <c r="J45" s="2">
        <f>VLOOKUP(DATE(YEAR(J$2), MONTH(J$2)+3*$A45,1), quarterly!$A:$BZ, MATCH("cum_tfp_util", quarterly!$2:$2,0),FALSE) -J$4</f>
        <v>0.80301420494431541</v>
      </c>
      <c r="L45" s="2"/>
      <c r="M45" s="2">
        <f t="shared" si="9"/>
        <v>-3.0190951473785974</v>
      </c>
      <c r="N45" s="2">
        <f t="shared" si="10"/>
        <v>1.2257107823731266</v>
      </c>
      <c r="O45" s="2">
        <f t="shared" si="4"/>
        <v>-1.1462888338627502</v>
      </c>
      <c r="P45" s="2">
        <f t="shared" si="8"/>
        <v>-1.108040471217141</v>
      </c>
      <c r="Q45" s="2">
        <f t="shared" si="5"/>
        <v>-1.1845371965083595</v>
      </c>
      <c r="R45" s="2"/>
      <c r="U45" s="2">
        <f>VLOOKUP(DATE(YEAR(U$2),MONTH(U$2)+3*$A45,1),quarterly!$A:$BZ,MATCH("cum_tfp_util",quarterly!$2:$2,0),FALSE)-U$4</f>
        <v>3.6182988634343958</v>
      </c>
      <c r="Y45" s="2">
        <f>VLOOKUP(DATE(YEAR(Y$2),MONTH(Y$2)+3*$A45,1),quarterly!$A:$BZ,MATCH("cum_tfp_util",quarterly!$2:$2,0),FALSE)-Y$4</f>
        <v>2.3360980367197302</v>
      </c>
      <c r="Z45" s="2">
        <f>VLOOKUP(DATE(YEAR(Z$2),MONTH(Z$2)+3*$A45,1),quarterly!$A:$BZ,MATCH("cum_tfp_util",quarterly!$2:$2,0),FALSE)-Z$4</f>
        <v>-3.9040383292829435</v>
      </c>
      <c r="AA45" s="2">
        <f>VLOOKUP(DATE(YEAR(AA$2),MONTH(AA$2)+3*$A45,1),quarterly!$A:$BZ,MATCH("cum_tfp_util",quarterly!$2:$2,0),FALSE)-AA$4</f>
        <v>-0.89102097673137015</v>
      </c>
      <c r="AC45" s="2"/>
      <c r="AD45" s="2">
        <f t="shared" si="12"/>
        <v>-3.9040383292829435</v>
      </c>
      <c r="AE45" s="2">
        <f t="shared" si="6"/>
        <v>3.6182988634343958</v>
      </c>
      <c r="AF45" s="2">
        <f t="shared" si="7"/>
        <v>0.28983439853495319</v>
      </c>
      <c r="AG45" s="2"/>
      <c r="AH45" s="6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AL49"/>
  <sheetViews>
    <sheetView workbookViewId="0">
      <pane xSplit="1" ySplit="2" topLeftCell="E17" activePane="bottomRight" state="frozen"/>
      <selection pane="topRight" activeCell="B1" sqref="B1"/>
      <selection pane="bottomLeft" activeCell="A3" sqref="A3"/>
      <selection pane="bottomRight" activeCell="K44" sqref="K44:L44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576</v>
      </c>
      <c r="Q2" t="s">
        <v>577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G2" t="s">
        <v>587</v>
      </c>
      <c r="AH2" t="s">
        <v>588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MATCH("cum_tfp", quarterly!2:2,0),FALSE)</f>
        <v>3.5963644261169123</v>
      </c>
      <c r="C4" s="2">
        <f>VLOOKUP(C2, quarterly!$A:$BZ, MATCH("cum_tfp", quarterly!2:2,0),FALSE)</f>
        <v>-0.49234381821566969</v>
      </c>
      <c r="D4" s="2">
        <f>VLOOKUP(D2, quarterly!$A:$BZ, MATCH("cum_tfp", quarterly!2:2,0),FALSE)</f>
        <v>-1.4288616197202222</v>
      </c>
      <c r="E4" s="2">
        <f>VLOOKUP(E2, quarterly!$A:$BZ, MATCH("cum_tfp", quarterly!2:2,0),FALSE)</f>
        <v>0.62157921626274026</v>
      </c>
      <c r="F4" s="2">
        <f>VLOOKUP(F2, quarterly!$A:$BZ, MATCH("cum_tfp", quarterly!2:2,0),FALSE)</f>
        <v>3.6995187334015216</v>
      </c>
      <c r="G4" s="2">
        <f>VLOOKUP(G2, quarterly!$A:$BZ, MATCH("cum_tfp", quarterly!2:2,0),FALSE)</f>
        <v>0.76610578520877337</v>
      </c>
      <c r="H4" s="2">
        <f>VLOOKUP(H2, quarterly!$A:$BZ, MATCH("cum_tfp", quarterly!2:2,0),FALSE)</f>
        <v>0.45755767756714372</v>
      </c>
      <c r="I4" s="2">
        <f>VLOOKUP(I2, quarterly!$A:$BZ, MATCH("cum_tfp", quarterly!2:2,0),FALSE)</f>
        <v>-3.2012923433939466E-3</v>
      </c>
      <c r="J4" s="2">
        <f>VLOOKUP(J2, quarterly!$A:$BZ, MATCH("cum_tfp", quarterly!2:2,0),FALSE)</f>
        <v>0.4045350045744871</v>
      </c>
      <c r="K4" s="2">
        <f>VLOOKUP(K2, quarterly!$A:$BZ, MATCH("cum_tfp", quarterly!2:2,0),FALSE)</f>
        <v>1.5155397740122241</v>
      </c>
      <c r="L4" s="2">
        <f>VLOOKUP(L2, quarterly!$A:$BZ, MATCH("cum_tfp", quarterly!2:2,0),FALSE)</f>
        <v>1.5155397740122241</v>
      </c>
      <c r="S4" s="2">
        <f>VLOOKUP(S2, quarterly!$A:$BZ, MATCH("cum_tfp", quarterly!2:2,0),FALSE)</f>
        <v>-8.2372197571828343E-2</v>
      </c>
      <c r="T4" s="2">
        <f>VLOOKUP(T2, quarterly!$A:$BZ, MATCH("cum_tfp", quarterly!2:2,0),FALSE)</f>
        <v>-2.9943761017317292</v>
      </c>
      <c r="U4" s="2">
        <f>VLOOKUP(U2, quarterly!$A:$BZ, MATCH("cum_tfp", quarterly!2:2,0),FALSE)</f>
        <v>-3.6240651507376298</v>
      </c>
      <c r="V4" s="2">
        <f>VLOOKUP(V2, quarterly!$A:$BZ, MATCH("cum_tfp", quarterly!2:2,0),FALSE)</f>
        <v>-0.84747160229676477</v>
      </c>
      <c r="W4" s="2">
        <f>VLOOKUP(W2, quarterly!$A:$BZ, MATCH("cum_tfp", quarterly!2:2,0),FALSE)</f>
        <v>-1.6967689373685289</v>
      </c>
      <c r="X4" s="2">
        <f>VLOOKUP(X2, quarterly!$A:$BZ, MATCH("cum_tfp", quarterly!2:2,0),FALSE)</f>
        <v>-1.6339344831152542</v>
      </c>
      <c r="Y4" s="2">
        <f>VLOOKUP(Y2, quarterly!$A:$BZ, MATCH("cum_tfp", quarterly!2:2,0),FALSE)</f>
        <v>-4.1791159189439471</v>
      </c>
      <c r="Z4" s="2">
        <f>VLOOKUP(Z2, quarterly!$A:$BZ, MATCH("cum_tfp", quarterly!2:2,0),FALSE)</f>
        <v>-1.9085970468094424</v>
      </c>
      <c r="AA4" s="2">
        <f>VLOOKUP(AA2, quarterly!$A:$BZ, MATCH("cum_tfp", quarterly!2:2,0),FALSE)</f>
        <v>-0.22360028049135808</v>
      </c>
      <c r="AB4" s="2">
        <f>VLOOKUP(AB2, quarterly!$A:$BZ, MATCH("cum_tfp", quarterly!2:2,0),FALSE)</f>
        <v>-2.6333185437332167</v>
      </c>
      <c r="AC4" s="2">
        <f>VLOOKUP(AC2, quarterly!$A:$BZ, MATCH("cum_tfp", quarterly!2:2,0),FALSE)</f>
        <v>-2.6333185437332167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MATCH("cum_tfp", quarterly!$2:$2,0),FALSE) -B$4</f>
        <v>-6.5546998310942843</v>
      </c>
      <c r="C5" s="2">
        <f>VLOOKUP(DATE(YEAR(C$2), MONTH(C$2)+3*$A5,1), quarterly!$A:$BZ, MATCH("cum_tfp", quarterly!$2:$2,0),FALSE) -C$4</f>
        <v>2.8696691902719875</v>
      </c>
      <c r="D5" s="2">
        <f>VLOOKUP(DATE(YEAR(D$2), MONTH(D$2)+3*$A5,1), quarterly!$A:$BZ, MATCH("cum_tfp", quarterly!$2:$2,0),FALSE) -D$4</f>
        <v>2.2432560963522263</v>
      </c>
      <c r="E5" s="2">
        <f>VLOOKUP(DATE(YEAR(E$2), MONTH(E$2)+3*$A5,1), quarterly!$A:$BZ, MATCH("cum_tfp", quarterly!$2:$2,0),FALSE) -E$4</f>
        <v>3.6249560917873507</v>
      </c>
      <c r="F5" s="2">
        <f>VLOOKUP(DATE(YEAR(F$2), MONTH(F$2)+3*$A5,1), quarterly!$A:$BZ, MATCH("cum_tfp", quarterly!$2:$2,0),FALSE) -F$4</f>
        <v>-3.0779395171387813</v>
      </c>
      <c r="G5" s="2">
        <f>VLOOKUP(DATE(YEAR(G$2), MONTH(G$2)+3*$A5,1), quarterly!$A:$BZ, MATCH("cum_tfp", quarterly!$2:$2,0),FALSE) -G$4</f>
        <v>1.2781293760263999</v>
      </c>
      <c r="H5" s="2">
        <f>VLOOKUP(DATE(YEAR(H$2), MONTH(H$2)+3*$A5,1), quarterly!$A:$BZ, MATCH("cum_tfp", quarterly!$2:$2,0),FALSE) -H$4</f>
        <v>3.7027094930082689</v>
      </c>
      <c r="I5" s="2">
        <f>VLOOKUP(DATE(YEAR(I$2), MONTH(I$2)+3*$A5,1), quarterly!$A:$BZ, MATCH("cum_tfp", quarterly!$2:$2,0),FALSE) -I$4</f>
        <v>1.2262141288559412</v>
      </c>
      <c r="J5" s="2">
        <f>VLOOKUP(DATE(YEAR(J$2), MONTH(J$2)+3*$A5,1), quarterly!$A:$BZ, MATCH("cum_tfp", quarterly!$2:$2,0),FALSE) -J$4</f>
        <v>-2.3027011375663236</v>
      </c>
      <c r="K5" s="2">
        <f>VLOOKUP(DATE(YEAR(K$2), MONTH(K$2)+3*$A5,1), quarterly!$A:$BZ, MATCH("cum_tfp", quarterly!$2:$2,0),FALSE) -K$4</f>
        <v>1.2716828761452788</v>
      </c>
      <c r="L5" s="2">
        <f>VLOOKUP(DATE(YEAR(L$2), MONTH(L$2)+3*$A5,1), quarterly!$A:$BZ, MATCH("cum_tfp", quarterly!$2:$2,0),FALSE) -L$4</f>
        <v>1.2716828761452788</v>
      </c>
      <c r="M5" s="2">
        <f t="shared" ref="M5:M20" si="0">MIN(B5:J5)</f>
        <v>-6.5546998310942843</v>
      </c>
      <c r="N5" s="2">
        <f t="shared" ref="N5:N20" si="1">MAX(B5:J5)</f>
        <v>3.7027094930082689</v>
      </c>
      <c r="O5" s="2">
        <f>AVERAGE(E5:K5)</f>
        <v>0.81757875873116226</v>
      </c>
      <c r="P5" s="2">
        <f t="shared" ref="P5:P14" si="2">AVERAGE(I5:J5)</f>
        <v>-0.53824350435519119</v>
      </c>
      <c r="Q5" s="2">
        <f>AVERAGE(F5,H5)</f>
        <v>0.31238498793474379</v>
      </c>
      <c r="R5" s="2"/>
      <c r="S5" s="2">
        <f>VLOOKUP(DATE(YEAR(S$2),MONTH(S$2)+3*$A5,1),quarterly!$A:$BZ,MATCH("cum_tfp",quarterly!$2:$2,0),FALSE)-S$4</f>
        <v>2.2962791209383022</v>
      </c>
      <c r="T5" s="2">
        <f>VLOOKUP(DATE(YEAR(T$2),MONTH(T$2)+3*$A5,1),quarterly!$A:$BZ,MATCH("cum_tfp",quarterly!$2:$2,0),FALSE)-T$4</f>
        <v>2.9120039041599011</v>
      </c>
      <c r="U5" s="2">
        <f>VLOOKUP(DATE(YEAR(U$2),MONTH(U$2)+3*$A5,1),quarterly!$A:$BZ,MATCH("cum_tfp",quarterly!$2:$2,0),FALSE)-U$4</f>
        <v>4.2260919920641902</v>
      </c>
      <c r="V5" s="2">
        <f>VLOOKUP(DATE(YEAR(V$2),MONTH(V$2)+3*$A5,1),quarterly!$A:$BZ,MATCH("cum_tfp",quarterly!$2:$2,0),FALSE)-V$4</f>
        <v>4.1257720785524077</v>
      </c>
      <c r="W5" s="2">
        <f>VLOOKUP(DATE(YEAR(W$2),MONTH(W$2)+3*$A5,1),quarterly!$A:$BZ,MATCH("cum_tfp",quarterly!$2:$2,0),FALSE)-W$4</f>
        <v>2.8194015419176797</v>
      </c>
      <c r="X5" s="2">
        <f>VLOOKUP(DATE(YEAR(X$2),MONTH(X$2)+3*$A5,1),quarterly!$A:$BZ,MATCH("cum_tfp",quarterly!$2:$2,0),FALSE)-X$4</f>
        <v>3.8011077427849056</v>
      </c>
      <c r="Y5" s="2">
        <f>VLOOKUP(DATE(YEAR(Y$2),MONTH(Y$2)+3*$A5,1),quarterly!$A:$BZ,MATCH("cum_tfp",quarterly!$2:$2,0),FALSE)-Y$4</f>
        <v>8.0697803404096238</v>
      </c>
      <c r="Z5" s="2">
        <f>VLOOKUP(DATE(YEAR(Z$2),MONTH(Z$2)+3*$A5,1),quarterly!$A:$BZ,MATCH("cum_tfp",quarterly!$2:$2,0),FALSE)-Z$4</f>
        <v>2.1660188956559727</v>
      </c>
      <c r="AA5" s="2">
        <f>VLOOKUP(DATE(YEAR(AA$2),MONTH(AA$2)+3*$A5,1),quarterly!$A:$BZ,MATCH("cum_tfp",quarterly!$2:$2,0),FALSE)-AA$4</f>
        <v>-0.5545535660655817</v>
      </c>
      <c r="AB5" s="2">
        <f>VLOOKUP(DATE(YEAR(AB$2),MONTH(AB$2)+3*$A5,1),quarterly!$A:$BZ,MATCH("cum_tfp",quarterly!$2:$2,0),FALSE)-AB$4</f>
        <v>6.1576386003914703</v>
      </c>
      <c r="AC5" s="2">
        <f>VLOOKUP(DATE(YEAR(AC$2),MONTH(AC$2)+3*$A5,1),quarterly!$A:$BZ,MATCH("cum_tfp",quarterly!$2:$2,0),FALSE)-AC$4</f>
        <v>6.1576386003914703</v>
      </c>
      <c r="AD5" s="2">
        <f t="shared" ref="AD5:AD20" si="3">MIN(S5:AA5)</f>
        <v>-0.5545535660655817</v>
      </c>
      <c r="AE5" s="2">
        <f>MAX(S5:AA5)</f>
        <v>8.0697803404096238</v>
      </c>
      <c r="AF5" s="2">
        <f>AVERAGE(S5:AB5)</f>
        <v>3.601954065080887</v>
      </c>
      <c r="AG5" s="2">
        <f>AVERAGE(Z5,AA5)</f>
        <v>0.80573266479519545</v>
      </c>
      <c r="AH5" s="2">
        <f>AVERAGE(W5,Y5)</f>
        <v>5.4445909411636517</v>
      </c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MATCH("cum_tfp", quarterly!$2:$2,0),FALSE) -B$4</f>
        <v>-5.36769133753688</v>
      </c>
      <c r="C6" s="2">
        <f>VLOOKUP(DATE(YEAR(C$2), MONTH(C$2)+3*$A6,1), quarterly!$A:$BZ, MATCH("cum_tfp", quarterly!$2:$2,0),FALSE) -C$4</f>
        <v>0.88932087310411956</v>
      </c>
      <c r="D6" s="2">
        <f>VLOOKUP(DATE(YEAR(D$2), MONTH(D$2)+3*$A6,1), quarterly!$A:$BZ, MATCH("cum_tfp", quarterly!$2:$2,0),FALSE) -D$4</f>
        <v>1.3723599855330619</v>
      </c>
      <c r="E6" s="2">
        <f>VLOOKUP(DATE(YEAR(E$2), MONTH(E$2)+3*$A6,1), quarterly!$A:$BZ, MATCH("cum_tfp", quarterly!$2:$2,0),FALSE) -E$4</f>
        <v>4.6791329358768063</v>
      </c>
      <c r="F6" s="2">
        <f>VLOOKUP(DATE(YEAR(F$2), MONTH(F$2)+3*$A6,1), quarterly!$A:$BZ, MATCH("cum_tfp", quarterly!$2:$2,0),FALSE) -F$4</f>
        <v>-3.9845115856313162</v>
      </c>
      <c r="G6" s="2">
        <f>VLOOKUP(DATE(YEAR(G$2), MONTH(G$2)+3*$A6,1), quarterly!$A:$BZ, MATCH("cum_tfp", quarterly!$2:$2,0),FALSE) -G$4</f>
        <v>1.4972051064559888</v>
      </c>
      <c r="H6" s="2">
        <f>VLOOKUP(DATE(YEAR(H$2), MONTH(H$2)+3*$A6,1), quarterly!$A:$BZ, MATCH("cum_tfp", quarterly!$2:$2,0),FALSE) -H$4</f>
        <v>2.7205557419442949</v>
      </c>
      <c r="I6" s="2">
        <f>VLOOKUP(DATE(YEAR(I$2), MONTH(I$2)+3*$A6,1), quarterly!$A:$BZ, MATCH("cum_tfp", quarterly!$2:$2,0),FALSE) -I$4</f>
        <v>0.76534261968474626</v>
      </c>
      <c r="J6" s="2">
        <f>VLOOKUP(DATE(YEAR(J$2), MONTH(J$2)+3*$A6,1), quarterly!$A:$BZ, MATCH("cum_tfp", quarterly!$2:$2,0),FALSE) -J$4</f>
        <v>-1.8409080591518245</v>
      </c>
      <c r="K6" s="2">
        <f>VLOOKUP(DATE(YEAR(K$2), MONTH(K$2)+3*$A6,1), quarterly!$A:$BZ, MATCH("cum_tfp", quarterly!$2:$2,0),FALSE) -K$4</f>
        <v>1.4665601416927694</v>
      </c>
      <c r="L6" s="2">
        <f>VLOOKUP(DATE(YEAR(L$2), MONTH(L$2)+3*$A6,1), quarterly!$A:$BZ, MATCH("cum_tfp", quarterly!$2:$2,0),FALSE) -L$4</f>
        <v>1.4665601416927694</v>
      </c>
      <c r="M6" s="2">
        <f t="shared" si="0"/>
        <v>-5.36769133753688</v>
      </c>
      <c r="N6" s="2">
        <f t="shared" si="1"/>
        <v>4.6791329358768063</v>
      </c>
      <c r="O6" s="2">
        <f t="shared" ref="O6:O45" si="4">AVERAGE(E6:K6)</f>
        <v>0.75762527155306658</v>
      </c>
      <c r="P6" s="2">
        <f t="shared" si="2"/>
        <v>-0.53778271973353919</v>
      </c>
      <c r="Q6" s="2">
        <f t="shared" ref="Q6:Q45" si="5">AVERAGE(F6,H6)</f>
        <v>-0.63197792184351065</v>
      </c>
      <c r="R6" s="2"/>
      <c r="S6" s="2">
        <f>VLOOKUP(DATE(YEAR(S$2),MONTH(S$2)+3*$A6,1),quarterly!$A:$BZ,MATCH("cum_tfp",quarterly!$2:$2,0),FALSE)-S$4</f>
        <v>3.7907309448364881</v>
      </c>
      <c r="T6" s="2">
        <f>VLOOKUP(DATE(YEAR(T$2),MONTH(T$2)+3*$A6,1),quarterly!$A:$BZ,MATCH("cum_tfp",quarterly!$2:$2,0),FALSE)-T$4</f>
        <v>3.4785824571012545</v>
      </c>
      <c r="U6" s="2">
        <f>VLOOKUP(DATE(YEAR(U$2),MONTH(U$2)+3*$A6,1),quarterly!$A:$BZ,MATCH("cum_tfp",quarterly!$2:$2,0),FALSE)-U$4</f>
        <v>3.3237277912735053</v>
      </c>
      <c r="V6" s="2">
        <f>VLOOKUP(DATE(YEAR(V$2),MONTH(V$2)+3*$A6,1),quarterly!$A:$BZ,MATCH("cum_tfp",quarterly!$2:$2,0),FALSE)-V$4</f>
        <v>3.8019011525958062</v>
      </c>
      <c r="W6" s="2">
        <f>VLOOKUP(DATE(YEAR(W$2),MONTH(W$2)+3*$A6,1),quarterly!$A:$BZ,MATCH("cum_tfp",quarterly!$2:$2,0),FALSE)-W$4</f>
        <v>2.5912960435200207</v>
      </c>
      <c r="X6" s="2">
        <f>VLOOKUP(DATE(YEAR(X$2),MONTH(X$2)+3*$A6,1),quarterly!$A:$BZ,MATCH("cum_tfp",quarterly!$2:$2,0),FALSE)-X$4</f>
        <v>3.7836383448921493</v>
      </c>
      <c r="Y6" s="2">
        <f>VLOOKUP(DATE(YEAR(Y$2),MONTH(Y$2)+3*$A6,1),quarterly!$A:$BZ,MATCH("cum_tfp",quarterly!$2:$2,0),FALSE)-Y$4</f>
        <v>7.6858676865689448</v>
      </c>
      <c r="Z6" s="2">
        <f>VLOOKUP(DATE(YEAR(Z$2),MONTH(Z$2)+3*$A6,1),quarterly!$A:$BZ,MATCH("cum_tfp",quarterly!$2:$2,0),FALSE)-Z$4</f>
        <v>3.1400293193972062</v>
      </c>
      <c r="AA6" s="2">
        <f>VLOOKUP(DATE(YEAR(AA$2),MONTH(AA$2)+3*$A6,1),quarterly!$A:$BZ,MATCH("cum_tfp",quarterly!$2:$2,0),FALSE)-AA$4</f>
        <v>-0.36676698839093202</v>
      </c>
      <c r="AB6" s="2">
        <f>VLOOKUP(DATE(YEAR(AB$2),MONTH(AB$2)+3*$A6,1),quarterly!$A:$BZ,MATCH("cum_tfp",quarterly!$2:$2,0),FALSE)-AB$4</f>
        <v>6.5381436418955134</v>
      </c>
      <c r="AC6" s="2">
        <f>VLOOKUP(DATE(YEAR(AC$2),MONTH(AC$2)+3*$A6,1),quarterly!$A:$BZ,MATCH("cum_tfp",quarterly!$2:$2,0),FALSE)-AC$4</f>
        <v>6.5381436418955134</v>
      </c>
      <c r="AD6" s="2">
        <f t="shared" si="3"/>
        <v>-0.36676698839093202</v>
      </c>
      <c r="AE6" s="2">
        <f t="shared" ref="AE6:AE45" si="6">MAX(S6:AA6)</f>
        <v>7.6858676865689448</v>
      </c>
      <c r="AF6" s="2">
        <f t="shared" ref="AF6:AF45" si="7">AVERAGE(S6:AB6)</f>
        <v>3.7767150393689959</v>
      </c>
      <c r="AG6" s="2">
        <f t="shared" ref="AG6:AG45" si="8">AVERAGE(Z6,AA6)</f>
        <v>1.3866311655031371</v>
      </c>
      <c r="AH6" s="2">
        <f t="shared" ref="AH6:AH41" si="9">AVERAGE(W6,Y6)</f>
        <v>5.1385818650444826</v>
      </c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MATCH("cum_tfp", quarterly!$2:$2,0),FALSE) -B$4</f>
        <v>-6.5810963519311869</v>
      </c>
      <c r="C7" s="2">
        <f>VLOOKUP(DATE(YEAR(C$2), MONTH(C$2)+3*$A7,1), quarterly!$A:$BZ, MATCH("cum_tfp", quarterly!$2:$2,0),FALSE) -C$4</f>
        <v>0.21128284888477206</v>
      </c>
      <c r="D7" s="2">
        <f>VLOOKUP(DATE(YEAR(D$2), MONTH(D$2)+3*$A7,1), quarterly!$A:$BZ, MATCH("cum_tfp", quarterly!$2:$2,0),FALSE) -D$4</f>
        <v>2.517059899548018</v>
      </c>
      <c r="E7" s="2">
        <f>VLOOKUP(DATE(YEAR(E$2), MONTH(E$2)+3*$A7,1), quarterly!$A:$BZ, MATCH("cum_tfp", quarterly!$2:$2,0),FALSE) -E$4</f>
        <v>3.5981730019963556</v>
      </c>
      <c r="F7" s="2">
        <f>VLOOKUP(DATE(YEAR(F$2), MONTH(F$2)+3*$A7,1), quarterly!$A:$BZ, MATCH("cum_tfp", quarterly!$2:$2,0),FALSE) -F$4</f>
        <v>-3.950479177651729</v>
      </c>
      <c r="G7" s="2">
        <f>VLOOKUP(DATE(YEAR(G$2), MONTH(G$2)+3*$A7,1), quarterly!$A:$BZ, MATCH("cum_tfp", quarterly!$2:$2,0),FALSE) -G$4</f>
        <v>1.4010674744608782</v>
      </c>
      <c r="H7" s="2">
        <f>VLOOKUP(DATE(YEAR(H$2), MONTH(H$2)+3*$A7,1), quarterly!$A:$BZ, MATCH("cum_tfp", quarterly!$2:$2,0),FALSE) -H$4</f>
        <v>2.1190038656818437</v>
      </c>
      <c r="I7" s="2">
        <f>VLOOKUP(DATE(YEAR(I$2), MONTH(I$2)+3*$A7,1), quarterly!$A:$BZ, MATCH("cum_tfp", quarterly!$2:$2,0),FALSE) -I$4</f>
        <v>0.26062314118992402</v>
      </c>
      <c r="J7" s="2">
        <f>VLOOKUP(DATE(YEAR(J$2), MONTH(J$2)+3*$A7,1), quarterly!$A:$BZ, MATCH("cum_tfp", quarterly!$2:$2,0),FALSE) -J$4</f>
        <v>-1.1951702030287601</v>
      </c>
      <c r="K7" s="2">
        <f>VLOOKUP(DATE(YEAR(K$2), MONTH(K$2)+3*$A7,1), quarterly!$A:$BZ, MATCH("cum_tfp", quarterly!$2:$2,0),FALSE) -K$4</f>
        <v>1.9034743833096344</v>
      </c>
      <c r="L7" s="2">
        <f>VLOOKUP(DATE(YEAR(L$2), MONTH(L$2)+3*$A7,1), quarterly!$A:$BZ, MATCH("cum_tfp", quarterly!$2:$2,0),FALSE) -L$4</f>
        <v>1.9034743833096344</v>
      </c>
      <c r="M7" s="2">
        <f t="shared" si="0"/>
        <v>-6.5810963519311869</v>
      </c>
      <c r="N7" s="2">
        <f t="shared" si="1"/>
        <v>3.5981730019963556</v>
      </c>
      <c r="O7" s="2">
        <f t="shared" si="4"/>
        <v>0.59095606942259238</v>
      </c>
      <c r="P7" s="2">
        <f t="shared" si="2"/>
        <v>-0.46727353091941803</v>
      </c>
      <c r="Q7" s="2">
        <f t="shared" si="5"/>
        <v>-0.91573765598494261</v>
      </c>
      <c r="R7" s="2"/>
      <c r="S7" s="2">
        <f>VLOOKUP(DATE(YEAR(S$2),MONTH(S$2)+3*$A7,1),quarterly!$A:$BZ,MATCH("cum_tfp",quarterly!$2:$2,0),FALSE)-S$4</f>
        <v>3.4022291631737565</v>
      </c>
      <c r="T7" s="2">
        <f>VLOOKUP(DATE(YEAR(T$2),MONTH(T$2)+3*$A7,1),quarterly!$A:$BZ,MATCH("cum_tfp",quarterly!$2:$2,0),FALSE)-T$4</f>
        <v>4.5155068729428827</v>
      </c>
      <c r="U7" s="2">
        <f>VLOOKUP(DATE(YEAR(U$2),MONTH(U$2)+3*$A7,1),quarterly!$A:$BZ,MATCH("cum_tfp",quarterly!$2:$2,0),FALSE)-U$4</f>
        <v>3.1317213325219599</v>
      </c>
      <c r="V7" s="2">
        <f>VLOOKUP(DATE(YEAR(V$2),MONTH(V$2)+3*$A7,1),quarterly!$A:$BZ,MATCH("cum_tfp",quarterly!$2:$2,0),FALSE)-V$4</f>
        <v>3.7921690330447744</v>
      </c>
      <c r="W7" s="2">
        <f>VLOOKUP(DATE(YEAR(W$2),MONTH(W$2)+3*$A7,1),quarterly!$A:$BZ,MATCH("cum_tfp",quarterly!$2:$2,0),FALSE)-W$4</f>
        <v>3.1221796822825771</v>
      </c>
      <c r="X7" s="2">
        <f>VLOOKUP(DATE(YEAR(X$2),MONTH(X$2)+3*$A7,1),quarterly!$A:$BZ,MATCH("cum_tfp",quarterly!$2:$2,0),FALSE)-X$4</f>
        <v>4.0024753844927217</v>
      </c>
      <c r="Y7" s="2">
        <f>VLOOKUP(DATE(YEAR(Y$2),MONTH(Y$2)+3*$A7,1),quarterly!$A:$BZ,MATCH("cum_tfp",quarterly!$2:$2,0),FALSE)-Y$4</f>
        <v>6.3462927440147148</v>
      </c>
      <c r="Z7" s="2">
        <f>VLOOKUP(DATE(YEAR(Z$2),MONTH(Z$2)+3*$A7,1),quarterly!$A:$BZ,MATCH("cum_tfp",quarterly!$2:$2,0),FALSE)-Z$4</f>
        <v>3.3380894582074943</v>
      </c>
      <c r="AA7" s="2">
        <f>VLOOKUP(DATE(YEAR(AA$2),MONTH(AA$2)+3*$A7,1),quarterly!$A:$BZ,MATCH("cum_tfp",quarterly!$2:$2,0),FALSE)-AA$4</f>
        <v>-0.22075725911248414</v>
      </c>
      <c r="AB7" s="2">
        <f>VLOOKUP(DATE(YEAR(AB$2),MONTH(AB$2)+3*$A7,1),quarterly!$A:$BZ,MATCH("cum_tfp",quarterly!$2:$2,0),FALSE)-AB$4</f>
        <v>6.5894732318610698</v>
      </c>
      <c r="AC7" s="2">
        <f>VLOOKUP(DATE(YEAR(AC$2),MONTH(AC$2)+3*$A7,1),quarterly!$A:$BZ,MATCH("cum_tfp",quarterly!$2:$2,0),FALSE)-AC$4</f>
        <v>6.5894732318610698</v>
      </c>
      <c r="AD7" s="2">
        <f t="shared" si="3"/>
        <v>-0.22075725911248414</v>
      </c>
      <c r="AE7" s="2">
        <f t="shared" si="6"/>
        <v>6.3462927440147148</v>
      </c>
      <c r="AF7" s="2">
        <f t="shared" si="7"/>
        <v>3.8019379643429465</v>
      </c>
      <c r="AG7" s="2">
        <f t="shared" si="8"/>
        <v>1.558666099547505</v>
      </c>
      <c r="AH7" s="2">
        <f t="shared" si="9"/>
        <v>4.7342362131486464</v>
      </c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MATCH("cum_tfp", quarterly!$2:$2,0),FALSE) -B$4</f>
        <v>-2.875902608811157</v>
      </c>
      <c r="C8" s="2">
        <f>VLOOKUP(DATE(YEAR(C$2), MONTH(C$2)+3*$A8,1), quarterly!$A:$BZ, MATCH("cum_tfp", quarterly!$2:$2,0),FALSE) -C$4</f>
        <v>0.40997162064384135</v>
      </c>
      <c r="D8" s="2">
        <f>VLOOKUP(DATE(YEAR(D$2), MONTH(D$2)+3*$A8,1), quarterly!$A:$BZ, MATCH("cum_tfp", quarterly!$2:$2,0),FALSE) -D$4</f>
        <v>2.0308884610467826</v>
      </c>
      <c r="E8" s="2">
        <f>VLOOKUP(DATE(YEAR(E$2), MONTH(E$2)+3*$A8,1), quarterly!$A:$BZ, MATCH("cum_tfp", quarterly!$2:$2,0),FALSE) -E$4</f>
        <v>2.8591818704808722</v>
      </c>
      <c r="F8" s="2">
        <f>VLOOKUP(DATE(YEAR(F$2), MONTH(F$2)+3*$A8,1), quarterly!$A:$BZ, MATCH("cum_tfp", quarterly!$2:$2,0),FALSE) -F$4</f>
        <v>-3.1703403835085284</v>
      </c>
      <c r="G8" s="2">
        <f>VLOOKUP(DATE(YEAR(G$2), MONTH(G$2)+3*$A8,1), quarterly!$A:$BZ, MATCH("cum_tfp", quarterly!$2:$2,0),FALSE) -G$4</f>
        <v>1.3835980765681215</v>
      </c>
      <c r="H8" s="2">
        <f>VLOOKUP(DATE(YEAR(H$2), MONTH(H$2)+3*$A8,1), quarterly!$A:$BZ, MATCH("cum_tfp", quarterly!$2:$2,0),FALSE) -H$4</f>
        <v>3.843829490362674</v>
      </c>
      <c r="I8" s="2">
        <f>VLOOKUP(DATE(YEAR(I$2), MONTH(I$2)+3*$A8,1), quarterly!$A:$BZ, MATCH("cum_tfp", quarterly!$2:$2,0),FALSE) -I$4</f>
        <v>1.2346335649311577</v>
      </c>
      <c r="J8" s="2">
        <f>VLOOKUP(DATE(YEAR(J$2), MONTH(J$2)+3*$A8,1), quarterly!$A:$BZ, MATCH("cum_tfp", quarterly!$2:$2,0),FALSE) -J$4</f>
        <v>-1.1826888511314269</v>
      </c>
      <c r="K8" s="2">
        <f>VLOOKUP(DATE(YEAR(K$2), MONTH(K$2)+3*$A8,1), quarterly!$A:$BZ, MATCH("cum_tfp", quarterly!$2:$2,0),FALSE) -K$4</f>
        <v>2.3349805227168487</v>
      </c>
      <c r="L8" s="2">
        <f>VLOOKUP(DATE(YEAR(L$2), MONTH(L$2)+3*$A8,1), quarterly!$A:$BZ, MATCH("cum_tfp", quarterly!$2:$2,0),FALSE) -L$4</f>
        <v>2.3349805227168487</v>
      </c>
      <c r="M8" s="2">
        <f t="shared" si="0"/>
        <v>-3.1703403835085284</v>
      </c>
      <c r="N8" s="2">
        <f t="shared" si="1"/>
        <v>3.843829490362674</v>
      </c>
      <c r="O8" s="2">
        <f t="shared" si="4"/>
        <v>1.04331347005996</v>
      </c>
      <c r="P8" s="2">
        <f t="shared" si="2"/>
        <v>2.5972356899865434E-2</v>
      </c>
      <c r="Q8" s="2">
        <f t="shared" si="5"/>
        <v>0.33674455342707277</v>
      </c>
      <c r="R8" s="2"/>
      <c r="S8" s="2">
        <f>VLOOKUP(DATE(YEAR(S$2),MONTH(S$2)+3*$A8,1),quarterly!$A:$BZ,MATCH("cum_tfp",quarterly!$2:$2,0),FALSE)-S$4</f>
        <v>2.3101620422196572</v>
      </c>
      <c r="T8" s="2">
        <f>VLOOKUP(DATE(YEAR(T$2),MONTH(T$2)+3*$A8,1),quarterly!$A:$BZ,MATCH("cum_tfp",quarterly!$2:$2,0),FALSE)-T$4</f>
        <v>5.7439084088633852</v>
      </c>
      <c r="U8" s="2">
        <f>VLOOKUP(DATE(YEAR(U$2),MONTH(U$2)+3*$A8,1),quarterly!$A:$BZ,MATCH("cum_tfp",quarterly!$2:$2,0),FALSE)-U$4</f>
        <v>2.5535682510695352</v>
      </c>
      <c r="V8" s="2">
        <f>VLOOKUP(DATE(YEAR(V$2),MONTH(V$2)+3*$A8,1),quarterly!$A:$BZ,MATCH("cum_tfp",quarterly!$2:$2,0),FALSE)-V$4</f>
        <v>3.4029910146069398</v>
      </c>
      <c r="W8" s="2">
        <f>VLOOKUP(DATE(YEAR(W$2),MONTH(W$2)+3*$A8,1),quarterly!$A:$BZ,MATCH("cum_tfp",quarterly!$2:$2,0),FALSE)-W$4</f>
        <v>2.7434010860727005</v>
      </c>
      <c r="X8" s="2">
        <f>VLOOKUP(DATE(YEAR(X$2),MONTH(X$2)+3*$A8,1),quarterly!$A:$BZ,MATCH("cum_tfp",quarterly!$2:$2,0),FALSE)-X$4</f>
        <v>4.7493478929946686</v>
      </c>
      <c r="Y8" s="2">
        <f>VLOOKUP(DATE(YEAR(Y$2),MONTH(Y$2)+3*$A8,1),quarterly!$A:$BZ,MATCH("cum_tfp",quarterly!$2:$2,0),FALSE)-Y$4</f>
        <v>5.7731396377762856</v>
      </c>
      <c r="Z8" s="2">
        <f>VLOOKUP(DATE(YEAR(Z$2),MONTH(Z$2)+3*$A8,1),quarterly!$A:$BZ,MATCH("cum_tfp",quarterly!$2:$2,0),FALSE)-Z$4</f>
        <v>3.5216774927313987</v>
      </c>
      <c r="AA8" s="2">
        <f>VLOOKUP(DATE(YEAR(AA$2),MONTH(AA$2)+3*$A8,1),quarterly!$A:$BZ,MATCH("cum_tfp",quarterly!$2:$2,0),FALSE)-AA$4</f>
        <v>0.42477359149677196</v>
      </c>
      <c r="AB8" s="2">
        <f>VLOOKUP(DATE(YEAR(AB$2),MONTH(AB$2)+3*$A8,1),quarterly!$A:$BZ,MATCH("cum_tfp",quarterly!$2:$2,0),FALSE)-AB$4</f>
        <v>7.3567969491709873</v>
      </c>
      <c r="AC8" s="2">
        <f>VLOOKUP(DATE(YEAR(AC$2),MONTH(AC$2)+3*$A8,1),quarterly!$A:$BZ,MATCH("cum_tfp",quarterly!$2:$2,0),FALSE)-AC$4</f>
        <v>7.3567969491709873</v>
      </c>
      <c r="AD8" s="2">
        <f t="shared" si="3"/>
        <v>0.42477359149677196</v>
      </c>
      <c r="AE8" s="2">
        <f t="shared" si="6"/>
        <v>5.7731396377762856</v>
      </c>
      <c r="AF8" s="2">
        <f t="shared" si="7"/>
        <v>3.8579766367002337</v>
      </c>
      <c r="AG8" s="2">
        <f t="shared" si="8"/>
        <v>1.9732255421140854</v>
      </c>
      <c r="AH8" s="2">
        <f t="shared" si="9"/>
        <v>4.2582703619244935</v>
      </c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MATCH("cum_tfp", quarterly!$2:$2,0),FALSE) -B$4</f>
        <v>-1.3824575027504387</v>
      </c>
      <c r="C9" s="2">
        <f>VLOOKUP(DATE(YEAR(C$2), MONTH(C$2)+3*$A9,1), quarterly!$A:$BZ, MATCH("cum_tfp", quarterly!$2:$2,0),FALSE) -C$4</f>
        <v>0.97655017358519514</v>
      </c>
      <c r="D9" s="2">
        <f>VLOOKUP(DATE(YEAR(D$2), MONTH(D$2)+3*$A9,1), quarterly!$A:$BZ, MATCH("cum_tfp", quarterly!$2:$2,0),FALSE) -D$4</f>
        <v>1.1285242602560976</v>
      </c>
      <c r="E9" s="2">
        <f>VLOOKUP(DATE(YEAR(E$2), MONTH(E$2)+3*$A9,1), quarterly!$A:$BZ, MATCH("cum_tfp", quarterly!$2:$2,0),FALSE) -E$4</f>
        <v>2.6567212599929029</v>
      </c>
      <c r="F9" s="2">
        <f>VLOOKUP(DATE(YEAR(F$2), MONTH(F$2)+3*$A9,1), quarterly!$A:$BZ, MATCH("cum_tfp", quarterly!$2:$2,0),FALSE) -F$4</f>
        <v>-4.5469903356982861</v>
      </c>
      <c r="G9" s="2">
        <f>VLOOKUP(DATE(YEAR(G$2), MONTH(G$2)+3*$A9,1), quarterly!$A:$BZ, MATCH("cum_tfp", quarterly!$2:$2,0),FALSE) -G$4</f>
        <v>1.6024351161686938</v>
      </c>
      <c r="H9" s="2">
        <f>VLOOKUP(DATE(YEAR(H$2), MONTH(H$2)+3*$A9,1), quarterly!$A:$BZ, MATCH("cum_tfp", quarterly!$2:$2,0),FALSE) -H$4</f>
        <v>3.5494133363498404</v>
      </c>
      <c r="I9" s="2">
        <f>VLOOKUP(DATE(YEAR(I$2), MONTH(I$2)+3*$A9,1), quarterly!$A:$BZ, MATCH("cum_tfp", quarterly!$2:$2,0),FALSE) -I$4</f>
        <v>1.4326937037414458</v>
      </c>
      <c r="J9" s="2">
        <f>VLOOKUP(DATE(YEAR(J$2), MONTH(J$2)+3*$A9,1), quarterly!$A:$BZ, MATCH("cum_tfp", quarterly!$2:$2,0),FALSE) -J$4</f>
        <v>-0.99490227345677718</v>
      </c>
      <c r="K9" s="2">
        <f>VLOOKUP(DATE(YEAR(K$2), MONTH(K$2)+3*$A9,1), quarterly!$A:$BZ, MATCH("cum_tfp", quarterly!$2:$2,0),FALSE) -K$4</f>
        <v>2.0044258118010569</v>
      </c>
      <c r="L9" s="2">
        <f>VLOOKUP(DATE(YEAR(L$2), MONTH(L$2)+3*$A9,1), quarterly!$A:$BZ, MATCH("cum_tfp", quarterly!$2:$2,0),FALSE) -L$4</f>
        <v>2.0044258118010569</v>
      </c>
      <c r="M9" s="2">
        <f t="shared" si="0"/>
        <v>-4.5469903356982861</v>
      </c>
      <c r="N9" s="2">
        <f t="shared" si="1"/>
        <v>3.5494133363498404</v>
      </c>
      <c r="O9" s="2">
        <f t="shared" si="4"/>
        <v>0.81482808841412524</v>
      </c>
      <c r="P9" s="2">
        <f t="shared" si="2"/>
        <v>0.2188957151423343</v>
      </c>
      <c r="Q9" s="2">
        <f t="shared" si="5"/>
        <v>-0.4987884996742229</v>
      </c>
      <c r="R9" s="2"/>
      <c r="S9" s="2">
        <f>VLOOKUP(DATE(YEAR(S$2),MONTH(S$2)+3*$A9,1),quarterly!$A:$BZ,MATCH("cum_tfp",quarterly!$2:$2,0),FALSE)-S$4</f>
        <v>1.9542409492713804</v>
      </c>
      <c r="T9" s="2">
        <f>VLOOKUP(DATE(YEAR(T$2),MONTH(T$2)+3*$A9,1),quarterly!$A:$BZ,MATCH("cum_tfp",quarterly!$2:$2,0),FALSE)-T$4</f>
        <v>6.4133875430287457</v>
      </c>
      <c r="U9" s="2">
        <f>VLOOKUP(DATE(YEAR(U$2),MONTH(U$2)+3*$A9,1),quarterly!$A:$BZ,MATCH("cum_tfp",quarterly!$2:$2,0),FALSE)-U$4</f>
        <v>0.43089821812158702</v>
      </c>
      <c r="V9" s="2">
        <f>VLOOKUP(DATE(YEAR(V$2),MONTH(V$2)+3*$A9,1),quarterly!$A:$BZ,MATCH("cum_tfp",quarterly!$2:$2,0),FALSE)-V$4</f>
        <v>3.2359141664310878</v>
      </c>
      <c r="W9" s="2">
        <f>VLOOKUP(DATE(YEAR(W$2),MONTH(W$2)+3*$A9,1),quarterly!$A:$BZ,MATCH("cum_tfp",quarterly!$2:$2,0),FALSE)-W$4</f>
        <v>3.2730613660549968</v>
      </c>
      <c r="X9" s="2">
        <f>VLOOKUP(DATE(YEAR(X$2),MONTH(X$2)+3*$A9,1),quarterly!$A:$BZ,MATCH("cum_tfp",quarterly!$2:$2,0),FALSE)-X$4</f>
        <v>5.7942016536906671</v>
      </c>
      <c r="Y9" s="2">
        <f>VLOOKUP(DATE(YEAR(Y$2),MONTH(Y$2)+3*$A9,1),quarterly!$A:$BZ,MATCH("cum_tfp",quarterly!$2:$2,0),FALSE)-Y$4</f>
        <v>5.2154362592058696</v>
      </c>
      <c r="Z9" s="2">
        <f>VLOOKUP(DATE(YEAR(Z$2),MONTH(Z$2)+3*$A9,1),quarterly!$A:$BZ,MATCH("cum_tfp",quarterly!$2:$2,0),FALSE)-Z$4</f>
        <v>3.7871864130894384</v>
      </c>
      <c r="AA9" s="2">
        <f>VLOOKUP(DATE(YEAR(AA$2),MONTH(AA$2)+3*$A9,1),quarterly!$A:$BZ,MATCH("cum_tfp",quarterly!$2:$2,0),FALSE)-AA$4</f>
        <v>0.14090002494043549</v>
      </c>
      <c r="AB9" s="2">
        <f>VLOOKUP(DATE(YEAR(AB$2),MONTH(AB$2)+3*$A9,1),quarterly!$A:$BZ,MATCH("cum_tfp",quarterly!$2:$2,0),FALSE)-AB$4</f>
        <v>6.7100769210338465</v>
      </c>
      <c r="AC9" s="2">
        <f>VLOOKUP(DATE(YEAR(AC$2),MONTH(AC$2)+3*$A9,1),quarterly!$A:$BZ,MATCH("cum_tfp",quarterly!$2:$2,0),FALSE)-AC$4</f>
        <v>6.7100769210338465</v>
      </c>
      <c r="AD9" s="2">
        <f t="shared" si="3"/>
        <v>0.14090002494043549</v>
      </c>
      <c r="AE9" s="2">
        <f t="shared" si="6"/>
        <v>6.4133875430287457</v>
      </c>
      <c r="AF9" s="2">
        <f t="shared" si="7"/>
        <v>3.6955303514868056</v>
      </c>
      <c r="AG9" s="2">
        <f t="shared" si="8"/>
        <v>1.9640432190149368</v>
      </c>
      <c r="AH9" s="2">
        <f t="shared" si="9"/>
        <v>4.244248812630433</v>
      </c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MATCH("cum_tfp", quarterly!$2:$2,0),FALSE) -B$4</f>
        <v>0.11199432114774766</v>
      </c>
      <c r="C10" s="2">
        <f>VLOOKUP(DATE(YEAR(C$2), MONTH(C$2)+3*$A10,1), quarterly!$A:$BZ, MATCH("cum_tfp", quarterly!$2:$2,0),FALSE) -C$4</f>
        <v>2.0134745894268229</v>
      </c>
      <c r="D10" s="2">
        <f>VLOOKUP(DATE(YEAR(D$2), MONTH(D$2)+3*$A10,1), quarterly!$A:$BZ, MATCH("cum_tfp", quarterly!$2:$2,0),FALSE) -D$4</f>
        <v>0.93651780150455255</v>
      </c>
      <c r="E10" s="2">
        <f>VLOOKUP(DATE(YEAR(E$2), MONTH(E$2)+3*$A10,1), quarterly!$A:$BZ, MATCH("cum_tfp", quarterly!$2:$2,0),FALSE) -E$4</f>
        <v>2.3328503340363014</v>
      </c>
      <c r="F10" s="2">
        <f>VLOOKUP(DATE(YEAR(F$2), MONTH(F$2)+3*$A10,1), quarterly!$A:$BZ, MATCH("cum_tfp", quarterly!$2:$2,0),FALSE) -F$4</f>
        <v>-2.5768861288523706</v>
      </c>
      <c r="G10" s="2">
        <f>VLOOKUP(DATE(YEAR(G$2), MONTH(G$2)+3*$A10,1), quarterly!$A:$BZ, MATCH("cum_tfp", quarterly!$2:$2,0),FALSE) -G$4</f>
        <v>2.349307624670641</v>
      </c>
      <c r="H10" s="2">
        <f>VLOOKUP(DATE(YEAR(H$2), MONTH(H$2)+3*$A10,1), quarterly!$A:$BZ, MATCH("cum_tfp", quarterly!$2:$2,0),FALSE) -H$4</f>
        <v>3.433106743898533</v>
      </c>
      <c r="I10" s="2">
        <f>VLOOKUP(DATE(YEAR(I$2), MONTH(I$2)+3*$A10,1), quarterly!$A:$BZ, MATCH("cum_tfp", quarterly!$2:$2,0),FALSE) -I$4</f>
        <v>1.6162817382653503</v>
      </c>
      <c r="J10" s="2">
        <f>VLOOKUP(DATE(YEAR(J$2), MONTH(J$2)+3*$A10,1), quarterly!$A:$BZ, MATCH("cum_tfp", quarterly!$2:$2,0),FALSE) -J$4</f>
        <v>-0.84889254417832927</v>
      </c>
      <c r="K10" s="2">
        <f>VLOOKUP(DATE(YEAR(K$2), MONTH(K$2)+3*$A10,1), quarterly!$A:$BZ, MATCH("cum_tfp", quarterly!$2:$2,0),FALSE) -K$4</f>
        <v>2.2339038318948021</v>
      </c>
      <c r="L10" s="2">
        <f>VLOOKUP(DATE(YEAR(L$2), MONTH(L$2)+3*$A10,1), quarterly!$A:$BZ, MATCH("cum_tfp", quarterly!$2:$2,0),FALSE) -L$4</f>
        <v>2.2339038318948021</v>
      </c>
      <c r="M10" s="2">
        <f t="shared" si="0"/>
        <v>-2.5768861288523706</v>
      </c>
      <c r="N10" s="2">
        <f t="shared" si="1"/>
        <v>3.433106743898533</v>
      </c>
      <c r="O10" s="2">
        <f t="shared" si="4"/>
        <v>1.2199530856764185</v>
      </c>
      <c r="P10" s="2">
        <f t="shared" si="2"/>
        <v>0.3836945970435105</v>
      </c>
      <c r="Q10" s="2">
        <f t="shared" si="5"/>
        <v>0.42811030752308121</v>
      </c>
      <c r="R10" s="2"/>
      <c r="S10" s="2">
        <f>VLOOKUP(DATE(YEAR(S$2),MONTH(S$2)+3*$A10,1),quarterly!$A:$BZ,MATCH("cum_tfp",quarterly!$2:$2,0),FALSE)-S$4</f>
        <v>3.2996693655982119</v>
      </c>
      <c r="T10" s="2">
        <f>VLOOKUP(DATE(YEAR(T$2),MONTH(T$2)+3*$A10,1),quarterly!$A:$BZ,MATCH("cum_tfp",quarterly!$2:$2,0),FALSE)-T$4</f>
        <v>5.9581400157589055</v>
      </c>
      <c r="U10" s="2">
        <f>VLOOKUP(DATE(YEAR(U$2),MONTH(U$2)+3*$A10,1),quarterly!$A:$BZ,MATCH("cum_tfp",quarterly!$2:$2,0),FALSE)-U$4</f>
        <v>0.62968904900590061</v>
      </c>
      <c r="V10" s="2">
        <f>VLOOKUP(DATE(YEAR(V$2),MONTH(V$2)+3*$A10,1),quarterly!$A:$BZ,MATCH("cum_tfp",quarterly!$2:$2,0),FALSE)-V$4</f>
        <v>4.3825395591465588</v>
      </c>
      <c r="W10" s="2">
        <f>VLOOKUP(DATE(YEAR(W$2),MONTH(W$2)+3*$A10,1),quarterly!$A:$BZ,MATCH("cum_tfp",quarterly!$2:$2,0),FALSE)-W$4</f>
        <v>4.5414332026510511</v>
      </c>
      <c r="X10" s="2">
        <f>VLOOKUP(DATE(YEAR(X$2),MONTH(X$2)+3*$A10,1),quarterly!$A:$BZ,MATCH("cum_tfp",quarterly!$2:$2,0),FALSE)-X$4</f>
        <v>4.8120479026266931</v>
      </c>
      <c r="Y10" s="2">
        <f>VLOOKUP(DATE(YEAR(Y$2),MONTH(Y$2)+3*$A10,1),quarterly!$A:$BZ,MATCH("cum_tfp",quarterly!$2:$2,0),FALSE)-Y$4</f>
        <v>4.9452217041527202</v>
      </c>
      <c r="Z10" s="2">
        <f>VLOOKUP(DATE(YEAR(Z$2),MONTH(Z$2)+3*$A10,1),quarterly!$A:$BZ,MATCH("cum_tfp",quarterly!$2:$2,0),FALSE)-Z$4</f>
        <v>3.6409615539555178</v>
      </c>
      <c r="AA10" s="2">
        <f>VLOOKUP(DATE(YEAR(AA$2),MONTH(AA$2)+3*$A10,1),quarterly!$A:$BZ,MATCH("cum_tfp",quarterly!$2:$2,0),FALSE)-AA$4</f>
        <v>0.98563403428498886</v>
      </c>
      <c r="AB10" s="2">
        <f>VLOOKUP(DATE(YEAR(AB$2),MONTH(AB$2)+3*$A10,1),quarterly!$A:$BZ,MATCH("cum_tfp",quarterly!$2:$2,0),FALSE)-AB$4</f>
        <v>5.9349890986643992</v>
      </c>
      <c r="AC10" s="2">
        <f>VLOOKUP(DATE(YEAR(AC$2),MONTH(AC$2)+3*$A10,1),quarterly!$A:$BZ,MATCH("cum_tfp",quarterly!$2:$2,0),FALSE)-AC$4</f>
        <v>5.9349890986643992</v>
      </c>
      <c r="AD10" s="2">
        <f t="shared" si="3"/>
        <v>0.62968904900590061</v>
      </c>
      <c r="AE10" s="2">
        <f t="shared" si="6"/>
        <v>5.9581400157589055</v>
      </c>
      <c r="AF10" s="2">
        <f t="shared" si="7"/>
        <v>3.913032548584495</v>
      </c>
      <c r="AG10" s="2">
        <f t="shared" si="8"/>
        <v>2.3132977941202535</v>
      </c>
      <c r="AH10" s="2">
        <f t="shared" si="9"/>
        <v>4.7433274534018857</v>
      </c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MATCH("cum_tfp", quarterly!$2:$2,0),FALSE) -B$4</f>
        <v>-0.27650746051498443</v>
      </c>
      <c r="C11" s="2">
        <f>VLOOKUP(DATE(YEAR(C$2), MONTH(C$2)+3*$A11,1), quarterly!$A:$BZ, MATCH("cum_tfp", quarterly!$2:$2,0),FALSE) -C$4</f>
        <v>3.2418761253473258</v>
      </c>
      <c r="D11" s="2">
        <f>VLOOKUP(DATE(YEAR(D$2), MONTH(D$2)+3*$A11,1), quarterly!$A:$BZ, MATCH("cum_tfp", quarterly!$2:$2,0),FALSE) -D$4</f>
        <v>0.35836472005212783</v>
      </c>
      <c r="E11" s="2">
        <f>VLOOKUP(DATE(YEAR(E$2), MONTH(E$2)+3*$A11,1), quarterly!$A:$BZ, MATCH("cum_tfp", quarterly!$2:$2,0),FALSE) -E$4</f>
        <v>2.3231182144852691</v>
      </c>
      <c r="F11" s="2">
        <f>VLOOKUP(DATE(YEAR(F$2), MONTH(F$2)+3*$A11,1), quarterly!$A:$BZ, MATCH("cum_tfp", quarterly!$2:$2,0),FALSE) -F$4</f>
        <v>-2.8049916272500299</v>
      </c>
      <c r="G11" s="2">
        <f>VLOOKUP(DATE(YEAR(G$2), MONTH(G$2)+3*$A11,1), quarterly!$A:$BZ, MATCH("cum_tfp", quarterly!$2:$2,0),FALSE) -G$4</f>
        <v>3.3941613853666395</v>
      </c>
      <c r="H11" s="2">
        <f>VLOOKUP(DATE(YEAR(H$2), MONTH(H$2)+3*$A11,1), quarterly!$A:$BZ, MATCH("cum_tfp", quarterly!$2:$2,0),FALSE) -H$4</f>
        <v>3.049194090057854</v>
      </c>
      <c r="I11" s="2">
        <f>VLOOKUP(DATE(YEAR(I$2), MONTH(I$2)+3*$A11,1), quarterly!$A:$BZ, MATCH("cum_tfp", quarterly!$2:$2,0),FALSE) -I$4</f>
        <v>1.8817906586233897</v>
      </c>
      <c r="J11" s="2">
        <f>VLOOKUP(DATE(YEAR(J$2), MONTH(J$2)+3*$A11,1), quarterly!$A:$BZ, MATCH("cum_tfp", quarterly!$2:$2,0),FALSE) -J$4</f>
        <v>-0.20336169356907324</v>
      </c>
      <c r="K11" s="2">
        <f>VLOOKUP(DATE(YEAR(K$2), MONTH(K$2)+3*$A11,1), quarterly!$A:$BZ, MATCH("cum_tfp", quarterly!$2:$2,0),FALSE) -K$4</f>
        <v>2.008780282646029</v>
      </c>
      <c r="L11" s="2">
        <f>VLOOKUP(DATE(YEAR(L$2), MONTH(L$2)+3*$A11,1), quarterly!$A:$BZ, MATCH("cum_tfp", quarterly!$2:$2,0),FALSE) -L$4</f>
        <v>2.008780282646029</v>
      </c>
      <c r="M11" s="2">
        <f t="shared" si="0"/>
        <v>-2.8049916272500299</v>
      </c>
      <c r="N11" s="2">
        <f t="shared" si="1"/>
        <v>3.3941613853666395</v>
      </c>
      <c r="O11" s="2">
        <f t="shared" si="4"/>
        <v>1.3783844729085826</v>
      </c>
      <c r="P11" s="2">
        <f t="shared" si="2"/>
        <v>0.83921448252715825</v>
      </c>
      <c r="Q11" s="2">
        <f t="shared" si="5"/>
        <v>0.12210123140391205</v>
      </c>
      <c r="R11" s="2"/>
      <c r="S11" s="2">
        <f>VLOOKUP(DATE(YEAR(S$2),MONTH(S$2)+3*$A11,1),quarterly!$A:$BZ,MATCH("cum_tfp",quarterly!$2:$2,0),FALSE)-S$4</f>
        <v>2.6370525127961457</v>
      </c>
      <c r="T11" s="2">
        <f>VLOOKUP(DATE(YEAR(T$2),MONTH(T$2)+3*$A11,1),quarterly!$A:$BZ,MATCH("cum_tfp",quarterly!$2:$2,0),FALSE)-T$4</f>
        <v>4.929958093460673</v>
      </c>
      <c r="U11" s="2">
        <f>VLOOKUP(DATE(YEAR(U$2),MONTH(U$2)+3*$A11,1),quarterly!$A:$BZ,MATCH("cum_tfp",quarterly!$2:$2,0),FALSE)-U$4</f>
        <v>1.9044010032817986</v>
      </c>
      <c r="V11" s="2">
        <f>VLOOKUP(DATE(YEAR(V$2),MONTH(V$2)+3*$A11,1),quarterly!$A:$BZ,MATCH("cum_tfp",quarterly!$2:$2,0),FALSE)-V$4</f>
        <v>4.7961456336181945</v>
      </c>
      <c r="W11" s="2">
        <f>VLOOKUP(DATE(YEAR(W$2),MONTH(W$2)+3*$A11,1),quarterly!$A:$BZ,MATCH("cum_tfp",quarterly!$2:$2,0),FALSE)-W$4</f>
        <v>4.870181845748168</v>
      </c>
      <c r="X11" s="2">
        <f>VLOOKUP(DATE(YEAR(X$2),MONTH(X$2)+3*$A11,1),quarterly!$A:$BZ,MATCH("cum_tfp",quarterly!$2:$2,0),FALSE)-X$4</f>
        <v>4.2104960263642415</v>
      </c>
      <c r="Y11" s="2">
        <f>VLOOKUP(DATE(YEAR(Y$2),MONTH(Y$2)+3*$A11,1),quarterly!$A:$BZ,MATCH("cum_tfp",quarterly!$2:$2,0),FALSE)-Y$4</f>
        <v>2.6476679447511913</v>
      </c>
      <c r="Z11" s="2">
        <f>VLOOKUP(DATE(YEAR(Z$2),MONTH(Z$2)+3*$A11,1),quarterly!$A:$BZ,MATCH("cum_tfp",quarterly!$2:$2,0),FALSE)-Z$4</f>
        <v>3.6972136393316588</v>
      </c>
      <c r="AA11" s="2">
        <f>VLOOKUP(DATE(YEAR(AA$2),MONTH(AA$2)+3*$A11,1),quarterly!$A:$BZ,MATCH("cum_tfp",quarterly!$2:$2,0),FALSE)-AA$4</f>
        <v>0.29608560513334525</v>
      </c>
      <c r="AB11" s="2">
        <f>VLOOKUP(DATE(YEAR(AB$2),MONTH(AB$2)+3*$A11,1),quarterly!$A:$BZ,MATCH("cum_tfp",quarterly!$2:$2,0),FALSE)-AB$4</f>
        <v>6.0076819457208313</v>
      </c>
      <c r="AC11" s="2">
        <f>VLOOKUP(DATE(YEAR(AC$2),MONTH(AC$2)+3*$A11,1),quarterly!$A:$BZ,MATCH("cum_tfp",quarterly!$2:$2,0),FALSE)-AC$4</f>
        <v>6.0076819457208313</v>
      </c>
      <c r="AD11" s="2">
        <f t="shared" si="3"/>
        <v>0.29608560513334525</v>
      </c>
      <c r="AE11" s="2">
        <f t="shared" si="6"/>
        <v>4.929958093460673</v>
      </c>
      <c r="AF11" s="2">
        <f t="shared" si="7"/>
        <v>3.5996884250206245</v>
      </c>
      <c r="AG11" s="2">
        <f t="shared" si="8"/>
        <v>1.9966496222325021</v>
      </c>
      <c r="AH11" s="2">
        <f t="shared" si="9"/>
        <v>3.7589248952496797</v>
      </c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MATCH("cum_tfp", quarterly!$2:$2,0),FALSE) -B$4</f>
        <v>-1.3685745814690837</v>
      </c>
      <c r="C12" s="2">
        <f>VLOOKUP(DATE(YEAR(C$2), MONTH(C$2)+3*$A12,1), quarterly!$A:$BZ, MATCH("cum_tfp", quarterly!$2:$2,0),FALSE) -C$4</f>
        <v>3.9113552595126868</v>
      </c>
      <c r="D12" s="2">
        <f>VLOOKUP(DATE(YEAR(D$2), MONTH(D$2)+3*$A12,1), quarterly!$A:$BZ, MATCH("cum_tfp", quarterly!$2:$2,0),FALSE) -D$4</f>
        <v>-1.7643053128958206</v>
      </c>
      <c r="E12" s="2">
        <f>VLOOKUP(DATE(YEAR(E$2), MONTH(E$2)+3*$A12,1), quarterly!$A:$BZ, MATCH("cum_tfp", quarterly!$2:$2,0),FALSE) -E$4</f>
        <v>1.9339401960474349</v>
      </c>
      <c r="F12" s="2">
        <f>VLOOKUP(DATE(YEAR(F$2), MONTH(F$2)+3*$A12,1), quarterly!$A:$BZ, MATCH("cum_tfp", quarterly!$2:$2,0),FALSE) -F$4</f>
        <v>-2.2741079884874731</v>
      </c>
      <c r="G12" s="2">
        <f>VLOOKUP(DATE(YEAR(G$2), MONTH(G$2)+3*$A12,1), quarterly!$A:$BZ, MATCH("cum_tfp", quarterly!$2:$2,0),FALSE) -G$4</f>
        <v>2.4120076343026655</v>
      </c>
      <c r="H12" s="2">
        <f>VLOOKUP(DATE(YEAR(H$2), MONTH(H$2)+3*$A12,1), quarterly!$A:$BZ, MATCH("cum_tfp", quarterly!$2:$2,0),FALSE) -H$4</f>
        <v>1.7096191475036235</v>
      </c>
      <c r="I12" s="2">
        <f>VLOOKUP(DATE(YEAR(I$2), MONTH(I$2)+3*$A12,1), quarterly!$A:$BZ, MATCH("cum_tfp", quarterly!$2:$2,0),FALSE) -I$4</f>
        <v>1.7355657994894693</v>
      </c>
      <c r="J12" s="2">
        <f>VLOOKUP(DATE(YEAR(J$2), MONTH(J$2)+3*$A12,1), quarterly!$A:$BZ, MATCH("cum_tfp", quarterly!$2:$2,0),FALSE) -J$4</f>
        <v>-0.48723526012540969</v>
      </c>
      <c r="K12" s="2">
        <f>VLOOKUP(DATE(YEAR(K$2), MONTH(K$2)+3*$A12,1), quarterly!$A:$BZ, MATCH("cum_tfp", quarterly!$2:$2,0),FALSE) -K$4</f>
        <v>2.3892853241500727</v>
      </c>
      <c r="L12" s="2">
        <f>VLOOKUP(DATE(YEAR(L$2), MONTH(L$2)+3*$A12,1), quarterly!$A:$BZ, MATCH("cum_tfp", quarterly!$2:$2,0),FALSE) -L$4</f>
        <v>2.3892853241500727</v>
      </c>
      <c r="M12" s="2">
        <f t="shared" si="0"/>
        <v>-2.2741079884874731</v>
      </c>
      <c r="N12" s="2">
        <f t="shared" si="1"/>
        <v>3.9113552595126868</v>
      </c>
      <c r="O12" s="2">
        <f t="shared" si="4"/>
        <v>1.059867836125769</v>
      </c>
      <c r="P12" s="2">
        <f t="shared" si="2"/>
        <v>0.62416526968202979</v>
      </c>
      <c r="Q12" s="2">
        <f t="shared" si="5"/>
        <v>-0.28224442049192477</v>
      </c>
      <c r="R12" s="2"/>
      <c r="S12" s="2">
        <f>VLOOKUP(DATE(YEAR(S$2),MONTH(S$2)+3*$A12,1),quarterly!$A:$BZ,MATCH("cum_tfp",quarterly!$2:$2,0),FALSE)-S$4</f>
        <v>2.1204323196848129</v>
      </c>
      <c r="T12" s="2">
        <f>VLOOKUP(DATE(YEAR(T$2),MONTH(T$2)+3*$A12,1),quarterly!$A:$BZ,MATCH("cum_tfp",quarterly!$2:$2,0),FALSE)-T$4</f>
        <v>3.9078978367467512</v>
      </c>
      <c r="U12" s="2">
        <f>VLOOKUP(DATE(YEAR(U$2),MONTH(U$2)+3*$A12,1),quarterly!$A:$BZ,MATCH("cum_tfp",quarterly!$2:$2,0),FALSE)-U$4</f>
        <v>2.7279948885221947</v>
      </c>
      <c r="V12" s="2">
        <f>VLOOKUP(DATE(YEAR(V$2),MONTH(V$2)+3*$A12,1),quarterly!$A:$BZ,MATCH("cum_tfp",quarterly!$2:$2,0),FALSE)-V$4</f>
        <v>4.6874850262363239</v>
      </c>
      <c r="W12" s="2">
        <f>VLOOKUP(DATE(YEAR(W$2),MONTH(W$2)+3*$A12,1),quarterly!$A:$BZ,MATCH("cum_tfp",quarterly!$2:$2,0),FALSE)-W$4</f>
        <v>6.2090171066733237</v>
      </c>
      <c r="X12" s="2">
        <f>VLOOKUP(DATE(YEAR(X$2),MONTH(X$2)+3*$A12,1),quarterly!$A:$BZ,MATCH("cum_tfp",quarterly!$2:$2,0),FALSE)-X$4</f>
        <v>5.9353216510450721</v>
      </c>
      <c r="Y12" s="2">
        <f>VLOOKUP(DATE(YEAR(Y$2),MONTH(Y$2)+3*$A12,1),quarterly!$A:$BZ,MATCH("cum_tfp",quarterly!$2:$2,0),FALSE)-Y$4</f>
        <v>2.5451814358286926</v>
      </c>
      <c r="Z12" s="2">
        <f>VLOOKUP(DATE(YEAR(Z$2),MONTH(Z$2)+3*$A12,1),quarterly!$A:$BZ,MATCH("cum_tfp",quarterly!$2:$2,0),FALSE)-Z$4</f>
        <v>3.6875684156745918</v>
      </c>
      <c r="AA12" s="2">
        <f>VLOOKUP(DATE(YEAR(AA$2),MONTH(AA$2)+3*$A12,1),quarterly!$A:$BZ,MATCH("cum_tfp",quarterly!$2:$2,0),FALSE)-AA$4</f>
        <v>0.29198154015902089</v>
      </c>
      <c r="AB12" s="2">
        <f>VLOOKUP(DATE(YEAR(AB$2),MONTH(AB$2)+3*$A12,1),quarterly!$A:$BZ,MATCH("cum_tfp",quarterly!$2:$2,0),FALSE)-AB$4</f>
        <v>5.3014027851457453</v>
      </c>
      <c r="AC12" s="2">
        <f>VLOOKUP(DATE(YEAR(AC$2),MONTH(AC$2)+3*$A12,1),quarterly!$A:$BZ,MATCH("cum_tfp",quarterly!$2:$2,0),FALSE)-AC$4</f>
        <v>5.3014027851457453</v>
      </c>
      <c r="AD12" s="2">
        <f t="shared" si="3"/>
        <v>0.29198154015902089</v>
      </c>
      <c r="AE12" s="2">
        <f t="shared" si="6"/>
        <v>6.2090171066733237</v>
      </c>
      <c r="AF12" s="2">
        <f t="shared" si="7"/>
        <v>3.7414283005716529</v>
      </c>
      <c r="AG12" s="2">
        <f t="shared" si="8"/>
        <v>1.9897749779168064</v>
      </c>
      <c r="AH12" s="2">
        <f t="shared" si="9"/>
        <v>4.3770992712510086</v>
      </c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MATCH("cum_tfp", quarterly!$2:$2,0),FALSE) -B$4</f>
        <v>-1.7244956744173603</v>
      </c>
      <c r="C13" s="2">
        <f>VLOOKUP(DATE(YEAR(C$2), MONTH(C$2)+3*$A13,1), quarterly!$A:$BZ, MATCH("cum_tfp", quarterly!$2:$2,0),FALSE) -C$4</f>
        <v>3.4561077322428462</v>
      </c>
      <c r="D13" s="2">
        <f>VLOOKUP(DATE(YEAR(D$2), MONTH(D$2)+3*$A13,1), quarterly!$A:$BZ, MATCH("cum_tfp", quarterly!$2:$2,0),FALSE) -D$4</f>
        <v>-1.565514482011507</v>
      </c>
      <c r="E13" s="2">
        <f>VLOOKUP(DATE(YEAR(E$2), MONTH(E$2)+3*$A13,1), quarterly!$A:$BZ, MATCH("cum_tfp", quarterly!$2:$2,0),FALSE) -E$4</f>
        <v>1.7668633478715829</v>
      </c>
      <c r="F13" s="2">
        <f>VLOOKUP(DATE(YEAR(F$2), MONTH(F$2)+3*$A13,1), quarterly!$A:$BZ, MATCH("cum_tfp", quarterly!$2:$2,0),FALSE) -F$4</f>
        <v>-2.6528865846973502</v>
      </c>
      <c r="G13" s="2">
        <f>VLOOKUP(DATE(YEAR(G$2), MONTH(G$2)+3*$A13,1), quarterly!$A:$BZ, MATCH("cum_tfp", quarterly!$2:$2,0),FALSE) -G$4</f>
        <v>1.8104557580402141</v>
      </c>
      <c r="H13" s="2">
        <f>VLOOKUP(DATE(YEAR(H$2), MONTH(H$2)+3*$A13,1), quarterly!$A:$BZ, MATCH("cum_tfp", quarterly!$2:$2,0),FALSE) -H$4</f>
        <v>1.1364660412651946</v>
      </c>
      <c r="I13" s="2">
        <f>VLOOKUP(DATE(YEAR(I$2), MONTH(I$2)+3*$A13,1), quarterly!$A:$BZ, MATCH("cum_tfp", quarterly!$2:$2,0),FALSE) -I$4</f>
        <v>1.7918178848656103</v>
      </c>
      <c r="J13" s="2">
        <f>VLOOKUP(DATE(YEAR(J$2), MONTH(J$2)+3*$A13,1), quarterly!$A:$BZ, MATCH("cum_tfp", quarterly!$2:$2,0),FALSE) -J$4</f>
        <v>0.35749874921914371</v>
      </c>
      <c r="K13" s="2">
        <f>VLOOKUP(DATE(YEAR(K$2), MONTH(K$2)+3*$A13,1), quarterly!$A:$BZ, MATCH("cum_tfp", quarterly!$2:$2,0),FALSE) -K$4</f>
        <v>2.440614914115629</v>
      </c>
      <c r="L13" s="2">
        <f>VLOOKUP(DATE(YEAR(L$2), MONTH(L$2)+3*$A13,1), quarterly!$A:$BZ, MATCH("cum_tfp", quarterly!$2:$2,0),FALSE) -L$4</f>
        <v>2.440614914115629</v>
      </c>
      <c r="M13" s="2">
        <f t="shared" si="0"/>
        <v>-2.6528865846973502</v>
      </c>
      <c r="N13" s="2">
        <f t="shared" si="1"/>
        <v>3.4561077322428462</v>
      </c>
      <c r="O13" s="2">
        <f t="shared" si="4"/>
        <v>0.95011858724000342</v>
      </c>
      <c r="P13" s="2">
        <f t="shared" si="2"/>
        <v>1.0746583170423771</v>
      </c>
      <c r="Q13" s="2">
        <f t="shared" si="5"/>
        <v>-0.7582102717160778</v>
      </c>
      <c r="R13" s="2"/>
      <c r="S13" s="2">
        <f>VLOOKUP(DATE(YEAR(S$2),MONTH(S$2)+3*$A13,1),quarterly!$A:$BZ,MATCH("cum_tfp",quarterly!$2:$2,0),FALSE)-S$4</f>
        <v>2.1705927076302078</v>
      </c>
      <c r="T13" s="2">
        <f>VLOOKUP(DATE(YEAR(T$2),MONTH(T$2)+3*$A13,1),quarterly!$A:$BZ,MATCH("cum_tfp",quarterly!$2:$2,0),FALSE)-T$4</f>
        <v>3.8087705783637338</v>
      </c>
      <c r="U13" s="2">
        <f>VLOOKUP(DATE(YEAR(U$2),MONTH(U$2)+3*$A13,1),quarterly!$A:$BZ,MATCH("cum_tfp",quarterly!$2:$2,0),FALSE)-U$4</f>
        <v>3.5619199608734822</v>
      </c>
      <c r="V13" s="2">
        <f>VLOOKUP(DATE(YEAR(V$2),MONTH(V$2)+3*$A13,1),quarterly!$A:$BZ,MATCH("cum_tfp",quarterly!$2:$2,0),FALSE)-V$4</f>
        <v>4.0662805660004819</v>
      </c>
      <c r="W13" s="2">
        <f>VLOOKUP(DATE(YEAR(W$2),MONTH(W$2)+3*$A13,1),quarterly!$A:$BZ,MATCH("cum_tfp",quarterly!$2:$2,0),FALSE)-W$4</f>
        <v>7.4239279465989521</v>
      </c>
      <c r="X13" s="2">
        <f>VLOOKUP(DATE(YEAR(X$2),MONTH(X$2)+3*$A13,1),quarterly!$A:$BZ,MATCH("cum_tfp",quarterly!$2:$2,0),FALSE)-X$4</f>
        <v>5.6409054970322385</v>
      </c>
      <c r="Y13" s="2">
        <f>VLOOKUP(DATE(YEAR(Y$2),MONTH(Y$2)+3*$A13,1),quarterly!$A:$BZ,MATCH("cum_tfp",quarterly!$2:$2,0),FALSE)-Y$4</f>
        <v>3.8910188190879218</v>
      </c>
      <c r="Z13" s="2">
        <f>VLOOKUP(DATE(YEAR(Z$2),MONTH(Z$2)+3*$A13,1),quarterly!$A:$BZ,MATCH("cum_tfp",quarterly!$2:$2,0),FALSE)-Z$4</f>
        <v>3.2629447695052001</v>
      </c>
      <c r="AA13" s="2">
        <f>VLOOKUP(DATE(YEAR(AA$2),MONTH(AA$2)+3*$A13,1),quarterly!$A:$BZ,MATCH("cum_tfp",quarterly!$2:$2,0),FALSE)-AA$4</f>
        <v>1.1226615822387138</v>
      </c>
      <c r="AB13" s="2">
        <f>VLOOKUP(DATE(YEAR(AB$2),MONTH(AB$2)+3*$A13,1),quarterly!$A:$BZ,MATCH("cum_tfp",quarterly!$2:$2,0),FALSE)-AB$4</f>
        <v>5.0633303843183288</v>
      </c>
      <c r="AC13" s="2">
        <f>VLOOKUP(DATE(YEAR(AC$2),MONTH(AC$2)+3*$A13,1),quarterly!$A:$BZ,MATCH("cum_tfp",quarterly!$2:$2,0),FALSE)-AC$4</f>
        <v>5.0633303843183288</v>
      </c>
      <c r="AD13" s="2">
        <f t="shared" si="3"/>
        <v>1.1226615822387138</v>
      </c>
      <c r="AE13" s="2">
        <f t="shared" si="6"/>
        <v>7.4239279465989521</v>
      </c>
      <c r="AF13" s="2">
        <f t="shared" si="7"/>
        <v>4.0012352811649254</v>
      </c>
      <c r="AG13" s="2">
        <f t="shared" si="8"/>
        <v>2.1928031758719571</v>
      </c>
      <c r="AH13" s="2">
        <f t="shared" si="9"/>
        <v>5.6574733828434365</v>
      </c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MATCH("cum_tfp", quarterly!$2:$2,0),FALSE) -B$4</f>
        <v>-0.37906725809052899</v>
      </c>
      <c r="C14" s="2">
        <f>VLOOKUP(DATE(YEAR(C$2), MONTH(C$2)+3*$A14,1), quarterly!$A:$BZ, MATCH("cum_tfp", quarterly!$2:$2,0),FALSE) -C$4</f>
        <v>2.4279258099446133</v>
      </c>
      <c r="D14" s="2">
        <f>VLOOKUP(DATE(YEAR(D$2), MONTH(D$2)+3*$A14,1), quarterly!$A:$BZ, MATCH("cum_tfp", quarterly!$2:$2,0),FALSE) -D$4</f>
        <v>-0.290802527735609</v>
      </c>
      <c r="E14" s="2">
        <f>VLOOKUP(DATE(YEAR(E$2), MONTH(E$2)+3*$A14,1), quarterly!$A:$BZ, MATCH("cum_tfp", quarterly!$2:$2,0),FALSE) -E$4</f>
        <v>2.9134887405870535</v>
      </c>
      <c r="F14" s="2">
        <f>VLOOKUP(DATE(YEAR(F$2), MONTH(F$2)+3*$A14,1), quarterly!$A:$BZ, MATCH("cum_tfp", quarterly!$2:$2,0),FALSE) -F$4</f>
        <v>-2.1232263047150539</v>
      </c>
      <c r="G14" s="2">
        <f>VLOOKUP(DATE(YEAR(G$2), MONTH(G$2)+3*$A14,1), quarterly!$A:$BZ, MATCH("cum_tfp", quarterly!$2:$2,0),FALSE) -G$4</f>
        <v>3.5352813827210445</v>
      </c>
      <c r="H14" s="2">
        <f>VLOOKUP(DATE(YEAR(H$2), MONTH(H$2)+3*$A14,1), quarterly!$A:$BZ, MATCH("cum_tfp", quarterly!$2:$2,0),FALSE) -H$4</f>
        <v>0.57876266269477883</v>
      </c>
      <c r="I14" s="2">
        <f>VLOOKUP(DATE(YEAR(I$2), MONTH(I$2)+3*$A14,1), quarterly!$A:$BZ, MATCH("cum_tfp", quarterly!$2:$2,0),FALSE) -I$4</f>
        <v>1.7821726612085433</v>
      </c>
      <c r="J14" s="2">
        <f>VLOOKUP(DATE(YEAR(J$2), MONTH(J$2)+3*$A14,1), quarterly!$A:$BZ, MATCH("cum_tfp", quarterly!$2:$2,0),FALSE) -J$4</f>
        <v>-0.3320496799324999</v>
      </c>
      <c r="K14" s="2">
        <f>VLOOKUP(DATE(YEAR(K$2), MONTH(K$2)+3*$A14,1), quarterly!$A:$BZ, MATCH("cum_tfp", quarterly!$2:$2,0),FALSE) -K$4</f>
        <v>3.2079386314255465</v>
      </c>
      <c r="L14" s="2">
        <f>VLOOKUP(DATE(YEAR(L$2), MONTH(L$2)+3*$A14,1), quarterly!$A:$BZ, MATCH("cum_tfp", quarterly!$2:$2,0),FALSE) -L$4</f>
        <v>3.2079386314255465</v>
      </c>
      <c r="M14" s="2">
        <f t="shared" si="0"/>
        <v>-2.1232263047150539</v>
      </c>
      <c r="N14" s="2">
        <f t="shared" si="1"/>
        <v>3.5352813827210445</v>
      </c>
      <c r="O14" s="2">
        <f t="shared" si="4"/>
        <v>1.3660525848556302</v>
      </c>
      <c r="P14" s="2">
        <f t="shared" si="2"/>
        <v>0.72506149063802172</v>
      </c>
      <c r="Q14" s="2">
        <f t="shared" si="5"/>
        <v>-0.77223182101013754</v>
      </c>
      <c r="R14" s="2"/>
      <c r="S14" s="2">
        <f>VLOOKUP(DATE(YEAR(S$2),MONTH(S$2)+3*$A14,1),quarterly!$A:$BZ,MATCH("cum_tfp",quarterly!$2:$2,0),FALSE)-S$4</f>
        <v>1.8246782056968631</v>
      </c>
      <c r="T14" s="2">
        <f>VLOOKUP(DATE(YEAR(T$2),MONTH(T$2)+3*$A14,1),quarterly!$A:$BZ,MATCH("cum_tfp",quarterly!$2:$2,0),FALSE)-T$4</f>
        <v>2.9378744675445692</v>
      </c>
      <c r="U14" s="2">
        <f>VLOOKUP(DATE(YEAR(U$2),MONTH(U$2)+3*$A14,1),quarterly!$A:$BZ,MATCH("cum_tfp",quarterly!$2:$2,0),FALSE)-U$4</f>
        <v>4.2066624462171021</v>
      </c>
      <c r="V14" s="2">
        <f>VLOOKUP(DATE(YEAR(V$2),MONTH(V$2)+3*$A14,1),quarterly!$A:$BZ,MATCH("cum_tfp",quarterly!$2:$2,0),FALSE)-V$4</f>
        <v>3.5650063192429249</v>
      </c>
      <c r="W14" s="2">
        <f>VLOOKUP(DATE(YEAR(W$2),MONTH(W$2)+3*$A14,1),quarterly!$A:$BZ,MATCH("cum_tfp",quarterly!$2:$2,0),FALSE)-W$4</f>
        <v>6.9908516202365574</v>
      </c>
      <c r="X14" s="2">
        <f>VLOOKUP(DATE(YEAR(X$2),MONTH(X$2)+3*$A14,1),quarterly!$A:$BZ,MATCH("cum_tfp",quarterly!$2:$2,0),FALSE)-X$4</f>
        <v>5.5245989045809312</v>
      </c>
      <c r="Y14" s="2">
        <f>VLOOKUP(DATE(YEAR(Y$2),MONTH(Y$2)+3*$A14,1),quarterly!$A:$BZ,MATCH("cum_tfp",quarterly!$2:$2,0),FALSE)-Y$4</f>
        <v>4.7609275719564543</v>
      </c>
      <c r="Z14" s="2">
        <f>VLOOKUP(DATE(YEAR(Z$2),MONTH(Z$2)+3*$A14,1),quarterly!$A:$BZ,MATCH("cum_tfp",quarterly!$2:$2,0),FALSE)-Z$4</f>
        <v>2.2940623196792309</v>
      </c>
      <c r="AA14" s="2">
        <f>VLOOKUP(DATE(YEAR(AA$2),MONTH(AA$2)+3*$A14,1),quarterly!$A:$BZ,MATCH("cum_tfp",quarterly!$2:$2,0),FALSE)-AA$4</f>
        <v>1.2480762779361563</v>
      </c>
      <c r="AB14" s="2">
        <f>VLOOKUP(DATE(YEAR(AB$2),MONTH(AB$2)+3*$A14,1),quarterly!$A:$BZ,MATCH("cum_tfp",quarterly!$2:$2,0),FALSE)-AB$4</f>
        <v>4.4752850236462542</v>
      </c>
      <c r="AC14" s="2">
        <f>VLOOKUP(DATE(YEAR(AC$2),MONTH(AC$2)+3*$A14,1),quarterly!$A:$BZ,MATCH("cum_tfp",quarterly!$2:$2,0),FALSE)-AC$4</f>
        <v>4.4752850236462542</v>
      </c>
      <c r="AD14" s="2">
        <f>MIN(S14:AA14)</f>
        <v>1.2480762779361563</v>
      </c>
      <c r="AE14" s="2">
        <f t="shared" si="6"/>
        <v>6.9908516202365574</v>
      </c>
      <c r="AF14" s="2">
        <f t="shared" si="7"/>
        <v>3.7828023156737047</v>
      </c>
      <c r="AG14" s="2">
        <f t="shared" si="8"/>
        <v>1.7710692988076935</v>
      </c>
      <c r="AH14" s="2">
        <f t="shared" si="9"/>
        <v>5.8758895960965063</v>
      </c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MATCH("cum_tfp", quarterly!$2:$2,0),FALSE) -B$4</f>
        <v>-1.0416841108925952</v>
      </c>
      <c r="C15" s="2">
        <f>VLOOKUP(DATE(YEAR(C$2), MONTH(C$2)+3*$A15,1), quarterly!$A:$BZ, MATCH("cum_tfp", quarterly!$2:$2,0),FALSE) -C$4</f>
        <v>1.4058655532306914</v>
      </c>
      <c r="D15" s="2">
        <f>VLOOKUP(DATE(YEAR(D$2), MONTH(D$2)+3*$A15,1), quarterly!$A:$BZ, MATCH("cum_tfp", quarterly!$2:$2,0),FALSE) -D$4</f>
        <v>0.53279135750478723</v>
      </c>
      <c r="E15" s="2">
        <f>VLOOKUP(DATE(YEAR(E$2), MONTH(E$2)+3*$A15,1), quarterly!$A:$BZ, MATCH("cum_tfp", quarterly!$2:$2,0),FALSE) -E$4</f>
        <v>3.3270948150586892</v>
      </c>
      <c r="F15" s="2">
        <f>VLOOKUP(DATE(YEAR(F$2), MONTH(F$2)+3*$A15,1), quarterly!$A:$BZ, MATCH("cum_tfp", quarterly!$2:$2,0),FALSE) -F$4</f>
        <v>-0.85485446811899957</v>
      </c>
      <c r="G15" s="2">
        <f>VLOOKUP(DATE(YEAR(G$2), MONTH(G$2)+3*$A15,1), quarterly!$A:$BZ, MATCH("cum_tfp", quarterly!$2:$2,0),FALSE) -G$4</f>
        <v>3.2408652287082109</v>
      </c>
      <c r="H15" s="2">
        <f>VLOOKUP(DATE(YEAR(H$2), MONTH(H$2)+3*$A15,1), quarterly!$A:$BZ, MATCH("cum_tfp", quarterly!$2:$2,0),FALSE) -H$4</f>
        <v>0.30854810764162965</v>
      </c>
      <c r="I15" s="2">
        <f>VLOOKUP(DATE(YEAR(I$2), MONTH(I$2)+3*$A15,1), quarterly!$A:$BZ, MATCH("cum_tfp", quarterly!$2:$2,0),FALSE) -I$4</f>
        <v>1.3575490150391514</v>
      </c>
      <c r="J15" s="2">
        <f>VLOOKUP(DATE(YEAR(J$2), MONTH(J$2)+3*$A15,1), quarterly!$A:$BZ, MATCH("cum_tfp", quarterly!$2:$2,0),FALSE) -J$4</f>
        <v>-0.33615374490682431</v>
      </c>
      <c r="K15" s="2">
        <f>VLOOKUP(DATE(YEAR(K$2), MONTH(K$2)+3*$A15,1), quarterly!$A:$BZ, MATCH("cum_tfp", quarterly!$2:$2,0),FALSE) -K$4</f>
        <v>2.5612186032884057</v>
      </c>
      <c r="L15" s="2">
        <f>VLOOKUP(DATE(YEAR(L$2), MONTH(L$2)+3*$A15,1), quarterly!$A:$BZ, MATCH("cum_tfp", quarterly!$2:$2,0),FALSE) -L$4</f>
        <v>2.5612186032884057</v>
      </c>
      <c r="M15" s="2">
        <f>MIN(B15:J15)</f>
        <v>-1.0416841108925952</v>
      </c>
      <c r="N15" s="2">
        <f t="shared" si="1"/>
        <v>3.3270948150586892</v>
      </c>
      <c r="O15" s="2">
        <f t="shared" si="4"/>
        <v>1.3720382223871803</v>
      </c>
      <c r="P15" s="2">
        <f>AVERAGE(I15:J15)</f>
        <v>0.5106976350661635</v>
      </c>
      <c r="Q15" s="2">
        <f t="shared" si="5"/>
        <v>-0.27315318023868496</v>
      </c>
      <c r="R15" s="2"/>
      <c r="S15" s="2">
        <f>VLOOKUP(DATE(YEAR(S$2),MONTH(S$2)+3*$A15,1),quarterly!$A:$BZ,MATCH("cum_tfp",quarterly!$2:$2,0),FALSE)-S$4</f>
        <v>3.1084123910804955</v>
      </c>
      <c r="T15" s="2">
        <f>VLOOKUP(DATE(YEAR(T$2),MONTH(T$2)+3*$A15,1),quarterly!$A:$BZ,MATCH("cum_tfp",quarterly!$2:$2,0),FALSE)-T$4</f>
        <v>4.0825743815595246</v>
      </c>
      <c r="U15" s="2">
        <f>VLOOKUP(DATE(YEAR(U$2),MONTH(U$2)+3*$A15,1),quarterly!$A:$BZ,MATCH("cum_tfp",quarterly!$2:$2,0),FALSE)-U$4</f>
        <v>3.1451956313336784</v>
      </c>
      <c r="V15" s="2">
        <f>VLOOKUP(DATE(YEAR(V$2),MONTH(V$2)+3*$A15,1),quarterly!$A:$BZ,MATCH("cum_tfp",quarterly!$2:$2,0),FALSE)-V$4</f>
        <v>2.9384301233210142</v>
      </c>
      <c r="W15" s="2">
        <f>VLOOKUP(DATE(YEAR(W$2),MONTH(W$2)+3*$A15,1),quarterly!$A:$BZ,MATCH("cum_tfp",quarterly!$2:$2,0),FALSE)-W$4</f>
        <v>5.5759017374267259</v>
      </c>
      <c r="X15" s="2">
        <f>VLOOKUP(DATE(YEAR(X$2),MONTH(X$2)+3*$A15,1),quarterly!$A:$BZ,MATCH("cum_tfp",quarterly!$2:$2,0),FALSE)-X$4</f>
        <v>5.1406862507402522</v>
      </c>
      <c r="Y15" s="2">
        <f>VLOOKUP(DATE(YEAR(Y$2),MONTH(Y$2)+3*$A15,1),quarterly!$A:$BZ,MATCH("cum_tfp",quarterly!$2:$2,0),FALSE)-Y$4</f>
        <v>3.7837935998184653</v>
      </c>
      <c r="Z15" s="2">
        <f>VLOOKUP(DATE(YEAR(Z$2),MONTH(Z$2)+3*$A15,1),quarterly!$A:$BZ,MATCH("cum_tfp",quarterly!$2:$2,0),FALSE)-Z$4</f>
        <v>2.0793376999386215</v>
      </c>
      <c r="AA15" s="2">
        <f>VLOOKUP(DATE(YEAR(AA$2),MONTH(AA$2)+3*$A15,1),quarterly!$A:$BZ,MATCH("cum_tfp",quarterly!$2:$2,0),FALSE)-AA$4</f>
        <v>1.8864637918189564</v>
      </c>
      <c r="AB15" s="2">
        <f>VLOOKUP(DATE(YEAR(AB$2),MONTH(AB$2)+3*$A15,1),quarterly!$A:$BZ,MATCH("cum_tfp",quarterly!$2:$2,0),FALSE)-AB$4</f>
        <v>4.1488583177454412</v>
      </c>
      <c r="AC15" s="2">
        <f>VLOOKUP(DATE(YEAR(AC$2),MONTH(AC$2)+3*$A15,1),quarterly!$A:$BZ,MATCH("cum_tfp",quarterly!$2:$2,0),FALSE)-AC$4</f>
        <v>4.1488583177454412</v>
      </c>
      <c r="AD15" s="2">
        <f t="shared" si="3"/>
        <v>1.8864637918189564</v>
      </c>
      <c r="AE15" s="2">
        <f>MAX(S15:AA15)</f>
        <v>5.5759017374267259</v>
      </c>
      <c r="AF15" s="2">
        <f t="shared" si="7"/>
        <v>3.5889653924783174</v>
      </c>
      <c r="AG15" s="2">
        <f t="shared" si="8"/>
        <v>1.9829007458787888</v>
      </c>
      <c r="AH15" s="2">
        <f t="shared" si="9"/>
        <v>4.679847668622596</v>
      </c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MATCH("cum_tfp", quarterly!$2:$2,0),FALSE) -B$4</f>
        <v>-1.5583043040039275</v>
      </c>
      <c r="C16" s="2">
        <f>VLOOKUP(DATE(YEAR(C$2), MONTH(C$2)+3*$A16,1), quarterly!$A:$BZ, MATCH("cum_tfp", quarterly!$2:$2,0),FALSE) -C$4</f>
        <v>1.306738294847674</v>
      </c>
      <c r="D16" s="2">
        <f>VLOOKUP(DATE(YEAR(D$2), MONTH(D$2)+3*$A16,1), quarterly!$A:$BZ, MATCH("cum_tfp", quarterly!$2:$2,0),FALSE) -D$4</f>
        <v>1.3667164298560746</v>
      </c>
      <c r="E16" s="2">
        <f>VLOOKUP(DATE(YEAR(E$2), MONTH(E$2)+3*$A16,1), quarterly!$A:$BZ, MATCH("cum_tfp", quarterly!$2:$2,0),FALSE) -E$4</f>
        <v>3.2184342076768186</v>
      </c>
      <c r="F16" s="2">
        <f>VLOOKUP(DATE(YEAR(F$2), MONTH(F$2)+3*$A16,1), quarterly!$A:$BZ, MATCH("cum_tfp", quarterly!$2:$2,0),FALSE) -F$4</f>
        <v>-0.52610582502188219</v>
      </c>
      <c r="G16" s="2">
        <f>VLOOKUP(DATE(YEAR(G$2), MONTH(G$2)+3*$A16,1), quarterly!$A:$BZ, MATCH("cum_tfp", quarterly!$2:$2,0),FALSE) -G$4</f>
        <v>3.1245586362569036</v>
      </c>
      <c r="H16" s="2">
        <f>VLOOKUP(DATE(YEAR(H$2), MONTH(H$2)+3*$A16,1), quarterly!$A:$BZ, MATCH("cum_tfp", quarterly!$2:$2,0),FALSE) -H$4</f>
        <v>-1.9890056517598997</v>
      </c>
      <c r="I16" s="2">
        <f>VLOOKUP(DATE(YEAR(I$2), MONTH(I$2)+3*$A16,1), quarterly!$A:$BZ, MATCH("cum_tfp", quarterly!$2:$2,0),FALSE) -I$4</f>
        <v>0.38866656521318255</v>
      </c>
      <c r="J16" s="2">
        <f>VLOOKUP(DATE(YEAR(J$2), MONTH(J$2)+3*$A16,1), quarterly!$A:$BZ, MATCH("cum_tfp", quarterly!$2:$2,0),FALSE) -J$4</f>
        <v>0.49452629717286856</v>
      </c>
      <c r="K16" s="2">
        <f>VLOOKUP(DATE(YEAR(K$2), MONTH(K$2)+3*$A16,1), quarterly!$A:$BZ, MATCH("cum_tfp", quarterly!$2:$2,0),FALSE) -K$4</f>
        <v>1.7861307809189579</v>
      </c>
      <c r="L16" s="2">
        <f>VLOOKUP(DATE(YEAR(L$2), MONTH(L$2)+3*$A16,1), quarterly!$A:$BZ, MATCH("cum_tfp", quarterly!$2:$2,0),FALSE) -L$4</f>
        <v>1.7861307809189579</v>
      </c>
      <c r="M16" s="2">
        <f t="shared" si="0"/>
        <v>-1.9890056517598997</v>
      </c>
      <c r="N16" s="2">
        <f t="shared" si="1"/>
        <v>3.2184342076768186</v>
      </c>
      <c r="O16" s="2">
        <f t="shared" si="4"/>
        <v>0.92817214435099282</v>
      </c>
      <c r="P16" s="2">
        <f t="shared" ref="P16:P45" si="10">AVERAGE(I16:J16)</f>
        <v>0.44159643119302555</v>
      </c>
      <c r="Q16" s="2">
        <f t="shared" si="5"/>
        <v>-1.2575557383908911</v>
      </c>
      <c r="R16" s="2"/>
      <c r="S16" s="2">
        <f>VLOOKUP(DATE(YEAR(S$2),MONTH(S$2)+3*$A16,1),quarterly!$A:$BZ,MATCH("cum_tfp",quarterly!$2:$2,0),FALSE)-S$4</f>
        <v>3.8402264231130614</v>
      </c>
      <c r="T16" s="2">
        <f>VLOOKUP(DATE(YEAR(T$2),MONTH(T$2)+3*$A16,1),quarterly!$A:$BZ,MATCH("cum_tfp",quarterly!$2:$2,0),FALSE)-T$4</f>
        <v>3.5964029430582896</v>
      </c>
      <c r="U16" s="2">
        <f>VLOOKUP(DATE(YEAR(U$2),MONTH(U$2)+3*$A16,1),quarterly!$A:$BZ,MATCH("cum_tfp",quarterly!$2:$2,0),FALSE)-U$4</f>
        <v>2.7208690643293751</v>
      </c>
      <c r="V16" s="2">
        <f>VLOOKUP(DATE(YEAR(V$2),MONTH(V$2)+3*$A16,1),quarterly!$A:$BZ,MATCH("cum_tfp",quarterly!$2:$2,0),FALSE)-V$4</f>
        <v>2.5219076004136776</v>
      </c>
      <c r="W16" s="2">
        <f>VLOOKUP(DATE(YEAR(W$2),MONTH(W$2)+3*$A16,1),quarterly!$A:$BZ,MATCH("cum_tfp",quarterly!$2:$2,0),FALSE)-W$4</f>
        <v>5.3962876707700502</v>
      </c>
      <c r="X16" s="2">
        <f>VLOOKUP(DATE(YEAR(X$2),MONTH(X$2)+3*$A16,1),quarterly!$A:$BZ,MATCH("cum_tfp",quarterly!$2:$2,0),FALSE)-X$4</f>
        <v>3.8011113081860213</v>
      </c>
      <c r="Y16" s="2">
        <f>VLOOKUP(DATE(YEAR(Y$2),MONTH(Y$2)+3*$A16,1),quarterly!$A:$BZ,MATCH("cum_tfp",quarterly!$2:$2,0),FALSE)-Y$4</f>
        <v>4.6366735965110912</v>
      </c>
      <c r="Z16" s="2">
        <f>VLOOKUP(DATE(YEAR(Z$2),MONTH(Z$2)+3*$A16,1),quarterly!$A:$BZ,MATCH("cum_tfp",quarterly!$2:$2,0),FALSE)-Z$4</f>
        <v>1.556274666476781</v>
      </c>
      <c r="AA16" s="2">
        <f>VLOOKUP(DATE(YEAR(AA$2),MONTH(AA$2)+3*$A16,1),quarterly!$A:$BZ,MATCH("cum_tfp",quarterly!$2:$2,0),FALSE)-AA$4</f>
        <v>1.2670762786727143</v>
      </c>
      <c r="AB16" s="2">
        <f>VLOOKUP(DATE(YEAR(AB$2),MONTH(AB$2)+3*$A16,1),quarterly!$A:$BZ,MATCH("cum_tfp",quarterly!$2:$2,0),FALSE)-AB$4</f>
        <v>2.811653454201652</v>
      </c>
      <c r="AC16" s="2">
        <f>VLOOKUP(DATE(YEAR(AC$2),MONTH(AC$2)+3*$A16,1),quarterly!$A:$BZ,MATCH("cum_tfp",quarterly!$2:$2,0),FALSE)-AC$4</f>
        <v>2.811653454201652</v>
      </c>
      <c r="AD16" s="2">
        <f t="shared" si="3"/>
        <v>1.2670762786727143</v>
      </c>
      <c r="AE16" s="2">
        <f t="shared" si="6"/>
        <v>5.3962876707700502</v>
      </c>
      <c r="AF16" s="2">
        <f t="shared" si="7"/>
        <v>3.2148483005732715</v>
      </c>
      <c r="AG16" s="2">
        <f t="shared" si="8"/>
        <v>1.4116754725747476</v>
      </c>
      <c r="AH16" s="2">
        <f t="shared" si="9"/>
        <v>5.0164806336405707</v>
      </c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MATCH("cum_tfp", quarterly!$2:$2,0),FALSE) -B$4</f>
        <v>-1.508143916058533</v>
      </c>
      <c r="C17" s="2">
        <f>VLOOKUP(DATE(YEAR(C$2), MONTH(C$2)+3*$A17,1), quarterly!$A:$BZ, MATCH("cum_tfp", quarterly!$2:$2,0),FALSE) -C$4</f>
        <v>0.43584218402850944</v>
      </c>
      <c r="D17" s="2">
        <f>VLOOKUP(DATE(YEAR(D$2), MONTH(D$2)+3*$A17,1), quarterly!$A:$BZ, MATCH("cum_tfp", quarterly!$2:$2,0),FALSE) -D$4</f>
        <v>2.0114589151996944</v>
      </c>
      <c r="E17" s="2">
        <f>VLOOKUP(DATE(YEAR(E$2), MONTH(E$2)+3*$A17,1), quarterly!$A:$BZ, MATCH("cum_tfp", quarterly!$2:$2,0),FALSE) -E$4</f>
        <v>2.5972297474409771</v>
      </c>
      <c r="F17" s="2">
        <f>VLOOKUP(DATE(YEAR(F$2), MONTH(F$2)+3*$A17,1), quarterly!$A:$BZ, MATCH("cum_tfp", quarterly!$2:$2,0),FALSE) -F$4</f>
        <v>0.81272943590327307</v>
      </c>
      <c r="G17" s="2">
        <f>VLOOKUP(DATE(YEAR(G$2), MONTH(G$2)+3*$A17,1), quarterly!$A:$BZ, MATCH("cum_tfp", quarterly!$2:$2,0),FALSE) -G$4</f>
        <v>2.7406459824162246</v>
      </c>
      <c r="H17" s="2">
        <f>VLOOKUP(DATE(YEAR(H$2), MONTH(H$2)+3*$A17,1), quarterly!$A:$BZ, MATCH("cum_tfp", quarterly!$2:$2,0),FALSE) -H$4</f>
        <v>-2.0914921606823977</v>
      </c>
      <c r="I17" s="2">
        <f>VLOOKUP(DATE(YEAR(I$2), MONTH(I$2)+3*$A17,1), quarterly!$A:$BZ, MATCH("cum_tfp", quarterly!$2:$2,0),FALSE) -I$4</f>
        <v>0.17394194547257319</v>
      </c>
      <c r="J17" s="2">
        <f>VLOOKUP(DATE(YEAR(J$2), MONTH(J$2)+3*$A17,1), quarterly!$A:$BZ, MATCH("cum_tfp", quarterly!$2:$2,0),FALSE) -J$4</f>
        <v>0.61994099287031101</v>
      </c>
      <c r="K17" s="2">
        <f>VLOOKUP(DATE(YEAR(K$2), MONTH(K$2)+3*$A17,1), quarterly!$A:$BZ, MATCH("cum_tfp", quarterly!$2:$2,0),FALSE) -K$4</f>
        <v>1.85882362797539</v>
      </c>
      <c r="L17" s="2">
        <f>VLOOKUP(DATE(YEAR(L$2), MONTH(L$2)+3*$A17,1), quarterly!$A:$BZ, MATCH("cum_tfp", quarterly!$2:$2,0),FALSE) -L$4</f>
        <v>1.85882362797539</v>
      </c>
      <c r="M17" s="2">
        <f t="shared" si="0"/>
        <v>-2.0914921606823977</v>
      </c>
      <c r="N17" s="2">
        <f t="shared" si="1"/>
        <v>2.7406459824162246</v>
      </c>
      <c r="O17" s="2">
        <f t="shared" si="4"/>
        <v>0.95883136734233587</v>
      </c>
      <c r="P17" s="2">
        <f t="shared" si="10"/>
        <v>0.39694146917144213</v>
      </c>
      <c r="Q17" s="2">
        <f t="shared" si="5"/>
        <v>-0.63938136238956234</v>
      </c>
      <c r="R17" s="2"/>
      <c r="S17" s="2">
        <f>VLOOKUP(DATE(YEAR(S$2),MONTH(S$2)+3*$A17,1),quarterly!$A:$BZ,MATCH("cum_tfp",quarterly!$2:$2,0),FALSE)-S$4</f>
        <v>3.6787366236887404</v>
      </c>
      <c r="T17" s="2">
        <f>VLOOKUP(DATE(YEAR(T$2),MONTH(T$2)+3*$A17,1),quarterly!$A:$BZ,MATCH("cum_tfp",quarterly!$2:$2,0),FALSE)-T$4</f>
        <v>2.6940387422676046</v>
      </c>
      <c r="U17" s="2">
        <f>VLOOKUP(DATE(YEAR(U$2),MONTH(U$2)+3*$A17,1),quarterly!$A:$BZ,MATCH("cum_tfp",quarterly!$2:$2,0),FALSE)-U$4</f>
        <v>4.437153120982444</v>
      </c>
      <c r="V17" s="2">
        <f>VLOOKUP(DATE(YEAR(V$2),MONTH(V$2)+3*$A17,1),quarterly!$A:$BZ,MATCH("cum_tfp",quarterly!$2:$2,0),FALSE)-V$4</f>
        <v>1.469050818559505</v>
      </c>
      <c r="W17" s="2">
        <f>VLOOKUP(DATE(YEAR(W$2),MONTH(W$2)+3*$A17,1),quarterly!$A:$BZ,MATCH("cum_tfp",quarterly!$2:$2,0),FALSE)-W$4</f>
        <v>3.1886366671727231</v>
      </c>
      <c r="X17" s="2">
        <f>VLOOKUP(DATE(YEAR(X$2),MONTH(X$2)+3*$A17,1),quarterly!$A:$BZ,MATCH("cum_tfp",quarterly!$2:$2,0),FALSE)-X$4</f>
        <v>3.2279582019475925</v>
      </c>
      <c r="Y17" s="2">
        <f>VLOOKUP(DATE(YEAR(Y$2),MONTH(Y$2)+3*$A17,1),quarterly!$A:$BZ,MATCH("cum_tfp",quarterly!$2:$2,0),FALSE)-Y$4</f>
        <v>2.5166776987588668</v>
      </c>
      <c r="Z17" s="2">
        <f>VLOOKUP(DATE(YEAR(Z$2),MONTH(Z$2)+3*$A17,1),quarterly!$A:$BZ,MATCH("cum_tfp",quarterly!$2:$2,0),FALSE)-Z$4</f>
        <v>2.0920410626795607</v>
      </c>
      <c r="AA17" s="2">
        <f>VLOOKUP(DATE(YEAR(AA$2),MONTH(AA$2)+3*$A17,1),quarterly!$A:$BZ,MATCH("cum_tfp",quarterly!$2:$2,0),FALSE)-AA$4</f>
        <v>1.2593001161493127</v>
      </c>
      <c r="AB17" s="2">
        <f>VLOOKUP(DATE(YEAR(AB$2),MONTH(AB$2)+3*$A17,1),quarterly!$A:$BZ,MATCH("cum_tfp",quarterly!$2:$2,0),FALSE)-AB$4</f>
        <v>2.707094078757132</v>
      </c>
      <c r="AC17" s="2">
        <f>VLOOKUP(DATE(YEAR(AC$2),MONTH(AC$2)+3*$A17,1),quarterly!$A:$BZ,MATCH("cum_tfp",quarterly!$2:$2,0),FALSE)-AC$4</f>
        <v>2.707094078757132</v>
      </c>
      <c r="AD17" s="2">
        <f t="shared" si="3"/>
        <v>1.2593001161493127</v>
      </c>
      <c r="AE17" s="2">
        <f t="shared" si="6"/>
        <v>4.437153120982444</v>
      </c>
      <c r="AF17" s="2">
        <f t="shared" si="7"/>
        <v>2.7270687130963482</v>
      </c>
      <c r="AG17" s="2">
        <f t="shared" si="8"/>
        <v>1.6756705894144366</v>
      </c>
      <c r="AH17" s="2">
        <f t="shared" si="9"/>
        <v>2.8526571829657952</v>
      </c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MATCH("cum_tfp", quarterly!$2:$2,0),FALSE) -B$4</f>
        <v>-1.8540584179918775</v>
      </c>
      <c r="C18" s="2">
        <f>VLOOKUP(DATE(YEAR(C$2), MONTH(C$2)+3*$A18,1), quarterly!$A:$BZ, MATCH("cum_tfp", quarterly!$2:$2,0),FALSE) -C$4</f>
        <v>1.5805420980434652</v>
      </c>
      <c r="D18" s="2">
        <f>VLOOKUP(DATE(YEAR(D$2), MONTH(D$2)+3*$A18,1), quarterly!$A:$BZ, MATCH("cum_tfp", quarterly!$2:$2,0),FALSE) -D$4</f>
        <v>0.94999210031627068</v>
      </c>
      <c r="E18" s="2">
        <f>VLOOKUP(DATE(YEAR(E$2), MONTH(E$2)+3*$A18,1), quarterly!$A:$BZ, MATCH("cum_tfp", quarterly!$2:$2,0),FALSE) -E$4</f>
        <v>2.0959555006834196</v>
      </c>
      <c r="F18" s="2">
        <f>VLOOKUP(DATE(YEAR(F$2), MONTH(F$2)+3*$A18,1), quarterly!$A:$BZ, MATCH("cum_tfp", quarterly!$2:$2,0),FALSE) -F$4</f>
        <v>2.0276402758289014</v>
      </c>
      <c r="G18" s="2">
        <f>VLOOKUP(DATE(YEAR(G$2), MONTH(G$2)+3*$A18,1), quarterly!$A:$BZ, MATCH("cum_tfp", quarterly!$2:$2,0),FALSE) -G$4</f>
        <v>1.4010710398619939</v>
      </c>
      <c r="H18" s="2">
        <f>VLOOKUP(DATE(YEAR(H$2), MONTH(H$2)+3*$A18,1), quarterly!$A:$BZ, MATCH("cum_tfp", quarterly!$2:$2,0),FALSE) -H$4</f>
        <v>-0.74565477742316899</v>
      </c>
      <c r="I18" s="2">
        <f>VLOOKUP(DATE(YEAR(I$2), MONTH(I$2)+3*$A18,1), quarterly!$A:$BZ, MATCH("cum_tfp", quarterly!$2:$2,0),FALSE) -I$4</f>
        <v>-0.3491210879892675</v>
      </c>
      <c r="J18" s="2">
        <f>VLOOKUP(DATE(YEAR(J$2), MONTH(J$2)+3*$A18,1), quarterly!$A:$BZ, MATCH("cum_tfp", quarterly!$2:$2,0),FALSE) -J$4</f>
        <v>1.2583285067531111</v>
      </c>
      <c r="K18" s="2">
        <f>VLOOKUP(DATE(YEAR(K$2), MONTH(K$2)+3*$A18,1), quarterly!$A:$BZ, MATCH("cum_tfp", quarterly!$2:$2,0),FALSE) -K$4</f>
        <v>1.1525444674003049</v>
      </c>
      <c r="L18" s="2">
        <f>VLOOKUP(DATE(YEAR(L$2), MONTH(L$2)+3*$A18,1), quarterly!$A:$BZ, MATCH("cum_tfp", quarterly!$2:$2,0),FALSE) -L$4</f>
        <v>1.1525444674003049</v>
      </c>
      <c r="M18" s="2">
        <f t="shared" si="0"/>
        <v>-1.8540584179918775</v>
      </c>
      <c r="N18" s="2">
        <f t="shared" si="1"/>
        <v>2.0959555006834196</v>
      </c>
      <c r="O18" s="2">
        <f t="shared" si="4"/>
        <v>0.97725198930218493</v>
      </c>
      <c r="P18" s="2">
        <f t="shared" si="10"/>
        <v>0.45460370938192185</v>
      </c>
      <c r="Q18" s="2">
        <f t="shared" si="5"/>
        <v>0.6409927492028662</v>
      </c>
      <c r="R18" s="2"/>
      <c r="S18" s="2">
        <f>VLOOKUP(DATE(YEAR(S$2),MONTH(S$2)+3*$A18,1),quarterly!$A:$BZ,MATCH("cum_tfp",quarterly!$2:$2,0),FALSE)-S$4</f>
        <v>2.4596975696281458</v>
      </c>
      <c r="T18" s="2">
        <f>VLOOKUP(DATE(YEAR(T$2),MONTH(T$2)+3*$A18,1),quarterly!$A:$BZ,MATCH("cum_tfp",quarterly!$2:$2,0),FALSE)-T$4</f>
        <v>2.5020322835160593</v>
      </c>
      <c r="U18" s="2">
        <f>VLOOKUP(DATE(YEAR(U$2),MONTH(U$2)+3*$A18,1),quarterly!$A:$BZ,MATCH("cum_tfp",quarterly!$2:$2,0),FALSE)-U$4</f>
        <v>2.1952035310174076</v>
      </c>
      <c r="V18" s="2">
        <f>VLOOKUP(DATE(YEAR(V$2),MONTH(V$2)+3*$A18,1),quarterly!$A:$BZ,MATCH("cum_tfp",quarterly!$2:$2,0),FALSE)-V$4</f>
        <v>0.5624787500669699</v>
      </c>
      <c r="W18" s="2">
        <f>VLOOKUP(DATE(YEAR(W$2),MONTH(W$2)+3*$A18,1),quarterly!$A:$BZ,MATCH("cum_tfp",quarterly!$2:$2,0),FALSE)-W$4</f>
        <v>2.3067168729477645</v>
      </c>
      <c r="X18" s="2">
        <f>VLOOKUP(DATE(YEAR(X$2),MONTH(X$2)+3*$A18,1),quarterly!$A:$BZ,MATCH("cum_tfp",quarterly!$2:$2,0),FALSE)-X$4</f>
        <v>2.670254823377177</v>
      </c>
      <c r="Y18" s="2">
        <f>VLOOKUP(DATE(YEAR(Y$2),MONTH(Y$2)+3*$A18,1),quarterly!$A:$BZ,MATCH("cum_tfp",quarterly!$2:$2,0),FALSE)-Y$4</f>
        <v>1.0946640437288009</v>
      </c>
      <c r="Z18" s="2">
        <f>VLOOKUP(DATE(YEAR(Z$2),MONTH(Z$2)+3*$A18,1),quarterly!$A:$BZ,MATCH("cum_tfp",quarterly!$2:$2,0),FALSE)-Z$4</f>
        <v>2.4346554612901521</v>
      </c>
      <c r="AA18" s="2">
        <f>VLOOKUP(DATE(YEAR(AA$2),MONTH(AA$2)+3*$A18,1),quarterly!$A:$BZ,MATCH("cum_tfp",quarterly!$2:$2,0),FALSE)-AA$4</f>
        <v>0.62813528506584515</v>
      </c>
      <c r="AB18" s="2">
        <f>VLOOKUP(DATE(YEAR(AB$2),MONTH(AB$2)+3*$A18,1),quarterly!$A:$BZ,MATCH("cum_tfp",quarterly!$2:$2,0),FALSE)-AB$4</f>
        <v>2.096971824208993</v>
      </c>
      <c r="AC18" s="2">
        <f>VLOOKUP(DATE(YEAR(AC$2),MONTH(AC$2)+3*$A18,1),quarterly!$A:$BZ,MATCH("cum_tfp",quarterly!$2:$2,0),FALSE)-AC$4</f>
        <v>2.096971824208993</v>
      </c>
      <c r="AD18" s="2">
        <f t="shared" si="3"/>
        <v>0.5624787500669699</v>
      </c>
      <c r="AE18" s="2">
        <f t="shared" si="6"/>
        <v>2.670254823377177</v>
      </c>
      <c r="AF18" s="2">
        <f t="shared" si="7"/>
        <v>1.8950810444847317</v>
      </c>
      <c r="AG18" s="2">
        <f t="shared" si="8"/>
        <v>1.5313953731779986</v>
      </c>
      <c r="AH18" s="2">
        <f t="shared" si="9"/>
        <v>1.7006904583382827</v>
      </c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MATCH("cum_tfp", quarterly!$2:$2,0),FALSE) -B$4</f>
        <v>-0.57032423260824494</v>
      </c>
      <c r="C19" s="2">
        <f>VLOOKUP(DATE(YEAR(C$2), MONTH(C$2)+3*$A19,1), quarterly!$A:$BZ, MATCH("cum_tfp", quarterly!$2:$2,0),FALSE) -C$4</f>
        <v>1.09437065954223</v>
      </c>
      <c r="D19" s="2">
        <f>VLOOKUP(DATE(YEAR(D$2), MONTH(D$2)+3*$A19,1), quarterly!$A:$BZ, MATCH("cum_tfp", quarterly!$2:$2,0),FALSE) -D$4</f>
        <v>0.5256655333119673</v>
      </c>
      <c r="E19" s="2">
        <f>VLOOKUP(DATE(YEAR(E$2), MONTH(E$2)+3*$A19,1), quarterly!$A:$BZ, MATCH("cum_tfp", quarterly!$2:$2,0),FALSE) -E$4</f>
        <v>1.4693793047615094</v>
      </c>
      <c r="F19" s="2">
        <f>VLOOKUP(DATE(YEAR(F$2), MONTH(F$2)+3*$A19,1), quarterly!$A:$BZ, MATCH("cum_tfp", quarterly!$2:$2,0),FALSE) -F$4</f>
        <v>1.5945639494665067</v>
      </c>
      <c r="G19" s="2">
        <f>VLOOKUP(DATE(YEAR(G$2), MONTH(G$2)+3*$A19,1), quarterly!$A:$BZ, MATCH("cum_tfp", quarterly!$2:$2,0),FALSE) -G$4</f>
        <v>0.82791793362356492</v>
      </c>
      <c r="H19" s="2">
        <f>VLOOKUP(DATE(YEAR(H$2), MONTH(H$2)+3*$A19,1), quarterly!$A:$BZ, MATCH("cum_tfp", quarterly!$2:$2,0),FALSE) -H$4</f>
        <v>0.12425397544536365</v>
      </c>
      <c r="I19" s="2">
        <f>VLOOKUP(DATE(YEAR(I$2), MONTH(I$2)+3*$A19,1), quarterly!$A:$BZ, MATCH("cum_tfp", quarterly!$2:$2,0),FALSE) -I$4</f>
        <v>0.18664530821351238</v>
      </c>
      <c r="J19" s="2">
        <f>VLOOKUP(DATE(YEAR(J$2), MONTH(J$2)+3*$A19,1), quarterly!$A:$BZ, MATCH("cum_tfp", quarterly!$2:$2,0),FALSE) -J$4</f>
        <v>0.63894099360686907</v>
      </c>
      <c r="K19" s="2">
        <f>VLOOKUP(DATE(YEAR(K$2), MONTH(K$2)+3*$A19,1), quarterly!$A:$BZ, MATCH("cum_tfp", quarterly!$2:$2,0),FALSE) -K$4</f>
        <v>0.91447206657288849</v>
      </c>
      <c r="L19" s="2">
        <f>VLOOKUP(DATE(YEAR(L$2), MONTH(L$2)+3*$A19,1), quarterly!$A:$BZ, MATCH("cum_tfp", quarterly!$2:$2,0),FALSE) -L$4</f>
        <v>0.91447206657288849</v>
      </c>
      <c r="M19" s="2">
        <f t="shared" si="0"/>
        <v>-0.57032423260824494</v>
      </c>
      <c r="N19" s="2">
        <f t="shared" si="1"/>
        <v>1.5945639494665067</v>
      </c>
      <c r="O19" s="2">
        <f t="shared" si="4"/>
        <v>0.82231050452717358</v>
      </c>
      <c r="P19" s="2">
        <f t="shared" si="10"/>
        <v>0.41279315091019075</v>
      </c>
      <c r="Q19" s="2">
        <f t="shared" si="5"/>
        <v>0.85940896245593512</v>
      </c>
      <c r="R19" s="2"/>
      <c r="S19" s="2">
        <f>VLOOKUP(DATE(YEAR(S$2),MONTH(S$2)+3*$A19,1),quarterly!$A:$BZ,MATCH("cum_tfp",quarterly!$2:$2,0),FALSE)-S$4</f>
        <v>0.47934925246027826</v>
      </c>
      <c r="T19" s="2">
        <f>VLOOKUP(DATE(YEAR(T$2),MONTH(T$2)+3*$A19,1),quarterly!$A:$BZ,MATCH("cum_tfp",quarterly!$2:$2,0),FALSE)-T$4</f>
        <v>1.9238792020636348</v>
      </c>
      <c r="U19" s="2">
        <f>VLOOKUP(DATE(YEAR(U$2),MONTH(U$2)+3*$A19,1),quarterly!$A:$BZ,MATCH("cum_tfp",quarterly!$2:$2,0),FALSE)-U$4</f>
        <v>1.3883271598969364</v>
      </c>
      <c r="V19" s="2">
        <f>VLOOKUP(DATE(YEAR(V$2),MONTH(V$2)+3*$A19,1),quarterly!$A:$BZ,MATCH("cum_tfp",quarterly!$2:$2,0),FALSE)-V$4</f>
        <v>0.59651115804655763</v>
      </c>
      <c r="W19" s="2">
        <f>VLOOKUP(DATE(YEAR(W$2),MONTH(W$2)+3*$A19,1),quarterly!$A:$BZ,MATCH("cum_tfp",quarterly!$2:$2,0),FALSE)-W$4</f>
        <v>0.90243603279447804</v>
      </c>
      <c r="X19" s="2">
        <f>VLOOKUP(DATE(YEAR(X$2),MONTH(X$2)+3*$A19,1),quarterly!$A:$BZ,MATCH("cum_tfp",quarterly!$2:$2,0),FALSE)-X$4</f>
        <v>2.4000402683240276</v>
      </c>
      <c r="Y19" s="2">
        <f>VLOOKUP(DATE(YEAR(Y$2),MONTH(Y$2)+3*$A19,1),quarterly!$A:$BZ,MATCH("cum_tfp",quarterly!$2:$2,0),FALSE)-Y$4</f>
        <v>0.76383712822566929</v>
      </c>
      <c r="Z19" s="2">
        <f>VLOOKUP(DATE(YEAR(Z$2),MONTH(Z$2)+3*$A19,1),quarterly!$A:$BZ,MATCH("cum_tfp",quarterly!$2:$2,0),FALSE)-Z$4</f>
        <v>1.9053957544660485</v>
      </c>
      <c r="AA19" s="2">
        <f>VLOOKUP(DATE(YEAR(AA$2),MONTH(AA$2)+3*$A19,1),quarterly!$A:$BZ,MATCH("cum_tfp",quarterly!$2:$2,0),FALSE)-AA$4</f>
        <v>0.74398167160380924</v>
      </c>
      <c r="AB19" s="2">
        <f>VLOOKUP(DATE(YEAR(AB$2),MONTH(AB$2)+3*$A19,1),quarterly!$A:$BZ,MATCH("cum_tfp",quarterly!$2:$2,0),FALSE)-AB$4</f>
        <v>0.23804737010416632</v>
      </c>
      <c r="AC19" s="2">
        <f>VLOOKUP(DATE(YEAR(AC$2),MONTH(AC$2)+3*$A19,1),quarterly!$A:$BZ,MATCH("cum_tfp",quarterly!$2:$2,0),FALSE)-AC$4</f>
        <v>0.23804737010416632</v>
      </c>
      <c r="AD19" s="2">
        <f t="shared" si="3"/>
        <v>0.47934925246027826</v>
      </c>
      <c r="AE19" s="2">
        <f t="shared" si="6"/>
        <v>2.4000402683240276</v>
      </c>
      <c r="AF19" s="2">
        <f t="shared" si="7"/>
        <v>1.1341804997985607</v>
      </c>
      <c r="AG19" s="2">
        <f t="shared" si="8"/>
        <v>1.324688713034929</v>
      </c>
      <c r="AH19" s="2">
        <f t="shared" si="9"/>
        <v>0.83313658051007367</v>
      </c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MATCH("cum_tfp", quarterly!$2:$2,0),FALSE) -B$4</f>
        <v>0.16148979942432051</v>
      </c>
      <c r="C20" s="2">
        <f>VLOOKUP(DATE(YEAR(C$2), MONTH(C$2)+3*$A20,1), quarterly!$A:$BZ, MATCH("cum_tfp", quarterly!$2:$2,0),FALSE) -C$4</f>
        <v>0.19200645875154515</v>
      </c>
      <c r="D20" s="2">
        <f>VLOOKUP(DATE(YEAR(D$2), MONTH(D$2)+3*$A20,1), quarterly!$A:$BZ, MATCH("cum_tfp", quarterly!$2:$2,0),FALSE) -D$4</f>
        <v>2.2419495899650359</v>
      </c>
      <c r="E20" s="2">
        <f>VLOOKUP(DATE(YEAR(E$2), MONTH(E$2)+3*$A20,1), quarterly!$A:$BZ, MATCH("cum_tfp", quarterly!$2:$2,0),FALSE) -E$4</f>
        <v>1.0528567818541728</v>
      </c>
      <c r="F20" s="2">
        <f>VLOOKUP(DATE(YEAR(F$2), MONTH(F$2)+3*$A20,1), quarterly!$A:$BZ, MATCH("cum_tfp", quarterly!$2:$2,0),FALSE) -F$4</f>
        <v>0.17961406665667523</v>
      </c>
      <c r="G20" s="2">
        <f>VLOOKUP(DATE(YEAR(G$2), MONTH(G$2)+3*$A20,1), quarterly!$A:$BZ, MATCH("cum_tfp", quarterly!$2:$2,0),FALSE) -G$4</f>
        <v>0.27021455505314917</v>
      </c>
      <c r="H20" s="2">
        <f>VLOOKUP(DATE(YEAR(H$2), MONTH(H$2)+3*$A20,1), quarterly!$A:$BZ, MATCH("cum_tfp", quarterly!$2:$2,0),FALSE) -H$4</f>
        <v>-0.8528799966926256</v>
      </c>
      <c r="I20" s="2">
        <f>VLOOKUP(DATE(YEAR(I$2), MONTH(I$2)+3*$A20,1), quarterly!$A:$BZ, MATCH("cum_tfp", quarterly!$2:$2,0),FALSE) -I$4</f>
        <v>0.52925970682410384</v>
      </c>
      <c r="J20" s="2">
        <f>VLOOKUP(DATE(YEAR(J$2), MONTH(J$2)+3*$A20,1), quarterly!$A:$BZ, MATCH("cum_tfp", quarterly!$2:$2,0),FALSE) -J$4</f>
        <v>0.63116483108346744</v>
      </c>
      <c r="K20" s="2">
        <f>VLOOKUP(DATE(YEAR(K$2), MONTH(K$2)+3*$A20,1), quarterly!$A:$BZ, MATCH("cum_tfp", quarterly!$2:$2,0),FALSE) -K$4</f>
        <v>0.32642670590081346</v>
      </c>
      <c r="L20" s="2">
        <f>VLOOKUP(DATE(YEAR(L$2), MONTH(L$2)+3*$A20,1), quarterly!$A:$BZ, MATCH("cum_tfp", quarterly!$2:$2,0),FALSE) -L$4</f>
        <v>0.32642670590081346</v>
      </c>
      <c r="M20" s="2">
        <f t="shared" si="0"/>
        <v>-0.8528799966926256</v>
      </c>
      <c r="N20" s="2">
        <f t="shared" si="1"/>
        <v>2.2419495899650359</v>
      </c>
      <c r="O20" s="2">
        <f t="shared" si="4"/>
        <v>0.30523666438282232</v>
      </c>
      <c r="P20" s="2">
        <f t="shared" si="10"/>
        <v>0.58021226895378564</v>
      </c>
      <c r="Q20" s="2">
        <f t="shared" si="5"/>
        <v>-0.33663296501797518</v>
      </c>
      <c r="R20" s="2"/>
      <c r="S20" s="2">
        <f>VLOOKUP(DATE(YEAR(S$2),MONTH(S$2)+3*$A20,1),quarterly!$A:$BZ,MATCH("cum_tfp",quarterly!$2:$2,0),FALSE)-S$4</f>
        <v>-0.19868877175906929</v>
      </c>
      <c r="T20" s="2">
        <f>VLOOKUP(DATE(YEAR(T$2),MONTH(T$2)+3*$A20,1),quarterly!$A:$BZ,MATCH("cum_tfp",quarterly!$2:$2,0),FALSE)-T$4</f>
        <v>-0.1987908308843136</v>
      </c>
      <c r="U20" s="2">
        <f>VLOOKUP(DATE(YEAR(U$2),MONTH(U$2)+3*$A20,1),quarterly!$A:$BZ,MATCH("cum_tfp",quarterly!$2:$2,0),FALSE)-U$4</f>
        <v>3.8654386708410371E-2</v>
      </c>
      <c r="V20" s="2">
        <f>VLOOKUP(DATE(YEAR(V$2),MONTH(V$2)+3*$A20,1),quarterly!$A:$BZ,MATCH("cum_tfp",quarterly!$2:$2,0),FALSE)-V$4</f>
        <v>1.3766499521897577</v>
      </c>
      <c r="W20" s="2">
        <f>VLOOKUP(DATE(YEAR(W$2),MONTH(W$2)+3*$A20,1),quarterly!$A:$BZ,MATCH("cum_tfp",quarterly!$2:$2,0),FALSE)-W$4</f>
        <v>7.3205111248045407E-2</v>
      </c>
      <c r="X20" s="2">
        <f>VLOOKUP(DATE(YEAR(X$2),MONTH(X$2)+3*$A20,1),quarterly!$A:$BZ,MATCH("cum_tfp",quarterly!$2:$2,0),FALSE)-X$4</f>
        <v>0.10248650892249822</v>
      </c>
      <c r="Y20" s="2">
        <f>VLOOKUP(DATE(YEAR(Y$2),MONTH(Y$2)+3*$A20,1),quarterly!$A:$BZ,MATCH("cum_tfp",quarterly!$2:$2,0),FALSE)-Y$4</f>
        <v>1.0853212514270183E-3</v>
      </c>
      <c r="Z20" s="2">
        <f>VLOOKUP(DATE(YEAR(Z$2),MONTH(Z$2)+3*$A20,1),quarterly!$A:$BZ,MATCH("cum_tfp",quarterly!$2:$2,0),FALSE)-Z$4</f>
        <v>0.67342872297512546</v>
      </c>
      <c r="AA20" s="2">
        <f>VLOOKUP(DATE(YEAR(AA$2),MONTH(AA$2)+3*$A20,1),quarterly!$A:$BZ,MATCH("cum_tfp",quarterly!$2:$2,0),FALSE)-AA$4</f>
        <v>3.9570977812539737E-2</v>
      </c>
      <c r="AB20" s="2">
        <f>VLOOKUP(DATE(YEAR(AB$2),MONTH(AB$2)+3*$A20,1),quarterly!$A:$BZ,MATCH("cum_tfp",quarterly!$2:$2,0),FALSE)-AB$4</f>
        <v>-0.64231010207735206</v>
      </c>
      <c r="AC20" s="2">
        <f>VLOOKUP(DATE(YEAR(AC$2),MONTH(AC$2)+3*$A20,1),quarterly!$A:$BZ,MATCH("cum_tfp",quarterly!$2:$2,0),FALSE)-AC$4</f>
        <v>-0.64231010207735206</v>
      </c>
      <c r="AD20" s="2">
        <f t="shared" si="3"/>
        <v>-0.1987908308843136</v>
      </c>
      <c r="AE20" s="2">
        <f t="shared" si="6"/>
        <v>1.3766499521897577</v>
      </c>
      <c r="AF20" s="2">
        <f t="shared" si="7"/>
        <v>0.12652912763870688</v>
      </c>
      <c r="AG20" s="2">
        <f t="shared" si="8"/>
        <v>0.35649985039383258</v>
      </c>
      <c r="AH20" s="2">
        <f t="shared" si="9"/>
        <v>3.7145216249736213E-2</v>
      </c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MATCH("cum_tfp", quarterly!$2:$2,0),FALSE) -B$4</f>
        <v>0</v>
      </c>
      <c r="C21" s="2">
        <f>VLOOKUP(DATE(YEAR(C$2), MONTH(C$2)+3*$A21,1), quarterly!$A:$BZ, MATCH("cum_tfp", quarterly!$2:$2,0),FALSE) -C$4</f>
        <v>0</v>
      </c>
      <c r="D21" s="2">
        <f>VLOOKUP(DATE(YEAR(D$2), MONTH(D$2)+3*$A21,1), quarterly!$A:$BZ, MATCH("cum_tfp", quarterly!$2:$2,0),FALSE) -D$4</f>
        <v>0</v>
      </c>
      <c r="E21" s="2">
        <f>VLOOKUP(DATE(YEAR(E$2), MONTH(E$2)+3*$A21,1), quarterly!$A:$BZ, MATCH("cum_tfp", quarterly!$2:$2,0),FALSE) -E$4</f>
        <v>0</v>
      </c>
      <c r="F21" s="2">
        <f>VLOOKUP(DATE(YEAR(F$2), MONTH(F$2)+3*$A21,1), quarterly!$A:$BZ, MATCH("cum_tfp", quarterly!$2:$2,0),FALSE) -F$4</f>
        <v>0</v>
      </c>
      <c r="G21" s="2">
        <f>VLOOKUP(DATE(YEAR(G$2), MONTH(G$2)+3*$A21,1), quarterly!$A:$BZ, MATCH("cum_tfp", quarterly!$2:$2,0),FALSE) -G$4</f>
        <v>0</v>
      </c>
      <c r="H21" s="2">
        <f>VLOOKUP(DATE(YEAR(H$2), MONTH(H$2)+3*$A21,1), quarterly!$A:$BZ, MATCH("cum_tfp", quarterly!$2:$2,0),FALSE) -H$4</f>
        <v>0</v>
      </c>
      <c r="I21" s="2">
        <f>VLOOKUP(DATE(YEAR(I$2), MONTH(I$2)+3*$A21,1), quarterly!$A:$BZ, MATCH("cum_tfp", quarterly!$2:$2,0),FALSE) -I$4</f>
        <v>0</v>
      </c>
      <c r="J21" s="2">
        <f>VLOOKUP(DATE(YEAR(J$2), MONTH(J$2)+3*$A21,1), quarterly!$A:$BZ, MATCH("cum_tfp", quarterly!$2:$2,0),FALSE) -J$4</f>
        <v>0</v>
      </c>
      <c r="K21" s="2">
        <f>VLOOKUP(DATE(YEAR(K$2), MONTH(K$2)+3*$A21,1), quarterly!$A:$BZ, MATCH("cum_tfp", quarterly!$2:$2,0),FALSE) -K$4</f>
        <v>0</v>
      </c>
      <c r="L21" s="2">
        <f>VLOOKUP(DATE(YEAR(L$2), MONTH(L$2)+3*$A21,1), quarterly!$A:$BZ, MATCH("cum_tfp",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10"/>
        <v>0</v>
      </c>
      <c r="Q21" s="2">
        <f t="shared" si="5"/>
        <v>0</v>
      </c>
      <c r="R21" s="2"/>
      <c r="S21" s="2">
        <f>VLOOKUP(DATE(YEAR(S$2),MONTH(S$2)+3*$A21,1),quarterly!$A:$BZ,MATCH("cum_tfp",quarterly!$2:$2,0),FALSE)-S$4</f>
        <v>0</v>
      </c>
      <c r="T21" s="2">
        <f>VLOOKUP(DATE(YEAR(T$2),MONTH(T$2)+3*$A21,1),quarterly!$A:$BZ,MATCH("cum_tfp",quarterly!$2:$2,0),FALSE)-T$4</f>
        <v>0</v>
      </c>
      <c r="U21" s="2">
        <f>VLOOKUP(DATE(YEAR(U$2),MONTH(U$2)+3*$A21,1),quarterly!$A:$BZ,MATCH("cum_tfp",quarterly!$2:$2,0),FALSE)-U$4</f>
        <v>0</v>
      </c>
      <c r="V21" s="2">
        <f>VLOOKUP(DATE(YEAR(V$2),MONTH(V$2)+3*$A21,1),quarterly!$A:$BZ,MATCH("cum_tfp",quarterly!$2:$2,0),FALSE)-V$4</f>
        <v>0</v>
      </c>
      <c r="W21" s="2">
        <f>VLOOKUP(DATE(YEAR(W$2),MONTH(W$2)+3*$A21,1),quarterly!$A:$BZ,MATCH("cum_tfp",quarterly!$2:$2,0),FALSE)-W$4</f>
        <v>0</v>
      </c>
      <c r="X21" s="2">
        <f>VLOOKUP(DATE(YEAR(X$2),MONTH(X$2)+3*$A21,1),quarterly!$A:$BZ,MATCH("cum_tfp",quarterly!$2:$2,0),FALSE)-X$4</f>
        <v>0</v>
      </c>
      <c r="Y21" s="2">
        <f>VLOOKUP(DATE(YEAR(Y$2),MONTH(Y$2)+3*$A21,1),quarterly!$A:$BZ,MATCH("cum_tfp",quarterly!$2:$2,0),FALSE)-Y$4</f>
        <v>0</v>
      </c>
      <c r="Z21" s="2">
        <f>VLOOKUP(DATE(YEAR(Z$2),MONTH(Z$2)+3*$A21,1),quarterly!$A:$BZ,MATCH("cum_tfp",quarterly!$2:$2,0),FALSE)-Z$4</f>
        <v>0</v>
      </c>
      <c r="AA21" s="2">
        <f>VLOOKUP(DATE(YEAR(AA$2),MONTH(AA$2)+3*$A21,1),quarterly!$A:$BZ,MATCH("cum_tfp",quarterly!$2:$2,0),FALSE)-AA$4</f>
        <v>0</v>
      </c>
      <c r="AB21" s="2">
        <f>VLOOKUP(DATE(YEAR(AB$2),MONTH(AB$2)+3*$A21,1),quarterly!$A:$BZ,MATCH("cum_tfp",quarterly!$2:$2,0),FALSE)-AB$4</f>
        <v>0</v>
      </c>
      <c r="AC21" s="2">
        <f>VLOOKUP(DATE(YEAR(AC$2),MONTH(AC$2)+3*$A21,1),quarterly!$A:$BZ,MATCH("cum_tfp",quarterly!$2:$2,0),FALSE)-AC$4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>
        <f t="shared" si="8"/>
        <v>0</v>
      </c>
      <c r="AH21" s="2">
        <f t="shared" si="9"/>
        <v>0</v>
      </c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MATCH("cum_tfp", quarterly!$2:$2,0),FALSE) -B$4</f>
        <v>-1.2190390540605947</v>
      </c>
      <c r="C22" s="2">
        <f>VLOOKUP(DATE(YEAR(C$2), MONTH(C$2)+3*$A22,1), quarterly!$A:$BZ, MATCH("cum_tfp", quarterly!$2:$2,0),FALSE) -C$4</f>
        <v>-0.57815308145242472</v>
      </c>
      <c r="D22" s="2">
        <f>VLOOKUP(DATE(YEAR(D$2), MONTH(D$2)+3*$A22,1), quarterly!$A:$BZ, MATCH("cum_tfp", quarterly!$2:$2,0),FALSE) -D$4</f>
        <v>-0.80687637112047117</v>
      </c>
      <c r="E22" s="2">
        <f>VLOOKUP(DATE(YEAR(E$2), MONTH(E$2)+3*$A22,1), quarterly!$A:$BZ, MATCH("cum_tfp", quarterly!$2:$2,0),FALSE) -E$4</f>
        <v>-0.90657206849253513</v>
      </c>
      <c r="F22" s="2">
        <f>VLOOKUP(DATE(YEAR(F$2), MONTH(F$2)+3*$A22,1), quarterly!$A:$BZ, MATCH("cum_tfp", quarterly!$2:$2,0),FALSE) -F$4</f>
        <v>-2.2076510035973271</v>
      </c>
      <c r="G22" s="2">
        <f>VLOOKUP(DATE(YEAR(G$2), MONTH(G$2)+3*$A22,1), quarterly!$A:$BZ, MATCH("cum_tfp", quarterly!$2:$2,0),FALSE) -G$4</f>
        <v>-2.2975537594015294</v>
      </c>
      <c r="H22" s="2">
        <f>VLOOKUP(DATE(YEAR(H$2), MONTH(H$2)+3*$A22,1), quarterly!$A:$BZ, MATCH("cum_tfp", quarterly!$2:$2,0),FALSE) -H$4</f>
        <v>-2.119995897752224</v>
      </c>
      <c r="I22" s="2">
        <f>VLOOKUP(DATE(YEAR(I$2), MONTH(I$2)+3*$A22,1), quarterly!$A:$BZ, MATCH("cum_tfp", quarterly!$2:$2,0),FALSE) -I$4</f>
        <v>-1.231967031490923</v>
      </c>
      <c r="J22" s="2">
        <f>VLOOKUP(DATE(YEAR(J$2), MONTH(J$2)+3*$A22,1), quarterly!$A:$BZ, MATCH("cum_tfp", quarterly!$2:$2,0),FALSE) -J$4</f>
        <v>0.11584638653796409</v>
      </c>
      <c r="K22" s="2">
        <f>VLOOKUP(DATE(YEAR(K$2), MONTH(K$2)+3*$A22,1), quarterly!$A:$BZ, MATCH("cum_tfp", quarterly!$2:$2,0),FALSE) -K$4</f>
        <v>-1.3372048635437888</v>
      </c>
      <c r="L22" s="2">
        <f>VLOOKUP(DATE(YEAR(L$2), MONTH(L$2)+3*$A22,1), quarterly!$A:$BZ, MATCH("cum_tfp", quarterly!$2:$2,0),FALSE) -L$4</f>
        <v>-1.3372048635437888</v>
      </c>
      <c r="M22" s="2">
        <f t="shared" ref="M22:M45" si="11">MIN(B22:J22)</f>
        <v>-2.2975537594015294</v>
      </c>
      <c r="N22" s="2">
        <f t="shared" ref="N22:N45" si="12">MAX(B22:J22)</f>
        <v>0.11584638653796409</v>
      </c>
      <c r="O22" s="2">
        <f t="shared" si="4"/>
        <v>-1.4264426053914805</v>
      </c>
      <c r="P22" s="2">
        <f t="shared" si="10"/>
        <v>-0.55806032247647952</v>
      </c>
      <c r="Q22" s="2">
        <f t="shared" si="5"/>
        <v>-2.1638234506747756</v>
      </c>
      <c r="R22" s="2"/>
      <c r="S22" s="2">
        <f>VLOOKUP(DATE(YEAR(S$2),MONTH(S$2)+3*$A22,1),quarterly!$A:$BZ,MATCH("cum_tfp",quarterly!$2:$2,0),FALSE)-S$4</f>
        <v>0.56657855294135373</v>
      </c>
      <c r="T22" s="2">
        <f>VLOOKUP(DATE(YEAR(T$2),MONTH(T$2)+3*$A22,1),quarterly!$A:$BZ,MATCH("cum_tfp",quarterly!$2:$2,0),FALSE)-T$4</f>
        <v>1.274711954275898</v>
      </c>
      <c r="U22" s="2">
        <f>VLOOKUP(DATE(YEAR(U$2),MONTH(U$2)+3*$A22,1),quarterly!$A:$BZ,MATCH("cum_tfp",quarterly!$2:$2,0),FALSE)-U$4</f>
        <v>2.1407216375747864</v>
      </c>
      <c r="V22" s="2">
        <f>VLOOKUP(DATE(YEAR(V$2),MONTH(V$2)+3*$A22,1),quarterly!$A:$BZ,MATCH("cum_tfp",quarterly!$2:$2,0),FALSE)-V$4</f>
        <v>1.9701042068459156</v>
      </c>
      <c r="W22" s="2">
        <f>VLOOKUP(DATE(YEAR(W$2),MONTH(W$2)+3*$A22,1),quarterly!$A:$BZ,MATCH("cum_tfp",quarterly!$2:$2,0),FALSE)-W$4</f>
        <v>1.0656283024317994</v>
      </c>
      <c r="X22" s="2">
        <f>VLOOKUP(DATE(YEAR(X$2),MONTH(X$2)+3*$A22,1),quarterly!$A:$BZ,MATCH("cum_tfp",quarterly!$2:$2,0),FALSE)-X$4</f>
        <v>1.345837383259229</v>
      </c>
      <c r="Y22" s="2">
        <f>VLOOKUP(DATE(YEAR(Y$2),MONTH(Y$2)+3*$A22,1),quarterly!$A:$BZ,MATCH("cum_tfp",quarterly!$2:$2,0),FALSE)-Y$4</f>
        <v>0.46691071526670846</v>
      </c>
      <c r="Z22" s="2">
        <f>VLOOKUP(DATE(YEAR(Z$2),MONTH(Z$2)+3*$A22,1),quarterly!$A:$BZ,MATCH("cum_tfp",quarterly!$2:$2,0),FALSE)-Z$4</f>
        <v>0.61550867408527377</v>
      </c>
      <c r="AA22" s="2">
        <f>VLOOKUP(DATE(YEAR(AA$2),MONTH(AA$2)+3*$A22,1),quarterly!$A:$BZ,MATCH("cum_tfp",quarterly!$2:$2,0),FALSE)-AA$4</f>
        <v>1.4062730706730562</v>
      </c>
      <c r="AB22" s="2">
        <f>VLOOKUP(DATE(YEAR(AB$2),MONTH(AB$2)+3*$A22,1),quarterly!$A:$BZ,MATCH("cum_tfp",quarterly!$2:$2,0),FALSE)-AB$4</f>
        <v>0.97947192746629774</v>
      </c>
      <c r="AC22" s="2">
        <f>VLOOKUP(DATE(YEAR(AC$2),MONTH(AC$2)+3*$A22,1),quarterly!$A:$BZ,MATCH("cum_tfp",quarterly!$2:$2,0),FALSE)-AC$4</f>
        <v>0.97947192746629774</v>
      </c>
      <c r="AD22" s="2">
        <f t="shared" ref="AD22:AD36" si="13">MIN(S22:AA22)</f>
        <v>0.46691071526670846</v>
      </c>
      <c r="AE22" s="2">
        <f t="shared" si="6"/>
        <v>2.1407216375747864</v>
      </c>
      <c r="AF22" s="2">
        <f t="shared" si="7"/>
        <v>1.1831746424820317</v>
      </c>
      <c r="AG22" s="2">
        <f t="shared" si="8"/>
        <v>1.010890872379165</v>
      </c>
      <c r="AH22" s="2">
        <f t="shared" si="9"/>
        <v>0.76626950884925393</v>
      </c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MATCH("cum_tfp", quarterly!$2:$2,0),FALSE) -B$4</f>
        <v>-3.1993873712284624</v>
      </c>
      <c r="C23" s="2">
        <f>VLOOKUP(DATE(YEAR(C$2), MONTH(C$2)+3*$A23,1), quarterly!$A:$BZ, MATCH("cum_tfp", quarterly!$2:$2,0),FALSE) -C$4</f>
        <v>-2.7008231144003729</v>
      </c>
      <c r="D23" s="2">
        <f>VLOOKUP(DATE(YEAR(D$2), MONTH(D$2)+3*$A23,1), quarterly!$A:$BZ, MATCH("cum_tfp", quarterly!$2:$2,0),FALSE) -D$4</f>
        <v>-2.1565491443089972</v>
      </c>
      <c r="E23" s="2">
        <f>VLOOKUP(DATE(YEAR(E$2), MONTH(E$2)+3*$A23,1), quarterly!$A:$BZ, MATCH("cum_tfp", quarterly!$2:$2,0),FALSE) -E$4</f>
        <v>-0.8725396605129474</v>
      </c>
      <c r="F23" s="2">
        <f>VLOOKUP(DATE(YEAR(F$2), MONTH(F$2)+3*$A23,1), quarterly!$A:$BZ, MATCH("cum_tfp", quarterly!$2:$2,0),FALSE) -F$4</f>
        <v>-3.0895707978222862</v>
      </c>
      <c r="G23" s="2">
        <f>VLOOKUP(DATE(YEAR(G$2), MONTH(G$2)+3*$A23,1), quarterly!$A:$BZ, MATCH("cum_tfp", quarterly!$2:$2,0),FALSE) -G$4</f>
        <v>-2.4000402683240276</v>
      </c>
      <c r="H23" s="2">
        <f>VLOOKUP(DATE(YEAR(H$2), MONTH(H$2)+3*$A23,1), quarterly!$A:$BZ, MATCH("cum_tfp", quarterly!$2:$2,0),FALSE) -H$4</f>
        <v>-3.5420095527822899</v>
      </c>
      <c r="I23" s="2">
        <f>VLOOKUP(DATE(YEAR(I$2), MONTH(I$2)+3*$A23,1), quarterly!$A:$BZ, MATCH("cum_tfp", quarterly!$2:$2,0),FALSE) -I$4</f>
        <v>-1.9053957544660485</v>
      </c>
      <c r="J23" s="2">
        <f>VLOOKUP(DATE(YEAR(J$2), MONTH(J$2)+3*$A23,1), quarterly!$A:$BZ, MATCH("cum_tfp", quarterly!$2:$2,0),FALSE) -J$4</f>
        <v>-0.58856430725330544</v>
      </c>
      <c r="K23" s="2">
        <f>VLOOKUP(DATE(YEAR(K$2), MONTH(K$2)+3*$A23,1), quarterly!$A:$BZ, MATCH("cum_tfp", quarterly!$2:$2,0),FALSE) -K$4</f>
        <v>-1.4417642389883087</v>
      </c>
      <c r="L23" s="2">
        <f>VLOOKUP(DATE(YEAR(L$2), MONTH(L$2)+3*$A23,1), quarterly!$A:$BZ, MATCH("cum_tfp", quarterly!$2:$2,0),FALSE) -L$4</f>
        <v>-1.4417642389883087</v>
      </c>
      <c r="M23" s="2">
        <f t="shared" si="11"/>
        <v>-3.5420095527822899</v>
      </c>
      <c r="N23" s="2">
        <f t="shared" si="12"/>
        <v>-0.58856430725330544</v>
      </c>
      <c r="O23" s="2">
        <f t="shared" si="4"/>
        <v>-1.9771263685927452</v>
      </c>
      <c r="P23" s="2">
        <f t="shared" si="10"/>
        <v>-1.246980030859677</v>
      </c>
      <c r="Q23" s="2">
        <f t="shared" si="5"/>
        <v>-3.315790175302288</v>
      </c>
      <c r="R23" s="2"/>
      <c r="S23" s="2">
        <f>VLOOKUP(DATE(YEAR(S$2),MONTH(S$2)+3*$A23,1),quarterly!$A:$BZ,MATCH("cum_tfp",quarterly!$2:$2,0),FALSE)-S$4</f>
        <v>1.6035029687829814</v>
      </c>
      <c r="T23" s="2">
        <f>VLOOKUP(DATE(YEAR(T$2),MONTH(T$2)+3*$A23,1),quarterly!$A:$BZ,MATCH("cum_tfp",quarterly!$2:$2,0),FALSE)-T$4</f>
        <v>2.0983058395162941</v>
      </c>
      <c r="U23" s="2">
        <f>VLOOKUP(DATE(YEAR(U$2),MONTH(U$2)+3*$A23,1),quarterly!$A:$BZ,MATCH("cum_tfp",quarterly!$2:$2,0),FALSE)-U$4</f>
        <v>2.5520778581551076</v>
      </c>
      <c r="V23" s="2">
        <f>VLOOKUP(DATE(YEAR(V$2),MONTH(V$2)+3*$A23,1),quarterly!$A:$BZ,MATCH("cum_tfp",quarterly!$2:$2,0),FALSE)-V$4</f>
        <v>1.7419987084482567</v>
      </c>
      <c r="W23" s="2">
        <f>VLOOKUP(DATE(YEAR(W$2),MONTH(W$2)+3*$A23,1),quarterly!$A:$BZ,MATCH("cum_tfp",quarterly!$2:$2,0),FALSE)-W$4</f>
        <v>2.2400668289516226</v>
      </c>
      <c r="X23" s="2">
        <f>VLOOKUP(DATE(YEAR(X$2),MONTH(X$2)+3*$A23,1),quarterly!$A:$BZ,MATCH("cum_tfp",quarterly!$2:$2,0),FALSE)-X$4</f>
        <v>2.2157461361277617</v>
      </c>
      <c r="Y23" s="2">
        <f>VLOOKUP(DATE(YEAR(Y$2),MONTH(Y$2)+3*$A23,1),quarterly!$A:$BZ,MATCH("cum_tfp",quarterly!$2:$2,0),FALSE)-Y$4</f>
        <v>1.8176213215497281</v>
      </c>
      <c r="Z23" s="2">
        <f>VLOOKUP(DATE(YEAR(Z$2),MONTH(Z$2)+3*$A23,1),quarterly!$A:$BZ,MATCH("cum_tfp",quarterly!$2:$2,0),FALSE)-Z$4</f>
        <v>0.68471222851843239</v>
      </c>
      <c r="AA23" s="2">
        <f>VLOOKUP(DATE(YEAR(AA$2),MONTH(AA$2)+3*$A23,1),quarterly!$A:$BZ,MATCH("cum_tfp",quarterly!$2:$2,0),FALSE)-AA$4</f>
        <v>1.0917783309365576</v>
      </c>
      <c r="AB23" s="2">
        <f>VLOOKUP(DATE(YEAR(AB$2),MONTH(AB$2)+3*$A23,1),quarterly!$A:$BZ,MATCH("cum_tfp",quarterly!$2:$2,0),FALSE)-AB$4</f>
        <v>2.1728683130751389</v>
      </c>
      <c r="AC23" s="2">
        <f>VLOOKUP(DATE(YEAR(AC$2),MONTH(AC$2)+3*$A23,1),quarterly!$A:$BZ,MATCH("cum_tfp",quarterly!$2:$2,0),FALSE)-AC$4</f>
        <v>2.1728683130751389</v>
      </c>
      <c r="AD23" s="2">
        <f t="shared" si="13"/>
        <v>0.68471222851843239</v>
      </c>
      <c r="AE23" s="2">
        <f t="shared" si="6"/>
        <v>2.5520778581551076</v>
      </c>
      <c r="AF23" s="2">
        <f t="shared" si="7"/>
        <v>1.8218678534061881</v>
      </c>
      <c r="AG23" s="2">
        <f t="shared" si="8"/>
        <v>0.88824527972749501</v>
      </c>
      <c r="AH23" s="2">
        <f t="shared" si="9"/>
        <v>2.0288440752506753</v>
      </c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MATCH("cum_tfp", quarterly!$2:$2,0),FALSE) -B$4</f>
        <v>-3.8774253954478102</v>
      </c>
      <c r="C24" s="2">
        <f>VLOOKUP(DATE(YEAR(C$2), MONTH(C$2)+3*$A24,1), quarterly!$A:$BZ, MATCH("cum_tfp", quarterly!$2:$2,0),FALSE) -C$4</f>
        <v>-2.5020322835160593</v>
      </c>
      <c r="D24" s="2">
        <f>VLOOKUP(DATE(YEAR(D$2), MONTH(D$2)+3*$A24,1), quarterly!$A:$BZ, MATCH("cum_tfp", quarterly!$2:$2,0),FALSE) -D$4</f>
        <v>-2.1952035310174076</v>
      </c>
      <c r="E24" s="2">
        <f>VLOOKUP(DATE(YEAR(E$2), MONTH(E$2)+3*$A24,1), quarterly!$A:$BZ, MATCH("cum_tfp", quarterly!$2:$2,0),FALSE) -E$4</f>
        <v>-9.2400866369747314E-2</v>
      </c>
      <c r="F24" s="2">
        <f>VLOOKUP(DATE(YEAR(F$2), MONTH(F$2)+3*$A24,1), quarterly!$A:$BZ, MATCH("cum_tfp", quarterly!$2:$2,0),FALSE) -F$4</f>
        <v>-4.4938516379755722</v>
      </c>
      <c r="G24" s="2">
        <f>VLOOKUP(DATE(YEAR(G$2), MONTH(G$2)+3*$A24,1), quarterly!$A:$BZ, MATCH("cum_tfp", quarterly!$2:$2,0),FALSE) -G$4</f>
        <v>-1.0542028850647986</v>
      </c>
      <c r="H24" s="2">
        <f>VLOOKUP(DATE(YEAR(H$2), MONTH(H$2)+3*$A24,1), quarterly!$A:$BZ, MATCH("cum_tfp", quarterly!$2:$2,0),FALSE) -H$4</f>
        <v>-3.8728364682854215</v>
      </c>
      <c r="I24" s="2">
        <f>VLOOKUP(DATE(YEAR(I$2), MONTH(I$2)+3*$A24,1), quarterly!$A:$BZ, MATCH("cum_tfp", quarterly!$2:$2,0),FALSE) -I$4</f>
        <v>-1.2898870803807747</v>
      </c>
      <c r="J24" s="2">
        <f>VLOOKUP(DATE(YEAR(J$2), MONTH(J$2)+3*$A24,1), quarterly!$A:$BZ, MATCH("cum_tfp", quarterly!$2:$2,0),FALSE) -J$4</f>
        <v>-0.62813528506584515</v>
      </c>
      <c r="K24" s="2">
        <f>VLOOKUP(DATE(YEAR(K$2), MONTH(K$2)+3*$A24,1), quarterly!$A:$BZ, MATCH("cum_tfp", quarterly!$2:$2,0),FALSE) -K$4</f>
        <v>-2.0518864935364478</v>
      </c>
      <c r="L24" s="2">
        <f>VLOOKUP(DATE(YEAR(L$2), MONTH(L$2)+3*$A24,1), quarterly!$A:$BZ, MATCH("cum_tfp", quarterly!$2:$2,0),FALSE) -L$4</f>
        <v>-2.0518864935364478</v>
      </c>
      <c r="M24" s="2">
        <f t="shared" si="11"/>
        <v>-4.4938516379755722</v>
      </c>
      <c r="N24" s="2">
        <f t="shared" si="12"/>
        <v>-9.2400866369747314E-2</v>
      </c>
      <c r="O24" s="2">
        <f t="shared" si="4"/>
        <v>-1.9261715309540866</v>
      </c>
      <c r="P24" s="2">
        <f t="shared" si="10"/>
        <v>-0.95901118272330987</v>
      </c>
      <c r="Q24" s="2">
        <f t="shared" si="5"/>
        <v>-4.1833440531304973</v>
      </c>
      <c r="R24" s="2"/>
      <c r="S24" s="2">
        <f>VLOOKUP(DATE(YEAR(S$2),MONTH(S$2)+3*$A24,1),quarterly!$A:$BZ,MATCH("cum_tfp",quarterly!$2:$2,0),FALSE)-S$4</f>
        <v>2.8319045047034841</v>
      </c>
      <c r="T24" s="2">
        <f>VLOOKUP(DATE(YEAR(T$2),MONTH(T$2)+3*$A24,1),quarterly!$A:$BZ,MATCH("cum_tfp",quarterly!$2:$2,0),FALSE)-T$4</f>
        <v>2.9322309118675816</v>
      </c>
      <c r="U24" s="2">
        <f>VLOOKUP(DATE(YEAR(U$2),MONTH(U$2)+3*$A24,1),quarterly!$A:$BZ,MATCH("cum_tfp",quarterly!$2:$2,0),FALSE)-U$4</f>
        <v>3.2414162275102365</v>
      </c>
      <c r="V24" s="2">
        <f>VLOOKUP(DATE(YEAR(V$2),MONTH(V$2)+3*$A24,1),quarterly!$A:$BZ,MATCH("cum_tfp",quarterly!$2:$2,0),FALSE)-V$4</f>
        <v>2.2728823472108131</v>
      </c>
      <c r="W24" s="2">
        <f>VLOOKUP(DATE(YEAR(W$2),MONTH(W$2)+3*$A24,1),quarterly!$A:$BZ,MATCH("cum_tfp",quarterly!$2:$2,0),FALSE)-W$4</f>
        <v>2.372365306474272</v>
      </c>
      <c r="X24" s="2">
        <f>VLOOKUP(DATE(YEAR(X$2),MONTH(X$2)+3*$A24,1),quarterly!$A:$BZ,MATCH("cum_tfp",quarterly!$2:$2,0),FALSE)-X$4</f>
        <v>1.2386121639897723</v>
      </c>
      <c r="Y24" s="2">
        <f>VLOOKUP(DATE(YEAR(Y$2),MONTH(Y$2)+3*$A24,1),quarterly!$A:$BZ,MATCH("cum_tfp",quarterly!$2:$2,0),FALSE)-Y$4</f>
        <v>2.0219333296337783</v>
      </c>
      <c r="Z24" s="2">
        <f>VLOOKUP(DATE(YEAR(Z$2),MONTH(Z$2)+3*$A24,1),quarterly!$A:$BZ,MATCH("cum_tfp",quarterly!$2:$2,0),FALSE)-Z$4</f>
        <v>0.47379264656689024</v>
      </c>
      <c r="AA24" s="2">
        <f>VLOOKUP(DATE(YEAR(AA$2),MONTH(AA$2)+3*$A24,1),quarterly!$A:$BZ,MATCH("cum_tfp",quarterly!$2:$2,0),FALSE)-AA$4</f>
        <v>1.054615153224449</v>
      </c>
      <c r="AB24" s="2">
        <f>VLOOKUP(DATE(YEAR(AB$2),MONTH(AB$2)+3*$A24,1),quarterly!$A:$BZ,MATCH("cum_tfp",quarterly!$2:$2,0),FALSE)-AB$4</f>
        <v>1.9948548326921594</v>
      </c>
      <c r="AC24" s="2">
        <f>VLOOKUP(DATE(YEAR(AC$2),MONTH(AC$2)+3*$A24,1),quarterly!$A:$BZ,MATCH("cum_tfp",quarterly!$2:$2,0),FALSE)-AC$4</f>
        <v>1.9948548326921594</v>
      </c>
      <c r="AD24" s="2">
        <f t="shared" si="13"/>
        <v>0.47379264656689024</v>
      </c>
      <c r="AE24" s="2">
        <f t="shared" si="6"/>
        <v>3.2414162275102365</v>
      </c>
      <c r="AF24" s="2">
        <f t="shared" si="7"/>
        <v>2.0434607423873437</v>
      </c>
      <c r="AG24" s="2">
        <f t="shared" si="8"/>
        <v>0.76420389989566961</v>
      </c>
      <c r="AH24" s="2">
        <f t="shared" si="9"/>
        <v>2.1971493180540254</v>
      </c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MATCH("cum_tfp", quarterly!$2:$2,0),FALSE) -B$4</f>
        <v>-3.6787366236887404</v>
      </c>
      <c r="C25" s="2">
        <f>VLOOKUP(DATE(YEAR(C$2), MONTH(C$2)+3*$A25,1), quarterly!$A:$BZ, MATCH("cum_tfp", quarterly!$2:$2,0),FALSE) -C$4</f>
        <v>-1.2273203292401615</v>
      </c>
      <c r="D25" s="2">
        <f>VLOOKUP(DATE(YEAR(D$2), MONTH(D$2)+3*$A25,1), quarterly!$A:$BZ, MATCH("cum_tfp", quarterly!$2:$2,0),FALSE) -D$4</f>
        <v>-5.4481893442621221E-2</v>
      </c>
      <c r="E25" s="2">
        <f>VLOOKUP(DATE(YEAR(E$2), MONTH(E$2)+3*$A25,1), quarterly!$A:$BZ, MATCH("cum_tfp", quarterly!$2:$2,0),FALSE) -E$4</f>
        <v>-1.469050818559505</v>
      </c>
      <c r="F25" s="2">
        <f>VLOOKUP(DATE(YEAR(F$2), MONTH(F$2)+3*$A25,1), quarterly!$A:$BZ, MATCH("cum_tfp", quarterly!$2:$2,0),FALSE) -F$4</f>
        <v>-5.323082559522005</v>
      </c>
      <c r="G25" s="2">
        <f>VLOOKUP(DATE(YEAR(G$2), MONTH(G$2)+3*$A25,1), quarterly!$A:$BZ, MATCH("cum_tfp", quarterly!$2:$2,0),FALSE) -G$4</f>
        <v>-0.184294132196266</v>
      </c>
      <c r="H25" s="2">
        <f>VLOOKUP(DATE(YEAR(H$2), MONTH(H$2)+3*$A25,1), quarterly!$A:$BZ, MATCH("cum_tfp", quarterly!$2:$2,0),FALSE) -H$4</f>
        <v>-4.6355882752596642</v>
      </c>
      <c r="I25" s="2">
        <f>VLOOKUP(DATE(YEAR(I$2), MONTH(I$2)+3*$A25,1), quarterly!$A:$BZ, MATCH("cum_tfp", quarterly!$2:$2,0),FALSE) -I$4</f>
        <v>-1.2206835259476161</v>
      </c>
      <c r="J25" s="2">
        <f>VLOOKUP(DATE(YEAR(J$2), MONTH(J$2)+3*$A25,1), quarterly!$A:$BZ, MATCH("cum_tfp", quarterly!$2:$2,0),FALSE) -J$4</f>
        <v>0.77813778560721092</v>
      </c>
      <c r="K25" s="2">
        <f>VLOOKUP(DATE(YEAR(K$2), MONTH(K$2)+3*$A25,1), quarterly!$A:$BZ, MATCH("cum_tfp", quarterly!$2:$2,0),FALSE) -K$4</f>
        <v>-3.9108109476412745</v>
      </c>
      <c r="L25" s="2">
        <f>VLOOKUP(DATE(YEAR(L$2), MONTH(L$2)+3*$A25,1), quarterly!$A:$BZ, MATCH("cum_tfp", quarterly!$2:$2,0),FALSE) -L$4</f>
        <v>-3.9108109476412745</v>
      </c>
      <c r="M25" s="2">
        <f t="shared" si="11"/>
        <v>-5.323082559522005</v>
      </c>
      <c r="N25" s="2">
        <f t="shared" si="12"/>
        <v>0.77813778560721092</v>
      </c>
      <c r="O25" s="2">
        <f t="shared" si="4"/>
        <v>-2.2807674962170172</v>
      </c>
      <c r="P25" s="2">
        <f t="shared" si="10"/>
        <v>-0.22127287017020258</v>
      </c>
      <c r="Q25" s="2">
        <f t="shared" si="5"/>
        <v>-4.9793354173908346</v>
      </c>
      <c r="R25" s="2"/>
      <c r="S25" s="2">
        <f>VLOOKUP(DATE(YEAR(S$2),MONTH(S$2)+3*$A25,1),quarterly!$A:$BZ,MATCH("cum_tfp",quarterly!$2:$2,0),FALSE)-S$4</f>
        <v>3.5013836388688455</v>
      </c>
      <c r="T25" s="2">
        <f>VLOOKUP(DATE(YEAR(T$2),MONTH(T$2)+3*$A25,1),quarterly!$A:$BZ,MATCH("cum_tfp",quarterly!$2:$2,0),FALSE)-T$4</f>
        <v>3.5769733972112014</v>
      </c>
      <c r="U25" s="2">
        <f>VLOOKUP(DATE(YEAR(U$2),MONTH(U$2)+3*$A25,1),quarterly!$A:$BZ,MATCH("cum_tfp",quarterly!$2:$2,0),FALSE)-U$4</f>
        <v>3.1702101526545321</v>
      </c>
      <c r="V25" s="2">
        <f>VLOOKUP(DATE(YEAR(V$2),MONTH(V$2)+3*$A25,1),quarterly!$A:$BZ,MATCH("cum_tfp",quarterly!$2:$2,0),FALSE)-V$4</f>
        <v>1.8941037510009362</v>
      </c>
      <c r="W25" s="2">
        <f>VLOOKUP(DATE(YEAR(W$2),MONTH(W$2)+3*$A25,1),quarterly!$A:$BZ,MATCH("cum_tfp",quarterly!$2:$2,0),FALSE)-W$4</f>
        <v>3.7410040986037023</v>
      </c>
      <c r="X25" s="2"/>
      <c r="Y25" s="2">
        <f>VLOOKUP(DATE(YEAR(Y$2),MONTH(Y$2)+3*$A25,1),quarterly!$A:$BZ,MATCH("cum_tfp",quarterly!$2:$2,0),FALSE)-Y$4</f>
        <v>3.0192355832177054</v>
      </c>
      <c r="Z25" s="2">
        <f>VLOOKUP(DATE(YEAR(Z$2),MONTH(Z$2)+3*$A25,1),quarterly!$A:$BZ,MATCH("cum_tfp",quarterly!$2:$2,0),FALSE)-Z$4</f>
        <v>2.5803372200938406</v>
      </c>
      <c r="AA25" s="2">
        <f>VLOOKUP(DATE(YEAR(AA$2),MONTH(AA$2)+3*$A25,1),quarterly!$A:$BZ,MATCH("cum_tfp",quarterly!$2:$2,0),FALSE)-AA$4</f>
        <v>0.78579068387087114</v>
      </c>
      <c r="AB25" s="2">
        <f>VLOOKUP(DATE(YEAR(AB$2),MONTH(AB$2)+3*$A25,1),quarterly!$A:$BZ,MATCH("cum_tfp",quarterly!$2:$2,0),FALSE)-AB$4</f>
        <v>2.4068069910721102</v>
      </c>
      <c r="AC25" s="2">
        <f>VLOOKUP(DATE(YEAR(AC$2),MONTH(AC$2)+3*$A25,1),quarterly!$A:$BZ,MATCH("cum_tfp",quarterly!$2:$2,0),FALSE)-AC$4</f>
        <v>2.4068069910721102</v>
      </c>
      <c r="AD25" s="2">
        <f t="shared" si="13"/>
        <v>0.78579068387087114</v>
      </c>
      <c r="AE25" s="2">
        <f t="shared" si="6"/>
        <v>3.7410040986037023</v>
      </c>
      <c r="AF25" s="2">
        <f t="shared" si="7"/>
        <v>2.7417606129548604</v>
      </c>
      <c r="AG25" s="2">
        <f t="shared" si="8"/>
        <v>1.6830639519823558</v>
      </c>
      <c r="AH25" s="2">
        <f t="shared" si="9"/>
        <v>3.3801198409107038</v>
      </c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MATCH("cum_tfp", quarterly!$2:$2,0),FALSE) -B$4</f>
        <v>-3.112158070747387</v>
      </c>
      <c r="C26" s="2">
        <f>VLOOKUP(DATE(YEAR(C$2), MONTH(C$2)+3*$A26,1), quarterly!$A:$BZ, MATCH("cum_tfp", quarterly!$2:$2,0),FALSE) -C$4</f>
        <v>-0.40372644399976526</v>
      </c>
      <c r="D26" s="2">
        <f>VLOOKUP(DATE(YEAR(D$2), MONTH(D$2)+3*$A26,1), quarterly!$A:$BZ, MATCH("cum_tfp", quarterly!$2:$2,0),FALSE) -D$4</f>
        <v>0.35687432713770018</v>
      </c>
      <c r="E26" s="2">
        <f>VLOOKUP(DATE(YEAR(E$2), MONTH(E$2)+3*$A26,1), quarterly!$A:$BZ, MATCH("cum_tfp", quarterly!$2:$2,0),FALSE) -E$4</f>
        <v>0.50105338828641055</v>
      </c>
      <c r="F26" s="2">
        <f>VLOOKUP(DATE(YEAR(F$2), MONTH(F$2)+3*$A26,1), quarterly!$A:$BZ, MATCH("cum_tfp", quarterly!$2:$2,0),FALSE) -F$4</f>
        <v>-5.3962876707700502</v>
      </c>
      <c r="G26" s="2">
        <f>VLOOKUP(DATE(YEAR(G$2), MONTH(G$2)+3*$A26,1), quarterly!$A:$BZ, MATCH("cum_tfp", quarterly!$2:$2,0),FALSE) -G$4</f>
        <v>-1.1614281043342554</v>
      </c>
      <c r="H26" s="2">
        <f>VLOOKUP(DATE(YEAR(H$2), MONTH(H$2)+3*$A26,1), quarterly!$A:$BZ, MATCH("cum_tfp", quarterly!$2:$2,0),FALSE) -H$4</f>
        <v>-4.6366735965110912</v>
      </c>
      <c r="I26" s="2">
        <f>VLOOKUP(DATE(YEAR(I$2), MONTH(I$2)+3*$A26,1), quarterly!$A:$BZ, MATCH("cum_tfp", quarterly!$2:$2,0),FALSE) -I$4</f>
        <v>-1.4316031078991582</v>
      </c>
      <c r="J26" s="2">
        <f>VLOOKUP(DATE(YEAR(J$2), MONTH(J$2)+3*$A26,1), quarterly!$A:$BZ, MATCH("cum_tfp", quarterly!$2:$2,0),FALSE) -J$4</f>
        <v>0.46364304587071248</v>
      </c>
      <c r="K26" s="2">
        <f>VLOOKUP(DATE(YEAR(K$2), MONTH(K$2)+3*$A26,1), quarterly!$A:$BZ, MATCH("cum_tfp", quarterly!$2:$2,0),FALSE) -K$4</f>
        <v>-4.7911684198227924</v>
      </c>
      <c r="L26" s="2">
        <f>VLOOKUP(DATE(YEAR(L$2), MONTH(L$2)+3*$A26,1), quarterly!$A:$BZ, MATCH("cum_tfp", quarterly!$2:$2,0),FALSE) -L$4</f>
        <v>-4.7911684198227924</v>
      </c>
      <c r="M26" s="2">
        <f t="shared" si="11"/>
        <v>-5.3962876707700502</v>
      </c>
      <c r="N26" s="2">
        <f t="shared" si="12"/>
        <v>0.50105338828641055</v>
      </c>
      <c r="O26" s="2">
        <f t="shared" si="4"/>
        <v>-2.3503520664543176</v>
      </c>
      <c r="P26" s="2">
        <f t="shared" si="10"/>
        <v>-0.48398003101422288</v>
      </c>
      <c r="Q26" s="2">
        <f t="shared" si="5"/>
        <v>-5.0164806336405707</v>
      </c>
      <c r="R26" s="2"/>
      <c r="S26" s="2">
        <f>VLOOKUP(DATE(YEAR(S$2),MONTH(S$2)+3*$A26,1),quarterly!$A:$BZ,MATCH("cum_tfp",quarterly!$2:$2,0),FALSE)-S$4</f>
        <v>3.0461361115990044</v>
      </c>
      <c r="T26" s="2">
        <f>VLOOKUP(DATE(YEAR(T$2),MONTH(T$2)+3*$A26,1),quarterly!$A:$BZ,MATCH("cum_tfp",quarterly!$2:$2,0),FALSE)-T$4</f>
        <v>2.5155065823277778</v>
      </c>
      <c r="U26" s="2">
        <f>VLOOKUP(DATE(YEAR(U$2),MONTH(U$2)+3*$A26,1),quarterly!$A:$BZ,MATCH("cum_tfp",quarterly!$2:$2,0),FALSE)-U$4</f>
        <v>3.0345578400009536</v>
      </c>
      <c r="V26" s="2">
        <f>VLOOKUP(DATE(YEAR(V$2),MONTH(V$2)+3*$A26,1),quarterly!$A:$BZ,MATCH("cum_tfp",quarterly!$2:$2,0),FALSE)-V$4</f>
        <v>2.4237640309832327</v>
      </c>
      <c r="W26" s="2">
        <f>VLOOKUP(DATE(YEAR(W$2),MONTH(W$2)+3*$A26,1),quarterly!$A:$BZ,MATCH("cum_tfp",quarterly!$2:$2,0),FALSE)-W$4</f>
        <v>3.9600798290332913</v>
      </c>
      <c r="X26" s="2"/>
      <c r="Y26" s="2">
        <f>VLOOKUP(DATE(YEAR(Y$2),MONTH(Y$2)+3*$A26,1),quarterly!$A:$BZ,MATCH("cum_tfp",quarterly!$2:$2,0),FALSE)-Y$4</f>
        <v>4.1265817336948212</v>
      </c>
      <c r="Z26" s="2">
        <f>VLOOKUP(DATE(YEAR(Z$2),MONTH(Z$2)+3*$A26,1),quarterly!$A:$BZ,MATCH("cum_tfp",quarterly!$2:$2,0),FALSE)-Z$4</f>
        <v>2.7851745265401808</v>
      </c>
      <c r="AA26" s="2">
        <f>VLOOKUP(DATE(YEAR(AA$2),MONTH(AA$2)+3*$A26,1),quarterly!$A:$BZ,MATCH("cum_tfp",quarterly!$2:$2,0),FALSE)-AA$4</f>
        <v>0.98051248900749699</v>
      </c>
      <c r="AB26" s="2">
        <f>VLOOKUP(DATE(YEAR(AB$2),MONTH(AB$2)+3*$A26,1),quarterly!$A:$BZ,MATCH("cum_tfp",quarterly!$2:$2,0),FALSE)-AB$4</f>
        <v>3.1027848764187809</v>
      </c>
      <c r="AC26" s="2">
        <f>VLOOKUP(DATE(YEAR(AC$2),MONTH(AC$2)+3*$A26,1),quarterly!$A:$BZ,MATCH("cum_tfp",quarterly!$2:$2,0),FALSE)-AC$4</f>
        <v>3.1027848764187809</v>
      </c>
      <c r="AD26" s="2">
        <f t="shared" si="13"/>
        <v>0.98051248900749699</v>
      </c>
      <c r="AE26" s="2">
        <f t="shared" si="6"/>
        <v>4.1265817336948212</v>
      </c>
      <c r="AF26" s="2">
        <f t="shared" si="7"/>
        <v>2.8861220021783933</v>
      </c>
      <c r="AG26" s="2">
        <f t="shared" si="8"/>
        <v>1.8828435077738388</v>
      </c>
      <c r="AH26" s="2">
        <f t="shared" si="9"/>
        <v>4.0433307813640562</v>
      </c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MATCH("cum_tfp", quarterly!$2:$2,0),FALSE) -B$4</f>
        <v>-2.0752336549057593</v>
      </c>
      <c r="C27" s="2">
        <f>VLOOKUP(DATE(YEAR(C$2), MONTH(C$2)+3*$A27,1), quarterly!$A:$BZ, MATCH("cum_tfp", quarterly!$2:$2,0),FALSE) -C$4</f>
        <v>0.43019862835152206</v>
      </c>
      <c r="D27" s="2">
        <f>VLOOKUP(DATE(YEAR(D$2), MONTH(D$2)+3*$A27,1), quarterly!$A:$BZ, MATCH("cum_tfp", quarterly!$2:$2,0),FALSE) -D$4</f>
        <v>1.0462126964928291</v>
      </c>
      <c r="E27" s="2">
        <f>VLOOKUP(DATE(YEAR(E$2), MONTH(E$2)+3*$A27,1), quarterly!$A:$BZ, MATCH("cum_tfp", quarterly!$2:$2,0),FALSE) -E$4</f>
        <v>0.27294788988875163</v>
      </c>
      <c r="F27" s="2">
        <f>VLOOKUP(DATE(YEAR(F$2), MONTH(F$2)+3*$A27,1), quarterly!$A:$BZ, MATCH("cum_tfp", quarterly!$2:$2,0),FALSE) -F$4</f>
        <v>-4.3306593683382513</v>
      </c>
      <c r="G27" s="2"/>
      <c r="H27" s="2">
        <f>VLOOKUP(DATE(YEAR(H$2), MONTH(H$2)+3*$A27,1), quarterly!$A:$BZ, MATCH("cum_tfp", quarterly!$2:$2,0),FALSE) -H$4</f>
        <v>-4.1697628812443828</v>
      </c>
      <c r="I27" s="2">
        <f>VLOOKUP(DATE(YEAR(I$2), MONTH(I$2)+3*$A27,1), quarterly!$A:$BZ, MATCH("cum_tfp", quarterly!$2:$2,0),FALSE) -I$4</f>
        <v>0.67494146562779211</v>
      </c>
      <c r="J27" s="2">
        <f>VLOOKUP(DATE(YEAR(J$2), MONTH(J$2)+3*$A27,1), quarterly!$A:$BZ, MATCH("cum_tfp", quarterly!$2:$2,0),FALSE) -J$4</f>
        <v>0.42647986815860373</v>
      </c>
      <c r="K27" s="2">
        <f>VLOOKUP(DATE(YEAR(K$2), MONTH(K$2)+3*$A27,1), quarterly!$A:$BZ, MATCH("cum_tfp", quarterly!$2:$2,0),FALSE) -K$4</f>
        <v>-4.1488583177454412</v>
      </c>
      <c r="L27" s="2">
        <f>VLOOKUP(DATE(YEAR(L$2), MONTH(L$2)+3*$A27,1), quarterly!$A:$BZ, MATCH("cum_tfp", quarterly!$2:$2,0),FALSE) -L$4</f>
        <v>-4.1488583177454412</v>
      </c>
      <c r="M27" s="2">
        <f t="shared" si="11"/>
        <v>-4.3306593683382513</v>
      </c>
      <c r="N27" s="2">
        <f t="shared" si="12"/>
        <v>1.0462126964928291</v>
      </c>
      <c r="O27" s="2">
        <f t="shared" si="4"/>
        <v>-1.8791518906088214</v>
      </c>
      <c r="P27" s="2">
        <f t="shared" si="10"/>
        <v>0.55071066689319792</v>
      </c>
      <c r="Q27" s="2">
        <f t="shared" si="5"/>
        <v>-4.250211124791317</v>
      </c>
      <c r="R27" s="2"/>
      <c r="S27" s="2">
        <f>VLOOKUP(DATE(YEAR(S$2),MONTH(S$2)+3*$A27,1),quarterly!$A:$BZ,MATCH("cum_tfp",quarterly!$2:$2,0),FALSE)-S$4</f>
        <v>2.017954189300772</v>
      </c>
      <c r="T27" s="2">
        <f>VLOOKUP(DATE(YEAR(T$2),MONTH(T$2)+3*$A27,1),quarterly!$A:$BZ,MATCH("cum_tfp",quarterly!$2:$2,0),FALSE)-T$4</f>
        <v>2.0911800153234745</v>
      </c>
      <c r="U27" s="2">
        <f>VLOOKUP(DATE(YEAR(U$2),MONTH(U$2)+3*$A27,1),quarterly!$A:$BZ,MATCH("cum_tfp",quarterly!$2:$2,0),FALSE)-U$4</f>
        <v>3.4930302893119345</v>
      </c>
      <c r="V27" s="2">
        <f>VLOOKUP(DATE(YEAR(V$2),MONTH(V$2)+3*$A27,1),quarterly!$A:$BZ,MATCH("cum_tfp",quarterly!$2:$2,0),FALSE)-V$4</f>
        <v>3.692135867579287</v>
      </c>
      <c r="W27" s="2">
        <f>VLOOKUP(DATE(YEAR(W$2),MONTH(W$2)+3*$A27,1),quarterly!$A:$BZ,MATCH("cum_tfp",quarterly!$2:$2,0),FALSE)-W$4</f>
        <v>3.8639421970381802</v>
      </c>
      <c r="X27" s="2"/>
      <c r="Y27" s="2">
        <f>VLOOKUP(DATE(YEAR(Y$2),MONTH(Y$2)+3*$A27,1),quarterly!$A:$BZ,MATCH("cum_tfp",quarterly!$2:$2,0),FALSE)-Y$4</f>
        <v>4.7932424679728429</v>
      </c>
      <c r="Z27" s="2">
        <f>VLOOKUP(DATE(YEAR(Z$2),MONTH(Z$2)+3*$A27,1),quarterly!$A:$BZ,MATCH("cum_tfp",quarterly!$2:$2,0),FALSE)-Z$4</f>
        <v>2.6687396275425508</v>
      </c>
      <c r="AA27" s="2">
        <f>VLOOKUP(DATE(YEAR(AA$2),MONTH(AA$2)+3*$A27,1),quarterly!$A:$BZ,MATCH("cum_tfp",quarterly!$2:$2,0),FALSE)-AA$4</f>
        <v>1.8576775773095058</v>
      </c>
      <c r="AB27" s="2">
        <f>VLOOKUP(DATE(YEAR(AB$2),MONTH(AB$2)+3*$A27,1),quarterly!$A:$BZ,MATCH("cum_tfp",quarterly!$2:$2,0),FALSE)-AB$4</f>
        <v>3.0164411269201548</v>
      </c>
      <c r="AC27" s="2">
        <f>VLOOKUP(DATE(YEAR(AC$2),MONTH(AC$2)+3*$A27,1),quarterly!$A:$BZ,MATCH("cum_tfp",quarterly!$2:$2,0),FALSE)-AC$4</f>
        <v>3.0164411269201548</v>
      </c>
      <c r="AD27" s="2">
        <f t="shared" si="13"/>
        <v>1.8576775773095058</v>
      </c>
      <c r="AE27" s="2">
        <f t="shared" si="6"/>
        <v>4.7932424679728429</v>
      </c>
      <c r="AF27" s="2">
        <f t="shared" si="7"/>
        <v>3.0549270398109667</v>
      </c>
      <c r="AG27" s="2">
        <f t="shared" si="8"/>
        <v>2.2632086024260283</v>
      </c>
      <c r="AH27" s="2">
        <f t="shared" si="9"/>
        <v>4.3285923325055116</v>
      </c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MATCH("cum_tfp", quarterly!$2:$2,0),FALSE) -B$4</f>
        <v>-0.84683211898525634</v>
      </c>
      <c r="C28" s="2">
        <f>VLOOKUP(DATE(YEAR(C$2), MONTH(C$2)+3*$A28,1), quarterly!$A:$BZ, MATCH("cum_tfp", quarterly!$2:$2,0),FALSE) -C$4</f>
        <v>1.0749411136951421</v>
      </c>
      <c r="D28" s="2">
        <f>VLOOKUP(DATE(YEAR(D$2), MONTH(D$2)+3*$A28,1), quarterly!$A:$BZ, MATCH("cum_tfp", quarterly!$2:$2,0),FALSE) -D$4</f>
        <v>0.97500662163712448</v>
      </c>
      <c r="E28" s="2">
        <f>VLOOKUP(DATE(YEAR(E$2), MONTH(E$2)+3*$A28,1), quarterly!$A:$BZ, MATCH("cum_tfp", quarterly!$2:$2,0),FALSE) -E$4</f>
        <v>0.80383152865130825</v>
      </c>
      <c r="F28" s="2">
        <f>VLOOKUP(DATE(YEAR(F$2), MONTH(F$2)+3*$A28,1), quarterly!$A:$BZ, MATCH("cum_tfp", quarterly!$2:$2,0),FALSE) -F$4</f>
        <v>-3.1562208418184277</v>
      </c>
      <c r="G28" s="2"/>
      <c r="H28" s="2">
        <f>VLOOKUP(DATE(YEAR(H$2), MONTH(H$2)+3*$A28,1), quarterly!$A:$BZ, MATCH("cum_tfp", quarterly!$2:$2,0),FALSE) -H$4</f>
        <v>-2.8190522749613627</v>
      </c>
      <c r="I28" s="2">
        <f>VLOOKUP(DATE(YEAR(I$2), MONTH(I$2)+3*$A28,1), quarterly!$A:$BZ, MATCH("cum_tfp", quarterly!$2:$2,0),FALSE) -I$4</f>
        <v>0.87977877207413235</v>
      </c>
      <c r="J28" s="2">
        <f>VLOOKUP(DATE(YEAR(J$2), MONTH(J$2)+3*$A28,1), quarterly!$A:$BZ, MATCH("cum_tfp", quarterly!$2:$2,0),FALSE) -J$4</f>
        <v>0.15765539880502599</v>
      </c>
      <c r="K28" s="2">
        <f>VLOOKUP(DATE(YEAR(K$2), MONTH(K$2)+3*$A28,1), quarterly!$A:$BZ, MATCH("cum_tfp", quarterly!$2:$2,0),FALSE) -K$4</f>
        <v>-3.169386390279143</v>
      </c>
      <c r="L28" s="2">
        <f>VLOOKUP(DATE(YEAR(L$2), MONTH(L$2)+3*$A28,1), quarterly!$A:$BZ, MATCH("cum_tfp", quarterly!$2:$2,0),FALSE) -L$4</f>
        <v>-3.169386390279143</v>
      </c>
      <c r="M28" s="2">
        <f t="shared" si="11"/>
        <v>-3.1562208418184277</v>
      </c>
      <c r="N28" s="2">
        <f t="shared" si="12"/>
        <v>1.0749411136951421</v>
      </c>
      <c r="O28" s="2">
        <f t="shared" si="4"/>
        <v>-1.2172323012547446</v>
      </c>
      <c r="P28" s="2">
        <f t="shared" si="10"/>
        <v>0.51871708543957917</v>
      </c>
      <c r="Q28" s="2">
        <f t="shared" si="5"/>
        <v>-2.9876365583898954</v>
      </c>
      <c r="R28" s="2"/>
      <c r="S28" s="2">
        <f>VLOOKUP(DATE(YEAR(S$2),MONTH(S$2)+3*$A28,1),quarterly!$A:$BZ,MATCH("cum_tfp",quarterly!$2:$2,0),FALSE)-S$4</f>
        <v>0.99589393258685011</v>
      </c>
      <c r="T28" s="2">
        <f>VLOOKUP(DATE(YEAR(T$2),MONTH(T$2)+3*$A28,1),quarterly!$A:$BZ,MATCH("cum_tfp",quarterly!$2:$2,0),FALSE)-T$4</f>
        <v>3.8074640719765429</v>
      </c>
      <c r="U28" s="2">
        <f>VLOOKUP(DATE(YEAR(U$2),MONTH(U$2)+3*$A28,1),quarterly!$A:$BZ,MATCH("cum_tfp",quarterly!$2:$2,0),FALSE)-U$4</f>
        <v>3.9676278398009899</v>
      </c>
      <c r="V28" s="2">
        <f>VLOOKUP(DATE(YEAR(V$2),MONTH(V$2)+3*$A28,1),quarterly!$A:$BZ,MATCH("cum_tfp",quarterly!$2:$2,0),FALSE)-V$4</f>
        <v>4.020884510676404</v>
      </c>
      <c r="W28" s="2">
        <f>VLOOKUP(DATE(YEAR(W$2),MONTH(W$2)+3*$A28,1),quarterly!$A:$BZ,MATCH("cum_tfp",quarterly!$2:$2,0),FALSE)-W$4</f>
        <v>3.8464727991454239</v>
      </c>
      <c r="X28" s="2"/>
      <c r="Y28" s="2">
        <f>VLOOKUP(DATE(YEAR(Y$2),MONTH(Y$2)+3*$A28,1),quarterly!$A:$BZ,MATCH("cum_tfp",quarterly!$2:$2,0),FALSE)-Y$4</f>
        <v>4.7211015245552641</v>
      </c>
      <c r="Z28" s="2">
        <f>VLOOKUP(DATE(YEAR(Z$2),MONTH(Z$2)+3*$A28,1),quarterly!$A:$BZ,MATCH("cum_tfp",quarterly!$2:$2,0),FALSE)-Z$4</f>
        <v>2.6112493512250596</v>
      </c>
      <c r="AA28" s="2">
        <f>VLOOKUP(DATE(YEAR(AA$2),MONTH(AA$2)+3*$A28,1),quarterly!$A:$BZ,MATCH("cum_tfp",quarterly!$2:$2,0),FALSE)-AA$4</f>
        <v>2.7768628802017834</v>
      </c>
      <c r="AB28" s="2">
        <f>VLOOKUP(DATE(YEAR(AB$2),MONTH(AB$2)+3*$A28,1),quarterly!$A:$BZ,MATCH("cum_tfp",quarterly!$2:$2,0),FALSE)-AB$4</f>
        <v>2.7136614471799221</v>
      </c>
      <c r="AC28" s="2">
        <f>VLOOKUP(DATE(YEAR(AC$2),MONTH(AC$2)+3*$A28,1),quarterly!$A:$BZ,MATCH("cum_tfp",quarterly!$2:$2,0),FALSE)-AC$4</f>
        <v>2.7136614471799221</v>
      </c>
      <c r="AD28" s="2">
        <f t="shared" si="13"/>
        <v>0.99589393258685011</v>
      </c>
      <c r="AE28" s="2">
        <f t="shared" si="6"/>
        <v>4.7211015245552641</v>
      </c>
      <c r="AF28" s="2">
        <f t="shared" si="7"/>
        <v>3.2734687063720269</v>
      </c>
      <c r="AG28" s="2">
        <f t="shared" si="8"/>
        <v>2.6940561157134217</v>
      </c>
      <c r="AH28" s="2">
        <f t="shared" si="9"/>
        <v>4.283787161850344</v>
      </c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MATCH("cum_tfp", quarterly!$2:$2,0),FALSE) -B$4</f>
        <v>-0.17735298481989537</v>
      </c>
      <c r="C29" s="2">
        <f>VLOOKUP(DATE(YEAR(C$2), MONTH(C$2)+3*$A29,1), quarterly!$A:$BZ, MATCH("cum_tfp", quarterly!$2:$2,0),FALSE) -C$4</f>
        <v>1.3474298811718188E-2</v>
      </c>
      <c r="D29" s="2">
        <f>VLOOKUP(DATE(YEAR(D$2), MONTH(D$2)+3*$A29,1), quarterly!$A:$BZ, MATCH("cum_tfp", quarterly!$2:$2,0),FALSE) -D$4</f>
        <v>0.8393543089835459</v>
      </c>
      <c r="E29" s="2">
        <f>VLOOKUP(DATE(YEAR(E$2), MONTH(E$2)+3*$A29,1), quarterly!$A:$BZ, MATCH("cum_tfp", quarterly!$2:$2,0),FALSE) -E$4</f>
        <v>0.42505293244143116</v>
      </c>
      <c r="F29" s="2">
        <f>VLOOKUP(DATE(YEAR(F$2), MONTH(F$2)+3*$A29,1), quarterly!$A:$BZ, MATCH("cum_tfp", quarterly!$2:$2,0),FALSE) -F$4</f>
        <v>-3.0239223642957782</v>
      </c>
      <c r="G29" s="2"/>
      <c r="H29" s="2">
        <f>VLOOKUP(DATE(YEAR(H$2), MONTH(H$2)+3*$A29,1), quarterly!$A:$BZ, MATCH("cum_tfp", quarterly!$2:$2,0),FALSE) -H$4</f>
        <v>-2.6147402668773125</v>
      </c>
      <c r="I29" s="2">
        <f>VLOOKUP(DATE(YEAR(I$2), MONTH(I$2)+3*$A29,1), quarterly!$A:$BZ, MATCH("cum_tfp", quarterly!$2:$2,0),FALSE) -I$4</f>
        <v>0.76334387307650253</v>
      </c>
      <c r="J29" s="2">
        <f>VLOOKUP(DATE(YEAR(J$2), MONTH(J$2)+3*$A29,1), quarterly!$A:$BZ, MATCH("cum_tfp", quarterly!$2:$2,0),FALSE) -J$4</f>
        <v>0.35237720394165184</v>
      </c>
      <c r="K29" s="2">
        <f>VLOOKUP(DATE(YEAR(K$2), MONTH(K$2)+3*$A29,1), quarterly!$A:$BZ, MATCH("cum_tfp", quarterly!$2:$2,0),FALSE) -K$4</f>
        <v>-1.9759900046703018</v>
      </c>
      <c r="L29" s="2">
        <f>VLOOKUP(DATE(YEAR(L$2), MONTH(L$2)+3*$A29,1), quarterly!$A:$BZ, MATCH("cum_tfp", quarterly!$2:$2,0),FALSE) -L$4</f>
        <v>-1.9759900046703018</v>
      </c>
      <c r="M29" s="2">
        <f t="shared" si="11"/>
        <v>-3.0239223642957782</v>
      </c>
      <c r="N29" s="2">
        <f t="shared" si="12"/>
        <v>0.8393543089835459</v>
      </c>
      <c r="O29" s="2">
        <f t="shared" si="4"/>
        <v>-1.012313104397301</v>
      </c>
      <c r="P29" s="2">
        <f t="shared" si="10"/>
        <v>0.55786053850907713</v>
      </c>
      <c r="Q29" s="2">
        <f t="shared" si="5"/>
        <v>-2.8193313155865454</v>
      </c>
      <c r="R29" s="2"/>
      <c r="S29" s="2">
        <f>VLOOKUP(DATE(YEAR(S$2),MONTH(S$2)+3*$A29,1),quarterly!$A:$BZ,MATCH("cum_tfp",quarterly!$2:$2,0),FALSE)-S$4</f>
        <v>0.89676667420383271</v>
      </c>
      <c r="T29" s="2">
        <f>VLOOKUP(DATE(YEAR(T$2),MONTH(T$2)+3*$A29,1),quarterly!$A:$BZ,MATCH("cum_tfp",quarterly!$2:$2,0),FALSE)-T$4</f>
        <v>1.565514482011507</v>
      </c>
      <c r="U29" s="2">
        <f>VLOOKUP(DATE(YEAR(U$2),MONTH(U$2)+3*$A29,1),quarterly!$A:$BZ,MATCH("cum_tfp",quarterly!$2:$2,0),FALSE)-U$4</f>
        <v>3.724420797934445</v>
      </c>
      <c r="V29" s="2">
        <f>VLOOKUP(DATE(YEAR(V$2),MONTH(V$2)+3*$A29,1),quarterly!$A:$BZ,MATCH("cum_tfp",quarterly!$2:$2,0),FALSE)-V$4</f>
        <v>5.3597197716015597</v>
      </c>
      <c r="W29" s="2">
        <f>VLOOKUP(DATE(YEAR(W$2),MONTH(W$2)+3*$A29,1),quarterly!$A:$BZ,MATCH("cum_tfp",quarterly!$2:$2,0),FALSE)-W$4</f>
        <v>4.0653098387459963</v>
      </c>
      <c r="X29" s="2"/>
      <c r="Y29" s="2">
        <f>VLOOKUP(DATE(YEAR(Y$2),MONTH(Y$2)+3*$A29,1),quarterly!$A:$BZ,MATCH("cum_tfp",quarterly!$2:$2,0),FALSE)-Y$4</f>
        <v>4.4709366324517799</v>
      </c>
      <c r="Z29" s="2">
        <f>VLOOKUP(DATE(YEAR(Z$2),MONTH(Z$2)+3*$A29,1),quarterly!$A:$BZ,MATCH("cum_tfp",quarterly!$2:$2,0),FALSE)-Z$4</f>
        <v>1.073657885134556</v>
      </c>
      <c r="AA29" s="2">
        <f>VLOOKUP(DATE(YEAR(AA$2),MONTH(AA$2)+3*$A29,1),quarterly!$A:$BZ,MATCH("cum_tfp",quarterly!$2:$2,0),FALSE)-AA$4</f>
        <v>3.0108229306488608</v>
      </c>
      <c r="AB29" s="2">
        <f>VLOOKUP(DATE(YEAR(AB$2),MONTH(AB$2)+3*$A29,1),quarterly!$A:$BZ,MATCH("cum_tfp",quarterly!$2:$2,0),FALSE)-AB$4</f>
        <v>2.7257050385682868</v>
      </c>
      <c r="AC29" s="2">
        <f>VLOOKUP(DATE(YEAR(AC$2),MONTH(AC$2)+3*$A29,1),quarterly!$A:$BZ,MATCH("cum_tfp",quarterly!$2:$2,0),FALSE)-AC$4</f>
        <v>2.7257050385682868</v>
      </c>
      <c r="AD29" s="2">
        <f t="shared" si="13"/>
        <v>0.89676667420383271</v>
      </c>
      <c r="AE29" s="2">
        <f t="shared" si="6"/>
        <v>5.3597197716015597</v>
      </c>
      <c r="AF29" s="2">
        <f t="shared" si="7"/>
        <v>2.9880948945889805</v>
      </c>
      <c r="AG29" s="2">
        <f t="shared" si="8"/>
        <v>2.0422404078917085</v>
      </c>
      <c r="AH29" s="2">
        <f t="shared" si="9"/>
        <v>4.2681232355988881</v>
      </c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MATCH("cum_tfp", quarterly!$2:$2,0),FALSE) -B$4</f>
        <v>-0.632600512089736</v>
      </c>
      <c r="C30" s="2">
        <f>VLOOKUP(DATE(YEAR(C$2), MONTH(C$2)+3*$A30,1), quarterly!$A:$BZ, MATCH("cum_tfp", quarterly!$2:$2,0),FALSE) -C$4</f>
        <v>-0.41085226819258519</v>
      </c>
      <c r="D30" s="2">
        <f>VLOOKUP(DATE(YEAR(D$2), MONTH(D$2)+3*$A30,1), quarterly!$A:$BZ, MATCH("cum_tfp", quarterly!$2:$2,0),FALSE) -D$4</f>
        <v>1.2978267582945269</v>
      </c>
      <c r="E30" s="2">
        <f>VLOOKUP(DATE(YEAR(E$2), MONTH(E$2)+3*$A30,1), quarterly!$A:$BZ, MATCH("cum_tfp", quarterly!$2:$2,0),FALSE) -E$4</f>
        <v>0.95471321242372764</v>
      </c>
      <c r="F30" s="2">
        <f>VLOOKUP(DATE(YEAR(F$2), MONTH(F$2)+3*$A30,1), quarterly!$A:$BZ, MATCH("cum_tfp", quarterly!$2:$2,0),FALSE) -F$4</f>
        <v>-1.6552835721663484</v>
      </c>
      <c r="G30" s="2"/>
      <c r="H30" s="2">
        <f>VLOOKUP(DATE(YEAR(H$2), MONTH(H$2)+3*$A30,1), quarterly!$A:$BZ, MATCH("cum_tfp", quarterly!$2:$2,0),FALSE) -H$4</f>
        <v>-1.6174380132933852</v>
      </c>
      <c r="I30" s="2">
        <f>VLOOKUP(DATE(YEAR(I$2), MONTH(I$2)+3*$A30,1), quarterly!$A:$BZ, MATCH("cum_tfp", quarterly!$2:$2,0),FALSE) -I$4</f>
        <v>0.70585359675901138</v>
      </c>
      <c r="J30" s="2">
        <f>VLOOKUP(DATE(YEAR(J$2), MONTH(J$2)+3*$A30,1), quarterly!$A:$BZ, MATCH("cum_tfp", quarterly!$2:$2,0),FALSE) -J$4</f>
        <v>1.2295422922436605</v>
      </c>
      <c r="K30" s="2">
        <f>VLOOKUP(DATE(YEAR(K$2), MONTH(K$2)+3*$A30,1), quarterly!$A:$BZ, MATCH("cum_tfp", quarterly!$2:$2,0),FALSE) -K$4</f>
        <v>-2.1540034850532814</v>
      </c>
      <c r="L30" s="2">
        <f>VLOOKUP(DATE(YEAR(L$2), MONTH(L$2)+3*$A30,1), quarterly!$A:$BZ, MATCH("cum_tfp", quarterly!$2:$2,0),FALSE) -L$4</f>
        <v>-2.1540034850532814</v>
      </c>
      <c r="M30" s="2">
        <f t="shared" si="11"/>
        <v>-1.6552835721663484</v>
      </c>
      <c r="N30" s="2">
        <f t="shared" si="12"/>
        <v>1.2978267582945269</v>
      </c>
      <c r="O30" s="2">
        <f t="shared" si="4"/>
        <v>-0.42276932818110263</v>
      </c>
      <c r="P30" s="2">
        <f t="shared" si="10"/>
        <v>0.96769794450133595</v>
      </c>
      <c r="Q30" s="2">
        <f t="shared" si="5"/>
        <v>-1.6363607927298669</v>
      </c>
      <c r="R30" s="2"/>
      <c r="S30" s="2">
        <f>VLOOKUP(DATE(YEAR(S$2),MONTH(S$2)+3*$A30,1),quarterly!$A:$BZ,MATCH("cum_tfp",quarterly!$2:$2,0),FALSE)-S$4</f>
        <v>2.5870563384668088E-2</v>
      </c>
      <c r="T30" s="2">
        <f>VLOOKUP(DATE(YEAR(T$2),MONTH(T$2)+3*$A30,1),quarterly!$A:$BZ,MATCH("cum_tfp",quarterly!$2:$2,0),FALSE)-T$4</f>
        <v>0.75863811089103583</v>
      </c>
      <c r="U30" s="2">
        <f>VLOOKUP(DATE(YEAR(U$2),MONTH(U$2)+3*$A30,1),quarterly!$A:$BZ,MATCH("cum_tfp",quarterly!$2:$2,0),FALSE)-U$4</f>
        <v>4.0607343836616083</v>
      </c>
      <c r="V30" s="2">
        <f>VLOOKUP(DATE(YEAR(V$2),MONTH(V$2)+3*$A30,1),quarterly!$A:$BZ,MATCH("cum_tfp",quarterly!$2:$2,0),FALSE)-V$4</f>
        <v>6.574630611527188</v>
      </c>
      <c r="W30" s="2">
        <f>VLOOKUP(DATE(YEAR(W$2),MONTH(W$2)+3*$A30,1),quarterly!$A:$BZ,MATCH("cum_tfp",quarterly!$2:$2,0),FALSE)-W$4</f>
        <v>4.8121823472479432</v>
      </c>
      <c r="X30" s="2"/>
      <c r="Y30" s="2">
        <f>VLOOKUP(DATE(YEAR(Y$2),MONTH(Y$2)+3*$A30,1),quarterly!$A:$BZ,MATCH("cum_tfp",quarterly!$2:$2,0),FALSE)-Y$4</f>
        <v>4.7152553911138284</v>
      </c>
      <c r="Z30" s="2">
        <f>VLOOKUP(DATE(YEAR(Z$2),MONTH(Z$2)+3*$A30,1),quarterly!$A:$BZ,MATCH("cum_tfp",quarterly!$2:$2,0),FALSE)-Z$4</f>
        <v>0.87890894119747509</v>
      </c>
      <c r="AA30" s="2">
        <f>VLOOKUP(DATE(YEAR(AA$2),MONTH(AA$2)+3*$A30,1),quarterly!$A:$BZ,MATCH("cum_tfp",quarterly!$2:$2,0),FALSE)-AA$4</f>
        <v>3.2057001961963514</v>
      </c>
      <c r="AB30" s="2">
        <f>VLOOKUP(DATE(YEAR(AB$2),MONTH(AB$2)+3*$A30,1),quarterly!$A:$BZ,MATCH("cum_tfp",quarterly!$2:$2,0),FALSE)-AB$4</f>
        <v>2.2721966163442016</v>
      </c>
      <c r="AC30" s="2">
        <f>VLOOKUP(DATE(YEAR(AC$2),MONTH(AC$2)+3*$A30,1),quarterly!$A:$BZ,MATCH("cum_tfp",quarterly!$2:$2,0),FALSE)-AC$4</f>
        <v>2.2721966163442016</v>
      </c>
      <c r="AD30" s="2">
        <f t="shared" si="13"/>
        <v>2.5870563384668088E-2</v>
      </c>
      <c r="AE30" s="2">
        <f t="shared" si="6"/>
        <v>6.574630611527188</v>
      </c>
      <c r="AF30" s="2">
        <f t="shared" si="7"/>
        <v>3.0337907957293666</v>
      </c>
      <c r="AG30" s="2">
        <f t="shared" si="8"/>
        <v>2.0423045686969132</v>
      </c>
      <c r="AH30" s="2">
        <f t="shared" si="9"/>
        <v>4.7637188691808863</v>
      </c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MATCH("cum_tfp", quarterly!$2:$2,0),FALSE) -B$4</f>
        <v>-1.6607824343879687</v>
      </c>
      <c r="C31" s="2">
        <f>VLOOKUP(DATE(YEAR(C$2), MONTH(C$2)+3*$A31,1), quarterly!$A:$BZ, MATCH("cum_tfp", quarterly!$2:$2,0),FALSE) -C$4</f>
        <v>1.3054317884604834</v>
      </c>
      <c r="D31" s="2">
        <f>VLOOKUP(DATE(YEAR(D$2), MONTH(D$2)+3*$A31,1), quarterly!$A:$BZ, MATCH("cum_tfp", quarterly!$2:$2,0),FALSE) -D$4</f>
        <v>1.772424308783582</v>
      </c>
      <c r="E31" s="2">
        <f>VLOOKUP(DATE(YEAR(E$2), MONTH(E$2)+3*$A31,1), quarterly!$A:$BZ, MATCH("cum_tfp", quarterly!$2:$2,0),FALSE) -E$4</f>
        <v>2.2230850490197818</v>
      </c>
      <c r="F31" s="2">
        <f>VLOOKUP(DATE(YEAR(F$2), MONTH(F$2)+3*$A31,1), quarterly!$A:$BZ, MATCH("cum_tfp", quarterly!$2:$2,0),FALSE) -F$4</f>
        <v>-1.4362078417367594</v>
      </c>
      <c r="G31" s="2"/>
      <c r="H31" s="2">
        <f>VLOOKUP(DATE(YEAR(H$2), MONTH(H$2)+3*$A31,1), quarterly!$A:$BZ, MATCH("cum_tfp", quarterly!$2:$2,0),FALSE) -H$4</f>
        <v>-0.51009186281626984</v>
      </c>
      <c r="I31" s="2">
        <f>VLOOKUP(DATE(YEAR(I$2), MONTH(I$2)+3*$A31,1), quarterly!$A:$BZ, MATCH("cum_tfp", quarterly!$2:$2,0),FALSE) -I$4</f>
        <v>-0.83173786933149252</v>
      </c>
      <c r="J31" s="2">
        <f>VLOOKUP(DATE(YEAR(J$2), MONTH(J$2)+3*$A31,1), quarterly!$A:$BZ, MATCH("cum_tfp", quarterly!$2:$2,0),FALSE) -J$4</f>
        <v>2.1487275951359384</v>
      </c>
      <c r="K31" s="2">
        <f>VLOOKUP(DATE(YEAR(K$2), MONTH(K$2)+3*$A31,1), quarterly!$A:$BZ, MATCH("cum_tfp", quarterly!$2:$2,0),FALSE) -K$4</f>
        <v>-1.7420513266733308</v>
      </c>
      <c r="L31" s="2">
        <f>VLOOKUP(DATE(YEAR(L$2), MONTH(L$2)+3*$A31,1), quarterly!$A:$BZ, MATCH("cum_tfp", quarterly!$2:$2,0),FALSE) -L$4</f>
        <v>-1.7420513266733308</v>
      </c>
      <c r="M31" s="2">
        <f t="shared" si="11"/>
        <v>-1.6607824343879687</v>
      </c>
      <c r="N31" s="2">
        <f t="shared" si="12"/>
        <v>2.2230850490197818</v>
      </c>
      <c r="O31" s="2">
        <f t="shared" si="4"/>
        <v>-2.4712709400355415E-2</v>
      </c>
      <c r="P31" s="2">
        <f t="shared" si="10"/>
        <v>0.65849486290222292</v>
      </c>
      <c r="Q31" s="2">
        <f t="shared" si="5"/>
        <v>-0.97314985227651463</v>
      </c>
      <c r="R31" s="2"/>
      <c r="S31" s="2">
        <f>VLOOKUP(DATE(YEAR(S$2),MONTH(S$2)+3*$A31,1),quarterly!$A:$BZ,MATCH("cum_tfp",quarterly!$2:$2,0),FALSE)-S$4</f>
        <v>1.1705704773996239</v>
      </c>
      <c r="T31" s="2">
        <f>VLOOKUP(DATE(YEAR(T$2),MONTH(T$2)+3*$A31,1),quarterly!$A:$BZ,MATCH("cum_tfp",quarterly!$2:$2,0),FALSE)-T$4</f>
        <v>-0.59103466229749024</v>
      </c>
      <c r="U31" s="2">
        <f>VLOOKUP(DATE(YEAR(U$2),MONTH(U$2)+3*$A31,1),quarterly!$A:$BZ,MATCH("cum_tfp",quarterly!$2:$2,0),FALSE)-U$4</f>
        <v>5.0919755047100441</v>
      </c>
      <c r="V31" s="2">
        <f>VLOOKUP(DATE(YEAR(V$2),MONTH(V$2)+3*$A31,1),quarterly!$A:$BZ,MATCH("cum_tfp",quarterly!$2:$2,0),FALSE)-V$4</f>
        <v>6.1415542851647933</v>
      </c>
      <c r="W31" s="2">
        <f>VLOOKUP(DATE(YEAR(W$2),MONTH(W$2)+3*$A31,1),quarterly!$A:$BZ,MATCH("cum_tfp",quarterly!$2:$2,0),FALSE)-W$4</f>
        <v>5.8570361079439417</v>
      </c>
      <c r="X31" s="2"/>
      <c r="Y31" s="2">
        <f>VLOOKUP(DATE(YEAR(Y$2),MONTH(Y$2)+3*$A31,1),quarterly!$A:$BZ,MATCH("cum_tfp",quarterly!$2:$2,0),FALSE)-Y$4</f>
        <v>4.3156813775445295</v>
      </c>
      <c r="Z31" s="2">
        <f>VLOOKUP(DATE(YEAR(Z$2),MONTH(Z$2)+3*$A31,1),quarterly!$A:$BZ,MATCH("cum_tfp",quarterly!$2:$2,0),FALSE)-Z$4</f>
        <v>0.11823629552878989</v>
      </c>
      <c r="AA31" s="2">
        <f>VLOOKUP(DATE(YEAR(AA$2),MONTH(AA$2)+3*$A31,1),quarterly!$A:$BZ,MATCH("cum_tfp",quarterly!$2:$2,0),FALSE)-AA$4</f>
        <v>3.6426144378132164</v>
      </c>
      <c r="AB31" s="2">
        <f>VLOOKUP(DATE(YEAR(AB$2),MONTH(AB$2)+3*$A31,1),quarterly!$A:$BZ,MATCH("cum_tfp",quarterly!$2:$2,0),FALSE)-AB$4</f>
        <v>2.9127602469371161</v>
      </c>
      <c r="AC31" s="2">
        <f>VLOOKUP(DATE(YEAR(AC$2),MONTH(AC$2)+3*$A31,1),quarterly!$A:$BZ,MATCH("cum_tfp",quarterly!$2:$2,0),FALSE)-AC$4</f>
        <v>2.9127602469371161</v>
      </c>
      <c r="AD31" s="2">
        <f t="shared" si="13"/>
        <v>-0.59103466229749024</v>
      </c>
      <c r="AE31" s="2">
        <f t="shared" si="6"/>
        <v>6.1415542851647933</v>
      </c>
      <c r="AF31" s="2">
        <f t="shared" si="7"/>
        <v>3.1843771189716175</v>
      </c>
      <c r="AG31" s="2">
        <f t="shared" si="8"/>
        <v>1.8804253666710031</v>
      </c>
      <c r="AH31" s="2">
        <f t="shared" si="9"/>
        <v>5.0863587427442356</v>
      </c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MATCH("cum_tfp", quarterly!$2:$2,0),FALSE) -B$4</f>
        <v>-2.6828426911018903</v>
      </c>
      <c r="C32" s="2">
        <f>VLOOKUP(DATE(YEAR(C$2), MONTH(C$2)+3*$A32,1), quarterly!$A:$BZ, MATCH("cum_tfp", quarterly!$2:$2,0),FALSE) -C$4</f>
        <v>-0.93651780150455255</v>
      </c>
      <c r="D32" s="2">
        <f>VLOOKUP(DATE(YEAR(D$2), MONTH(D$2)+3*$A32,1), quarterly!$A:$BZ, MATCH("cum_tfp", quarterly!$2:$2,0),FALSE) -D$4</f>
        <v>1.5292172669170374</v>
      </c>
      <c r="E32" s="2">
        <f>VLOOKUP(DATE(YEAR(E$2), MONTH(E$2)+3*$A32,1), quarterly!$A:$BZ, MATCH("cum_tfp", quarterly!$2:$2,0),FALSE) -E$4</f>
        <v>2.5518336921168991</v>
      </c>
      <c r="F32" s="2">
        <f>VLOOKUP(DATE(YEAR(F$2), MONTH(F$2)+3*$A32,1), quarterly!$A:$BZ, MATCH("cum_tfp", quarterly!$2:$2,0),FALSE) -F$4</f>
        <v>-1.53234547373187</v>
      </c>
      <c r="G32" s="2"/>
      <c r="H32" s="2">
        <f>VLOOKUP(DATE(YEAR(H$2), MONTH(H$2)+3*$A32,1), quarterly!$A:$BZ, MATCH("cum_tfp", quarterly!$2:$2,0),FALSE) -H$4</f>
        <v>0.15656887146175213</v>
      </c>
      <c r="I32" s="2">
        <f>VLOOKUP(DATE(YEAR(I$2), MONTH(I$2)+3*$A32,1), quarterly!$A:$BZ, MATCH("cum_tfp", quarterly!$2:$2,0),FALSE) -I$4</f>
        <v>-1.0264868132685734</v>
      </c>
      <c r="J32" s="2">
        <f>VLOOKUP(DATE(YEAR(J$2), MONTH(J$2)+3*$A32,1), quarterly!$A:$BZ, MATCH("cum_tfp", quarterly!$2:$2,0),FALSE) -J$4</f>
        <v>2.3826876455830157</v>
      </c>
      <c r="K32" s="2">
        <f>VLOOKUP(DATE(YEAR(K$2), MONTH(K$2)+3*$A32,1), quarterly!$A:$BZ, MATCH("cum_tfp", quarterly!$2:$2,0),FALSE) -K$4</f>
        <v>-1.0460734413266597</v>
      </c>
      <c r="L32" s="2">
        <f>VLOOKUP(DATE(YEAR(L$2), MONTH(L$2)+3*$A32,1), quarterly!$A:$BZ, MATCH("cum_tfp", quarterly!$2:$2,0),FALSE) -L$4</f>
        <v>-1.0460734413266597</v>
      </c>
      <c r="M32" s="2">
        <f t="shared" si="11"/>
        <v>-2.6828426911018903</v>
      </c>
      <c r="N32" s="2">
        <f t="shared" si="12"/>
        <v>2.5518336921168991</v>
      </c>
      <c r="O32" s="2">
        <f t="shared" si="4"/>
        <v>0.24769741347242727</v>
      </c>
      <c r="P32" s="2">
        <f t="shared" si="10"/>
        <v>0.67810041615722116</v>
      </c>
      <c r="Q32" s="2">
        <f t="shared" si="5"/>
        <v>-0.68788830113505894</v>
      </c>
      <c r="R32" s="2"/>
      <c r="S32" s="2">
        <f>VLOOKUP(DATE(YEAR(S$2),MONTH(S$2)+3*$A32,1),quarterly!$A:$BZ,MATCH("cum_tfp",quarterly!$2:$2,0),FALSE)-S$4</f>
        <v>0.6843990388983886</v>
      </c>
      <c r="T32" s="2">
        <f>VLOOKUP(DATE(YEAR(T$2),MONTH(T$2)+3*$A32,1),quarterly!$A:$BZ,MATCH("cum_tfp",quarterly!$2:$2,0),FALSE)-T$4</f>
        <v>-0.62968904900590061</v>
      </c>
      <c r="U32" s="2">
        <f>VLOOKUP(DATE(YEAR(U$2),MONTH(U$2)+3*$A32,1),quarterly!$A:$BZ,MATCH("cum_tfp",quarterly!$2:$2,0),FALSE)-U$4</f>
        <v>4.7882190843298345</v>
      </c>
      <c r="V32" s="2">
        <f>VLOOKUP(DATE(YEAR(V$2),MONTH(V$2)+3*$A32,1),quarterly!$A:$BZ,MATCH("cum_tfp",quarterly!$2:$2,0),FALSE)-V$4</f>
        <v>4.7266044023549618</v>
      </c>
      <c r="W32" s="2">
        <f>VLOOKUP(DATE(YEAR(W$2),MONTH(W$2)+3*$A32,1),quarterly!$A:$BZ,MATCH("cum_tfp",quarterly!$2:$2,0),FALSE)-W$4</f>
        <v>4.8748823568799677</v>
      </c>
      <c r="X32" s="2"/>
      <c r="Y32" s="2">
        <f>VLOOKUP(DATE(YEAR(Y$2),MONTH(Y$2)+3*$A32,1),quarterly!$A:$BZ,MATCH("cum_tfp",quarterly!$2:$2,0),FALSE)-Y$4</f>
        <v>5.1936740693135466</v>
      </c>
      <c r="Z32" s="2">
        <f>VLOOKUP(DATE(YEAR(Z$2),MONTH(Z$2)+3*$A32,1),quarterly!$A:$BZ,MATCH("cum_tfp",quarterly!$2:$2,0),FALSE)-Z$4</f>
        <v>1.114141550527203</v>
      </c>
      <c r="AA32" s="2">
        <f>VLOOKUP(DATE(YEAR(AA$2),MONTH(AA$2)+3*$A32,1),quarterly!$A:$BZ,MATCH("cum_tfp",quarterly!$2:$2,0),FALSE)-AA$4</f>
        <v>4.0741205772204312</v>
      </c>
      <c r="AB32" s="2">
        <f>VLOOKUP(DATE(YEAR(AB$2),MONTH(AB$2)+3*$A32,1),quarterly!$A:$BZ,MATCH("cum_tfp",quarterly!$2:$2,0),FALSE)-AB$4</f>
        <v>3.4111712693747536</v>
      </c>
      <c r="AC32" s="2">
        <f>VLOOKUP(DATE(YEAR(AC$2),MONTH(AC$2)+3*$A32,1),quarterly!$A:$BZ,MATCH("cum_tfp",quarterly!$2:$2,0),FALSE)-AC$4</f>
        <v>3.4111712693747536</v>
      </c>
      <c r="AD32" s="2">
        <f t="shared" si="13"/>
        <v>-0.62968904900590061</v>
      </c>
      <c r="AE32" s="2">
        <f t="shared" si="6"/>
        <v>5.1936740693135466</v>
      </c>
      <c r="AF32" s="2">
        <f t="shared" si="7"/>
        <v>3.1375025888770214</v>
      </c>
      <c r="AG32" s="2">
        <f t="shared" si="8"/>
        <v>2.5941310638738173</v>
      </c>
      <c r="AH32" s="2">
        <f t="shared" si="9"/>
        <v>5.0342782130967567</v>
      </c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MATCH("cum_tfp", quarterly!$2:$2,0),FALSE) -B$4</f>
        <v>-2.7819699494849077</v>
      </c>
      <c r="C33" s="2">
        <f>VLOOKUP(DATE(YEAR(C$2), MONTH(C$2)+3*$A33,1), quarterly!$A:$BZ, MATCH("cum_tfp", quarterly!$2:$2,0),FALSE) -C$4</f>
        <v>-1.7433941726250237</v>
      </c>
      <c r="D33" s="2">
        <f>VLOOKUP(DATE(YEAR(D$2), MONTH(D$2)+3*$A33,1), quarterly!$A:$BZ, MATCH("cum_tfp", quarterly!$2:$2,0),FALSE) -D$4</f>
        <v>1.8655308526442009</v>
      </c>
      <c r="E33" s="2">
        <f>VLOOKUP(DATE(YEAR(E$2), MONTH(E$2)+3*$A33,1), quarterly!$A:$BZ, MATCH("cum_tfp", quarterly!$2:$2,0),FALSE) -E$4</f>
        <v>3.8906689530420544</v>
      </c>
      <c r="F33" s="2">
        <f>VLOOKUP(DATE(YEAR(F$2), MONTH(F$2)+3*$A33,1), quarterly!$A:$BZ, MATCH("cum_tfp", quarterly!$2:$2,0),FALSE) -F$4</f>
        <v>-1.5498148716246267</v>
      </c>
      <c r="G33" s="2"/>
      <c r="H33" s="2">
        <f>VLOOKUP(DATE(YEAR(H$2), MONTH(H$2)+3*$A33,1), quarterly!$A:$BZ, MATCH("cum_tfp", quarterly!$2:$2,0),FALSE) -H$4</f>
        <v>8.442792804417365E-2</v>
      </c>
      <c r="I33" s="2">
        <f>VLOOKUP(DATE(YEAR(I$2), MONTH(I$2)+3*$A33,1), quarterly!$A:$BZ, MATCH("cum_tfp", quarterly!$2:$2,0),FALSE) -I$4</f>
        <v>-1.7871594589372586</v>
      </c>
      <c r="J33" s="2">
        <f>VLOOKUP(DATE(YEAR(J$2), MONTH(J$2)+3*$A33,1), quarterly!$A:$BZ, MATCH("cum_tfp", quarterly!$2:$2,0),FALSE) -J$4</f>
        <v>2.5775649111305063</v>
      </c>
      <c r="K33" s="2">
        <f>VLOOKUP(DATE(YEAR(K$2), MONTH(K$2)+3*$A33,1), quarterly!$A:$BZ, MATCH("cum_tfp", quarterly!$2:$2,0),FALSE) -K$4</f>
        <v>-1.1324171908252862</v>
      </c>
      <c r="L33" s="2">
        <f>VLOOKUP(DATE(YEAR(L$2), MONTH(L$2)+3*$A33,1), quarterly!$A:$BZ, MATCH("cum_tfp", quarterly!$2:$2,0),FALSE) -L$4</f>
        <v>-1.1324171908252862</v>
      </c>
      <c r="M33" s="2">
        <f t="shared" si="11"/>
        <v>-2.7819699494849077</v>
      </c>
      <c r="N33" s="2">
        <f t="shared" si="12"/>
        <v>3.8906689530420544</v>
      </c>
      <c r="O33" s="2">
        <f t="shared" si="4"/>
        <v>0.34721171180492716</v>
      </c>
      <c r="P33" s="2">
        <f t="shared" si="10"/>
        <v>0.39520272609662388</v>
      </c>
      <c r="Q33" s="2">
        <f t="shared" si="5"/>
        <v>-0.73269347179022648</v>
      </c>
      <c r="R33" s="2"/>
      <c r="S33" s="2">
        <f>VLOOKUP(DATE(YEAR(S$2),MONTH(S$2)+3*$A33,1),quarterly!$A:$BZ,MATCH("cum_tfp",quarterly!$2:$2,0),FALSE)-S$4</f>
        <v>-0.2179651618922962</v>
      </c>
      <c r="T33" s="2">
        <f>VLOOKUP(DATE(YEAR(T$2),MONTH(T$2)+3*$A33,1),quarterly!$A:$BZ,MATCH("cum_tfp",quarterly!$2:$2,0),FALSE)-T$4</f>
        <v>1.5110325885688858</v>
      </c>
      <c r="U33" s="2">
        <f>VLOOKUP(DATE(YEAR(U$2),MONTH(U$2)+3*$A33,1),quarterly!$A:$BZ,MATCH("cum_tfp",quarterly!$2:$2,0),FALSE)-U$4</f>
        <v>5.3774532879002717</v>
      </c>
      <c r="V33" s="2">
        <f>VLOOKUP(DATE(YEAR(V$2),MONTH(V$2)+3*$A33,1),quarterly!$A:$BZ,MATCH("cum_tfp",quarterly!$2:$2,0),FALSE)-V$4</f>
        <v>4.5469903356982861</v>
      </c>
      <c r="W33" s="2">
        <f>VLOOKUP(DATE(YEAR(W$2),MONTH(W$2)+3*$A33,1),quarterly!$A:$BZ,MATCH("cum_tfp",quarterly!$2:$2,0),FALSE)-W$4</f>
        <v>4.2733304806175161</v>
      </c>
      <c r="X33" s="2"/>
      <c r="Y33" s="2">
        <f>VLOOKUP(DATE(YEAR(Y$2),MONTH(Y$2)+3*$A33,1),quarterly!$A:$BZ,MATCH("cum_tfp",quarterly!$2:$2,0),FALSE)-Y$4</f>
        <v>5.015276137493613</v>
      </c>
      <c r="Z33" s="2">
        <f>VLOOKUP(DATE(YEAR(Z$2),MONTH(Z$2)+3*$A33,1),quarterly!$A:$BZ,MATCH("cum_tfp",quarterly!$2:$2,0),FALSE)-Z$4</f>
        <v>0.44165864787140729</v>
      </c>
      <c r="AA33" s="2">
        <f>VLOOKUP(DATE(YEAR(AA$2),MONTH(AA$2)+3*$A33,1),quarterly!$A:$BZ,MATCH("cum_tfp",quarterly!$2:$2,0),FALSE)-AA$4</f>
        <v>3.7435658663046389</v>
      </c>
      <c r="AB33" s="2">
        <f>VLOOKUP(DATE(YEAR(AB$2),MONTH(AB$2)+3*$A33,1),quarterly!$A:$BZ,MATCH("cum_tfp",quarterly!$2:$2,0),FALSE)-AB$4</f>
        <v>2.6213748279365849</v>
      </c>
      <c r="AC33" s="2">
        <f>VLOOKUP(DATE(YEAR(AC$2),MONTH(AC$2)+3*$A33,1),quarterly!$A:$BZ,MATCH("cum_tfp",quarterly!$2:$2,0),FALSE)-AC$4</f>
        <v>2.6213748279365849</v>
      </c>
      <c r="AD33" s="2">
        <f t="shared" si="13"/>
        <v>-0.2179651618922962</v>
      </c>
      <c r="AE33" s="2">
        <f t="shared" si="6"/>
        <v>5.3774532879002717</v>
      </c>
      <c r="AF33" s="2">
        <f t="shared" si="7"/>
        <v>3.0347463344998782</v>
      </c>
      <c r="AG33" s="2">
        <f t="shared" si="8"/>
        <v>2.0926122570880232</v>
      </c>
      <c r="AH33" s="2">
        <f t="shared" si="9"/>
        <v>4.6443033090555641</v>
      </c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MATCH("cum_tfp", quarterly!$2:$2,0),FALSE) -B$4</f>
        <v>-3.6528660603040723</v>
      </c>
      <c r="C34" s="2">
        <f>VLOOKUP(DATE(YEAR(C$2), MONTH(C$2)+3*$A34,1), quarterly!$A:$BZ, MATCH("cum_tfp", quarterly!$2:$2,0),FALSE) -C$4</f>
        <v>-3.0930669458135496</v>
      </c>
      <c r="D34" s="2">
        <f>VLOOKUP(DATE(YEAR(D$2), MONTH(D$2)+3*$A34,1), quarterly!$A:$BZ, MATCH("cum_tfp", quarterly!$2:$2,0),FALSE) -D$4</f>
        <v>2.8967719736926361</v>
      </c>
      <c r="E34" s="2">
        <f>VLOOKUP(DATE(YEAR(E$2), MONTH(E$2)+3*$A34,1), quarterly!$A:$BZ, MATCH("cum_tfp", quarterly!$2:$2,0),FALSE) -E$4</f>
        <v>5.1055797929676832</v>
      </c>
      <c r="F34" s="2">
        <f>VLOOKUP(DATE(YEAR(F$2), MONTH(F$2)+3*$A34,1), quarterly!$A:$BZ, MATCH("cum_tfp", quarterly!$2:$2,0),FALSE) -F$4</f>
        <v>-1.3309778320240544</v>
      </c>
      <c r="G34" s="2"/>
      <c r="H34" s="2">
        <f>VLOOKUP(DATE(YEAR(H$2), MONTH(H$2)+3*$A34,1), quarterly!$A:$BZ, MATCH("cum_tfp", quarterly!$2:$2,0),FALSE) -H$4</f>
        <v>-0.16573696405931049</v>
      </c>
      <c r="I34" s="2">
        <f>VLOOKUP(DATE(YEAR(I$2), MONTH(I$2)+3*$A34,1), quarterly!$A:$BZ, MATCH("cum_tfp", quarterly!$2:$2,0),FALSE) -I$4</f>
        <v>-0.79125420393884549</v>
      </c>
      <c r="J34" s="2">
        <f>VLOOKUP(DATE(YEAR(J$2), MONTH(J$2)+3*$A34,1), quarterly!$A:$BZ, MATCH("cum_tfp", quarterly!$2:$2,0),FALSE) -J$4</f>
        <v>3.0144791527473713</v>
      </c>
      <c r="K34" s="2">
        <f>VLOOKUP(DATE(YEAR(K$2), MONTH(K$2)+3*$A34,1), quarterly!$A:$BZ, MATCH("cum_tfp", quarterly!$2:$2,0),FALSE) -K$4</f>
        <v>-1.4351968705655187</v>
      </c>
      <c r="L34" s="2">
        <f>VLOOKUP(DATE(YEAR(L$2), MONTH(L$2)+3*$A34,1), quarterly!$A:$BZ, MATCH("cum_tfp", quarterly!$2:$2,0),FALSE) -L$4</f>
        <v>-1.4351968705655187</v>
      </c>
      <c r="M34" s="2">
        <f t="shared" si="11"/>
        <v>-3.6528660603040723</v>
      </c>
      <c r="N34" s="2">
        <f t="shared" si="12"/>
        <v>5.1055797929676832</v>
      </c>
      <c r="O34" s="2">
        <f t="shared" si="4"/>
        <v>0.73281551252122101</v>
      </c>
      <c r="P34" s="2">
        <f t="shared" si="10"/>
        <v>1.111612474404263</v>
      </c>
      <c r="Q34" s="2">
        <f t="shared" si="5"/>
        <v>-0.74835739804168244</v>
      </c>
      <c r="R34" s="2"/>
      <c r="S34" s="2">
        <f>VLOOKUP(DATE(YEAR(S$2),MONTH(S$2)+3*$A34,1),quarterly!$A:$BZ,MATCH("cum_tfp",quarterly!$2:$2,0),FALSE)-S$4</f>
        <v>-0.40997162064384135</v>
      </c>
      <c r="T34" s="2">
        <f>VLOOKUP(DATE(YEAR(T$2),MONTH(T$2)+3*$A34,1),quarterly!$A:$BZ,MATCH("cum_tfp",quarterly!$2:$2,0),FALSE)-T$4</f>
        <v>1.9223888091492072</v>
      </c>
      <c r="U34" s="2">
        <f>VLOOKUP(DATE(YEAR(U$2),MONTH(U$2)+3*$A34,1),quarterly!$A:$BZ,MATCH("cum_tfp",quarterly!$2:$2,0),FALSE)-U$4</f>
        <v>5.3552267006300101</v>
      </c>
      <c r="V34" s="2">
        <f>VLOOKUP(DATE(YEAR(V$2),MONTH(V$2)+3*$A34,1),quarterly!$A:$BZ,MATCH("cum_tfp",quarterly!$2:$2,0),FALSE)-V$4</f>
        <v>2.339339332100959</v>
      </c>
      <c r="W34" s="2">
        <f>VLOOKUP(DATE(YEAR(W$2),MONTH(W$2)+3*$A34,1),quarterly!$A:$BZ,MATCH("cum_tfp",quarterly!$2:$2,0),FALSE)-W$4</f>
        <v>5.9981561052983468</v>
      </c>
      <c r="X34" s="2"/>
      <c r="Y34" s="2">
        <f>VLOOKUP(DATE(YEAR(Y$2),MONTH(Y$2)+3*$A34,1),quarterly!$A:$BZ,MATCH("cum_tfp",quarterly!$2:$2,0),FALSE)-Y$4</f>
        <v>5.5197773466612183</v>
      </c>
      <c r="Z34" s="2">
        <f>VLOOKUP(DATE(YEAR(Z$2),MONTH(Z$2)+3*$A34,1),quarterly!$A:$BZ,MATCH("cum_tfp",quarterly!$2:$2,0),FALSE)-Z$4</f>
        <v>0.43260612515237251</v>
      </c>
      <c r="AA34" s="2">
        <f>VLOOKUP(DATE(YEAR(AA$2),MONTH(AA$2)+3*$A34,1),quarterly!$A:$BZ,MATCH("cum_tfp",quarterly!$2:$2,0),FALSE)-AA$4</f>
        <v>3.9730438863983841</v>
      </c>
      <c r="AB34" s="2">
        <f>VLOOKUP(DATE(YEAR(AB$2),MONTH(AB$2)+3*$A34,1),quarterly!$A:$BZ,MATCH("cum_tfp",quarterly!$2:$2,0),FALSE)-AB$4</f>
        <v>2.7739521739304944</v>
      </c>
      <c r="AC34" s="2">
        <f>VLOOKUP(DATE(YEAR(AC$2),MONTH(AC$2)+3*$A34,1),quarterly!$A:$BZ,MATCH("cum_tfp",quarterly!$2:$2,0),FALSE)-AC$4</f>
        <v>2.7739521739304944</v>
      </c>
      <c r="AD34" s="2">
        <f t="shared" si="13"/>
        <v>-0.40997162064384135</v>
      </c>
      <c r="AE34" s="2">
        <f t="shared" si="6"/>
        <v>5.9981561052983468</v>
      </c>
      <c r="AF34" s="2">
        <f t="shared" si="7"/>
        <v>3.1005020954085722</v>
      </c>
      <c r="AG34" s="2">
        <f t="shared" si="8"/>
        <v>2.2028250057753782</v>
      </c>
      <c r="AH34" s="2">
        <f t="shared" si="9"/>
        <v>5.7589667259797821</v>
      </c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MATCH("cum_tfp", quarterly!$2:$2,0),FALSE) -B$4</f>
        <v>-2.5081661462891169</v>
      </c>
      <c r="C35" s="2">
        <f>VLOOKUP(DATE(YEAR(C$2), MONTH(C$2)+3*$A35,1), quarterly!$A:$BZ, MATCH("cum_tfp", quarterly!$2:$2,0),FALSE) -C$4</f>
        <v>-3.1317213325219599</v>
      </c>
      <c r="D35" s="2">
        <f>VLOOKUP(DATE(YEAR(D$2), MONTH(D$2)+3*$A35,1), quarterly!$A:$BZ, MATCH("cum_tfp", quarterly!$2:$2,0),FALSE) -D$4</f>
        <v>2.5930155533124268</v>
      </c>
      <c r="E35" s="2">
        <f>VLOOKUP(DATE(YEAR(E$2), MONTH(E$2)+3*$A35,1), quarterly!$A:$BZ, MATCH("cum_tfp", quarterly!$2:$2,0),FALSE) -E$4</f>
        <v>4.6725034666052885</v>
      </c>
      <c r="F35" s="2">
        <f>VLOOKUP(DATE(YEAR(F$2), MONTH(F$2)+3*$A35,1), quarterly!$A:$BZ, MATCH("cum_tfp", quarterly!$2:$2,0),FALSE) -F$4</f>
        <v>-0.58410532352210742</v>
      </c>
      <c r="G35" s="2"/>
      <c r="H35" s="2">
        <f>VLOOKUP(DATE(YEAR(H$2), MONTH(H$2)+3*$A35,1), quarterly!$A:$BZ, MATCH("cum_tfp", quarterly!$2:$2,0),FALSE) -H$4</f>
        <v>7.8581794602738064E-2</v>
      </c>
      <c r="I35" s="2">
        <f>VLOOKUP(DATE(YEAR(I$2), MONTH(I$2)+3*$A35,1), quarterly!$A:$BZ, MATCH("cum_tfp", quarterly!$2:$2,0),FALSE) -I$4</f>
        <v>-1.4637371065946412</v>
      </c>
      <c r="J35" s="2">
        <f>VLOOKUP(DATE(YEAR(J$2), MONTH(J$2)+3*$A35,1), quarterly!$A:$BZ, MATCH("cum_tfp", quarterly!$2:$2,0),FALSE) -J$4</f>
        <v>3.4459852921545857</v>
      </c>
      <c r="K35" s="2">
        <f>VLOOKUP(DATE(YEAR(K$2), MONTH(K$2)+3*$A35,1), quarterly!$A:$BZ, MATCH("cum_tfp", quarterly!$2:$2,0),FALSE) -K$4</f>
        <v>-1.423153279177154</v>
      </c>
      <c r="L35" s="2">
        <f>VLOOKUP(DATE(YEAR(L$2), MONTH(L$2)+3*$A35,1), quarterly!$A:$BZ, MATCH("cum_tfp", quarterly!$2:$2,0),FALSE) -L$4</f>
        <v>-1.423153279177154</v>
      </c>
      <c r="M35" s="2">
        <f t="shared" si="11"/>
        <v>-3.1317213325219599</v>
      </c>
      <c r="N35" s="2">
        <f t="shared" si="12"/>
        <v>4.6725034666052885</v>
      </c>
      <c r="O35" s="2">
        <f t="shared" si="4"/>
        <v>0.78767914067811817</v>
      </c>
      <c r="P35" s="2">
        <f t="shared" si="10"/>
        <v>0.99112409277997227</v>
      </c>
      <c r="Q35" s="2">
        <f t="shared" si="5"/>
        <v>-0.25276176445968468</v>
      </c>
      <c r="R35" s="2"/>
      <c r="S35" s="2">
        <f>VLOOKUP(DATE(YEAR(S$2),MONTH(S$2)+3*$A35,1),quarterly!$A:$BZ,MATCH("cum_tfp",quarterly!$2:$2,0),FALSE)-S$4</f>
        <v>-0.98812470209626602</v>
      </c>
      <c r="T35" s="2">
        <f>VLOOKUP(DATE(YEAR(T$2),MONTH(T$2)+3*$A35,1),quarterly!$A:$BZ,MATCH("cum_tfp",quarterly!$2:$2,0),FALSE)-T$4</f>
        <v>2.6117271785043359</v>
      </c>
      <c r="U35" s="2">
        <f>VLOOKUP(DATE(YEAR(U$2),MONTH(U$2)+3*$A35,1),quarterly!$A:$BZ,MATCH("cum_tfp",quarterly!$2:$2,0),FALSE)-U$4</f>
        <v>5.7055660185630241</v>
      </c>
      <c r="V35" s="2">
        <f>VLOOKUP(DATE(YEAR(V$2),MONTH(V$2)+3*$A35,1),quarterly!$A:$BZ,MATCH("cum_tfp",quarterly!$2:$2,0),FALSE)-V$4</f>
        <v>1.4574195378760002</v>
      </c>
      <c r="W35" s="2">
        <f>VLOOKUP(DATE(YEAR(W$2),MONTH(W$2)+3*$A35,1),quarterly!$A:$BZ,MATCH("cum_tfp",quarterly!$2:$2,0),FALSE)-W$4</f>
        <v>5.7037399512855131</v>
      </c>
      <c r="X35" s="2"/>
      <c r="Y35" s="2">
        <f>VLOOKUP(DATE(YEAR(Y$2),MONTH(Y$2)+3*$A35,1),quarterly!$A:$BZ,MATCH("cum_tfp",quarterly!$2:$2,0),FALSE)-Y$4</f>
        <v>5.3789937335619911</v>
      </c>
      <c r="Z35" s="2">
        <f>VLOOKUP(DATE(YEAR(Z$2),MONTH(Z$2)+3*$A35,1),quarterly!$A:$BZ,MATCH("cum_tfp",quarterly!$2:$2,0),FALSE)-Z$4</f>
        <v>-0.27924319224931038</v>
      </c>
      <c r="AA35" s="2">
        <f>VLOOKUP(DATE(YEAR(AA$2),MONTH(AA$2)+3*$A35,1),quarterly!$A:$BZ,MATCH("cum_tfp",quarterly!$2:$2,0),FALSE)-AA$4</f>
        <v>3.747920337149611</v>
      </c>
      <c r="AB35" s="2">
        <f>VLOOKUP(DATE(YEAR(AB$2),MONTH(AB$2)+3*$A35,1),quarterly!$A:$BZ,MATCH("cum_tfp",quarterly!$2:$2,0),FALSE)-AB$4</f>
        <v>2.8033374273515483</v>
      </c>
      <c r="AC35" s="2">
        <f>VLOOKUP(DATE(YEAR(AC$2),MONTH(AC$2)+3*$A35,1),quarterly!$A:$BZ,MATCH("cum_tfp",quarterly!$2:$2,0),FALSE)-AC$4</f>
        <v>2.8033374273515483</v>
      </c>
      <c r="AD35" s="2">
        <f t="shared" si="13"/>
        <v>-0.98812470209626602</v>
      </c>
      <c r="AE35" s="2">
        <f t="shared" si="6"/>
        <v>5.7055660185630241</v>
      </c>
      <c r="AF35" s="2">
        <f t="shared" si="7"/>
        <v>2.9045929211051607</v>
      </c>
      <c r="AG35" s="2">
        <f t="shared" si="8"/>
        <v>1.7343385724501503</v>
      </c>
      <c r="AH35" s="2">
        <f t="shared" si="9"/>
        <v>5.5413668424237521</v>
      </c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MATCH("cum_tfp", quarterly!$2:$2,0),FALSE) -B$4</f>
        <v>-2.9943375847903519</v>
      </c>
      <c r="C36" s="2">
        <f>VLOOKUP(DATE(YEAR(C$2), MONTH(C$2)+3*$A36,1), quarterly!$A:$BZ, MATCH("cum_tfp", quarterly!$2:$2,0),FALSE) -C$4</f>
        <v>-0.99099969494717377</v>
      </c>
      <c r="D36" s="2">
        <f>VLOOKUP(DATE(YEAR(D$2), MONTH(D$2)+3*$A36,1), quarterly!$A:$BZ, MATCH("cum_tfp", quarterly!$2:$2,0),FALSE) -D$4</f>
        <v>3.1822497568828636</v>
      </c>
      <c r="E36" s="2">
        <f>VLOOKUP(DATE(YEAR(E$2), MONTH(E$2)+3*$A36,1), quarterly!$A:$BZ, MATCH("cum_tfp", quarterly!$2:$2,0),FALSE) -E$4</f>
        <v>3.2575535837954566</v>
      </c>
      <c r="F36" s="2">
        <f>VLOOKUP(DATE(YEAR(F$2), MONTH(F$2)+3*$A36,1), quarterly!$A:$BZ, MATCH("cum_tfp", quarterly!$2:$2,0),FALSE) -F$4</f>
        <v>0.46074843717389102</v>
      </c>
      <c r="G36" s="2"/>
      <c r="H36" s="2">
        <f>VLOOKUP(DATE(YEAR(H$2), MONTH(H$2)+3*$A36,1), quarterly!$A:$BZ, MATCH("cum_tfp", quarterly!$2:$2,0),FALSE) -H$4</f>
        <v>-0.3209922189665616</v>
      </c>
      <c r="I36" s="2">
        <f>VLOOKUP(DATE(YEAR(I$2), MONTH(I$2)+3*$A36,1), quarterly!$A:$BZ, MATCH("cum_tfp", quarterly!$2:$2,0),FALSE) -I$4</f>
        <v>-1.472789629313676</v>
      </c>
      <c r="J36" s="2">
        <f>VLOOKUP(DATE(YEAR(J$2), MONTH(J$2)+3*$A36,1), quarterly!$A:$BZ, MATCH("cum_tfp", quarterly!$2:$2,0),FALSE) -J$4</f>
        <v>3.1154305812387939</v>
      </c>
      <c r="K36" s="2">
        <f>VLOOKUP(DATE(YEAR(K$2), MONTH(K$2)+3*$A36,1), quarterly!$A:$BZ, MATCH("cum_tfp", quarterly!$2:$2,0),FALSE) -K$4</f>
        <v>-1.876661701401239</v>
      </c>
      <c r="L36" s="2">
        <f>VLOOKUP(DATE(YEAR(L$2), MONTH(L$2)+3*$A36,1), quarterly!$A:$BZ, MATCH("cum_tfp", quarterly!$2:$2,0),FALSE) -L$4</f>
        <v>-1.876661701401239</v>
      </c>
      <c r="M36" s="2">
        <f t="shared" si="11"/>
        <v>-2.9943375847903519</v>
      </c>
      <c r="N36" s="2">
        <f t="shared" si="12"/>
        <v>3.2575535837954566</v>
      </c>
      <c r="O36" s="2">
        <f t="shared" si="4"/>
        <v>0.52721484208777758</v>
      </c>
      <c r="P36" s="2">
        <f t="shared" si="10"/>
        <v>0.82132047596255897</v>
      </c>
      <c r="Q36" s="2">
        <f t="shared" si="5"/>
        <v>6.987810910366471E-2</v>
      </c>
      <c r="R36" s="2"/>
      <c r="S36" s="2">
        <f>VLOOKUP(DATE(YEAR(S$2),MONTH(S$2)+3*$A36,1),quarterly!$A:$BZ,MATCH("cum_tfp",quarterly!$2:$2,0),FALSE)-S$4</f>
        <v>-3.1107947350442142</v>
      </c>
      <c r="T36" s="2">
        <f>VLOOKUP(DATE(YEAR(T$2),MONTH(T$2)+3*$A36,1),quarterly!$A:$BZ,MATCH("cum_tfp",quarterly!$2:$2,0),FALSE)-T$4</f>
        <v>2.5405211036486315</v>
      </c>
      <c r="U36" s="2">
        <f>VLOOKUP(DATE(YEAR(U$2),MONTH(U$2)+3*$A36,1),quarterly!$A:$BZ,MATCH("cum_tfp",quarterly!$2:$2,0),FALSE)-U$4</f>
        <v>5.0778010633365316</v>
      </c>
      <c r="V36" s="2">
        <f>VLOOKUP(DATE(YEAR(V$2),MONTH(V$2)+3*$A36,1),quarterly!$A:$BZ,MATCH("cum_tfp",quarterly!$2:$2,0),FALSE)-V$4</f>
        <v>5.3138697722713957E-2</v>
      </c>
      <c r="W36" s="2">
        <f>VLOOKUP(DATE(YEAR(W$2),MONTH(W$2)+3*$A36,1),quarterly!$A:$BZ,MATCH("cum_tfp",quarterly!$2:$2,0),FALSE)-W$4</f>
        <v>5.5874333588342058</v>
      </c>
      <c r="X36" s="2"/>
      <c r="Y36" s="2">
        <f>VLOOKUP(DATE(YEAR(Y$2),MONTH(Y$2)+3*$A36,1),quarterly!$A:$BZ,MATCH("cum_tfp",quarterly!$2:$2,0),FALSE)-Y$4</f>
        <v>5.4021287554564941</v>
      </c>
      <c r="Z36" s="2">
        <f>VLOOKUP(DATE(YEAR(Z$2),MONTH(Z$2)+3*$A36,1),quarterly!$A:$BZ,MATCH("cum_tfp",quarterly!$2:$2,0),FALSE)-Z$4</f>
        <v>0.42476586329475419</v>
      </c>
      <c r="AA36" s="2">
        <f>VLOOKUP(DATE(YEAR(AA$2),MONTH(AA$2)+3*$A36,1),quarterly!$A:$BZ,MATCH("cum_tfp",quarterly!$2:$2,0),FALSE)-AA$4</f>
        <v>4.1284253786536551</v>
      </c>
      <c r="AB36" s="2">
        <f>VLOOKUP(DATE(YEAR(AB$2),MONTH(AB$2)+3*$A36,1),quarterly!$A:$BZ,MATCH("cum_tfp",quarterly!$2:$2,0),FALSE)-AB$4</f>
        <v>2.8071533202157903</v>
      </c>
      <c r="AC36" s="2">
        <f>VLOOKUP(DATE(YEAR(AC$2),MONTH(AC$2)+3*$A36,1),quarterly!$A:$BZ,MATCH("cum_tfp",quarterly!$2:$2,0),FALSE)-AC$4</f>
        <v>2.8071533202157903</v>
      </c>
      <c r="AD36" s="2">
        <f t="shared" si="13"/>
        <v>-3.1107947350442142</v>
      </c>
      <c r="AE36" s="2">
        <f t="shared" si="6"/>
        <v>5.5874333588342058</v>
      </c>
      <c r="AF36" s="2">
        <f t="shared" si="7"/>
        <v>2.5456192006798397</v>
      </c>
      <c r="AG36" s="2">
        <f t="shared" si="8"/>
        <v>2.2765956209742049</v>
      </c>
      <c r="AH36" s="2">
        <f t="shared" si="9"/>
        <v>5.4947810571453495</v>
      </c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MATCH("cum_tfp", quarterly!$2:$2,0),FALSE) -B$4</f>
        <v>-3.8967017855810369</v>
      </c>
      <c r="C37" s="2">
        <f>VLOOKUP(DATE(YEAR(C$2), MONTH(C$2)+3*$A37,1), quarterly!$A:$BZ, MATCH("cum_tfp", quarterly!$2:$2,0),FALSE) -C$4</f>
        <v>-0.57964347436685237</v>
      </c>
      <c r="D37" s="2">
        <f>VLOOKUP(DATE(YEAR(D$2), MONTH(D$2)+3*$A37,1), quarterly!$A:$BZ, MATCH("cum_tfp", quarterly!$2:$2,0),FALSE) -D$4</f>
        <v>3.160023169612602</v>
      </c>
      <c r="E37" s="2">
        <f>VLOOKUP(DATE(YEAR(E$2), MONTH(E$2)+3*$A37,1), quarterly!$A:$BZ, MATCH("cum_tfp", quarterly!$2:$2,0),FALSE) -E$4</f>
        <v>3.0779395171387813</v>
      </c>
      <c r="F37" s="2">
        <f>VLOOKUP(DATE(YEAR(F$2), MONTH(F$2)+3*$A37,1), quarterly!$A:$BZ, MATCH("cum_tfp", quarterly!$2:$2,0),FALSE) -F$4</f>
        <v>-0.52140531389008293</v>
      </c>
      <c r="G37" s="2"/>
      <c r="H37" s="2">
        <f>VLOOKUP(DATE(YEAR(H$2), MONTH(H$2)+3*$A37,1), quarterly!$A:$BZ, MATCH("cum_tfp", quarterly!$2:$2,0),FALSE) -H$4</f>
        <v>0.55700047280245535</v>
      </c>
      <c r="I37" s="2">
        <f>VLOOKUP(DATE(YEAR(I$2), MONTH(I$2)+3*$A37,1), quarterly!$A:$BZ, MATCH("cum_tfp", quarterly!$2:$2,0),FALSE) -I$4</f>
        <v>-2.1846389467153591</v>
      </c>
      <c r="J37" s="2">
        <f>VLOOKUP(DATE(YEAR(J$2), MONTH(J$2)+3*$A37,1), quarterly!$A:$BZ, MATCH("cum_tfp", quarterly!$2:$2,0),FALSE) -J$4</f>
        <v>3.3449086013325391</v>
      </c>
      <c r="K37" s="2">
        <f>VLOOKUP(DATE(YEAR(K$2), MONTH(K$2)+3*$A37,1), quarterly!$A:$BZ, MATCH("cum_tfp", quarterly!$2:$2,0),FALSE) -K$4</f>
        <v>-1.2360980708083249</v>
      </c>
      <c r="L37" s="2">
        <f>VLOOKUP(DATE(YEAR(L$2), MONTH(L$2)+3*$A37,1), quarterly!$A:$BZ, MATCH("cum_tfp", quarterly!$2:$2,0),FALSE) -L$4</f>
        <v>-1.2360980708083249</v>
      </c>
      <c r="M37" s="2">
        <f t="shared" si="11"/>
        <v>-3.8967017855810369</v>
      </c>
      <c r="N37" s="2">
        <f t="shared" si="12"/>
        <v>3.3449086013325391</v>
      </c>
      <c r="O37" s="2">
        <f t="shared" si="4"/>
        <v>0.50628437664333481</v>
      </c>
      <c r="P37" s="2">
        <f t="shared" si="10"/>
        <v>0.58013482730859001</v>
      </c>
      <c r="Q37" s="2">
        <f t="shared" si="5"/>
        <v>1.7797579456186208E-2</v>
      </c>
      <c r="R37" s="2"/>
      <c r="S37" s="2">
        <f>VLOOKUP(DATE(YEAR(S$2),MONTH(S$2)+3*$A37,1),quarterly!$A:$BZ,MATCH("cum_tfp",quarterly!$2:$2,0),FALSE)-S$4</f>
        <v>-2.9120039041599011</v>
      </c>
      <c r="T37" s="2">
        <f>VLOOKUP(DATE(YEAR(T$2),MONTH(T$2)+3*$A37,1),quarterly!$A:$BZ,MATCH("cum_tfp",quarterly!$2:$2,0),FALSE)-T$4</f>
        <v>2.404868790995053</v>
      </c>
      <c r="U37" s="2">
        <f>VLOOKUP(DATE(YEAR(U$2),MONTH(U$2)+3*$A37,1),quarterly!$A:$BZ,MATCH("cum_tfp",quarterly!$2:$2,0),FALSE)-U$4</f>
        <v>6.2756439095902525</v>
      </c>
      <c r="V37" s="2">
        <f>VLOOKUP(DATE(YEAR(V$2),MONTH(V$2)+3*$A37,1),quarterly!$A:$BZ,MATCH("cum_tfp",quarterly!$2:$2,0),FALSE)-V$4</f>
        <v>-0.77609222382371867</v>
      </c>
      <c r="W37" s="2">
        <f>VLOOKUP(DATE(YEAR(W$2),MONTH(W$2)+3*$A37,1),quarterly!$A:$BZ,MATCH("cum_tfp",quarterly!$2:$2,0),FALSE)-W$4</f>
        <v>5.2035207049935268</v>
      </c>
      <c r="X37" s="2"/>
      <c r="Y37" s="2">
        <f>VLOOKUP(DATE(YEAR(Y$2),MONTH(Y$2)+3*$A37,1),quarterly!$A:$BZ,MATCH("cum_tfp",quarterly!$2:$2,0),FALSE)-Y$4</f>
        <v>4.9412572462852991</v>
      </c>
      <c r="Z37" s="2">
        <f>VLOOKUP(DATE(YEAR(Z$2),MONTH(Z$2)+3*$A37,1),quarterly!$A:$BZ,MATCH("cum_tfp",quarterly!$2:$2,0),FALSE)-Z$4</f>
        <v>-0.41514488734760624</v>
      </c>
      <c r="AA37" s="2">
        <f>VLOOKUP(DATE(YEAR(AA$2),MONTH(AA$2)+3*$A37,1),quarterly!$A:$BZ,MATCH("cum_tfp",quarterly!$2:$2,0),FALSE)-AA$4</f>
        <v>4.1797549686192115</v>
      </c>
      <c r="AB37" s="2">
        <f>VLOOKUP(DATE(YEAR(AB$2),MONTH(AB$2)+3*$A37,1),quarterly!$A:$BZ,MATCH("cum_tfp",quarterly!$2:$2,0),FALSE)-AB$4</f>
        <v>3.1244747875042393</v>
      </c>
      <c r="AC37" s="2">
        <f>VLOOKUP(DATE(YEAR(AC$2),MONTH(AC$2)+3*$A37,1),quarterly!$A:$BZ,MATCH("cum_tfp",quarterly!$2:$2,0),FALSE)-AC$4</f>
        <v>3.1244747875042393</v>
      </c>
      <c r="AD37" s="2">
        <f>MIN(S37:AA37)</f>
        <v>-2.9120039041599011</v>
      </c>
      <c r="AE37" s="2">
        <f t="shared" si="6"/>
        <v>6.2756439095902525</v>
      </c>
      <c r="AF37" s="2">
        <f t="shared" si="7"/>
        <v>2.4473643769618176</v>
      </c>
      <c r="AG37" s="2">
        <f t="shared" si="8"/>
        <v>1.8823050406358026</v>
      </c>
      <c r="AH37" s="2">
        <f t="shared" si="9"/>
        <v>5.0723889756394129</v>
      </c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MATCH("cum_tfp", quarterly!$2:$2,0),FALSE) -D$4</f>
        <v>3.5103624875456161</v>
      </c>
      <c r="F38" s="2">
        <f>VLOOKUP(DATE(YEAR(F$2), MONTH(F$2)+3*$A38,1), quarterly!$A:$BZ, MATCH("cum_tfp", quarterly!$2:$2,0),FALSE) -F$4</f>
        <v>-1.1229571901525341</v>
      </c>
      <c r="H38" s="2">
        <f>VLOOKUP(DATE(YEAR(H$2), MONTH(H$2)+3*$A38,1), quarterly!$A:$BZ, MATCH("cum_tfp", quarterly!$2:$2,0),FALSE) -H$4</f>
        <v>0.37860254098252211</v>
      </c>
      <c r="I38" s="2">
        <f>VLOOKUP(DATE(YEAR(I$2), MONTH(I$2)+3*$A38,1), quarterly!$A:$BZ, MATCH("cum_tfp", quarterly!$2:$2,0),FALSE) -I$4</f>
        <v>-1.4806298911712943</v>
      </c>
      <c r="J38" s="2">
        <f>VLOOKUP(DATE(YEAR(J$2), MONTH(J$2)+3*$A38,1), quarterly!$A:$BZ, MATCH("cum_tfp", quarterly!$2:$2,0),FALSE) -J$4</f>
        <v>3.119785052083766</v>
      </c>
      <c r="K38" s="2">
        <f>VLOOKUP(DATE(YEAR(K$2), MONTH(K$2)+3*$A38,1), quarterly!$A:$BZ, MATCH("cum_tfp", quarterly!$2:$2,0),FALSE) -K$4</f>
        <v>-0.7376870483706871</v>
      </c>
      <c r="L38" s="2">
        <f>VLOOKUP(DATE(YEAR(L$2), MONTH(L$2)+3*$A38,1), quarterly!$A:$BZ, MATCH("cum_tfp", quarterly!$2:$2,0),FALSE) -L$4</f>
        <v>-0.7376870483706871</v>
      </c>
      <c r="M38" s="2">
        <f t="shared" si="11"/>
        <v>-1.4806298911712943</v>
      </c>
      <c r="N38" s="2">
        <f t="shared" si="12"/>
        <v>3.5103624875456161</v>
      </c>
      <c r="O38" s="2">
        <f t="shared" si="4"/>
        <v>3.1422692674354491E-2</v>
      </c>
      <c r="P38" s="2">
        <f t="shared" si="10"/>
        <v>0.81957758045623585</v>
      </c>
      <c r="Q38" s="2">
        <f t="shared" si="5"/>
        <v>-0.37217732458500602</v>
      </c>
      <c r="R38" s="2"/>
      <c r="U38" s="2">
        <f>VLOOKUP(DATE(YEAR(U$2),MONTH(U$2)+3*$A38,1),quarterly!$A:$BZ,MATCH("cum_tfp",quarterly!$2:$2,0),FALSE)-U$4</f>
        <v>5.9329825810405321</v>
      </c>
      <c r="V38" s="2"/>
      <c r="W38" s="2">
        <f>VLOOKUP(DATE(YEAR(W$2),MONTH(W$2)+3*$A38,1),quarterly!$A:$BZ,MATCH("cum_tfp",quarterly!$2:$2,0),FALSE)-W$4</f>
        <v>3.8639457624392959</v>
      </c>
      <c r="Y38" s="2">
        <f>VLOOKUP(DATE(YEAR(Y$2),MONTH(Y$2)+3*$A38,1),quarterly!$A:$BZ,MATCH("cum_tfp",quarterly!$2:$2,0),FALSE)-Y$4</f>
        <v>4.4365377677904769</v>
      </c>
      <c r="Z38" s="2">
        <f>VLOOKUP(DATE(YEAR(Z$2),MONTH(Z$2)+3*$A38,1),quarterly!$A:$BZ,MATCH("cum_tfp",quarterly!$2:$2,0),FALSE)-Z$4</f>
        <v>-0.81907916443972484</v>
      </c>
      <c r="AA38" s="2">
        <f>VLOOKUP(DATE(YEAR(AA$2),MONTH(AA$2)+3*$A38,1),quarterly!$A:$BZ,MATCH("cum_tfp",quarterly!$2:$2,0),FALSE)-AA$4</f>
        <v>4.9470786859291289</v>
      </c>
      <c r="AB38" s="2"/>
      <c r="AC38" s="2"/>
      <c r="AD38" s="2">
        <f t="shared" ref="AD38:AD45" si="14">MIN(S38:AA38)</f>
        <v>-0.81907916443972484</v>
      </c>
      <c r="AE38" s="2">
        <f t="shared" si="6"/>
        <v>5.9329825810405321</v>
      </c>
      <c r="AF38" s="2">
        <f t="shared" si="7"/>
        <v>3.6722931265519412</v>
      </c>
      <c r="AG38" s="2">
        <f t="shared" si="8"/>
        <v>2.0639997607447018</v>
      </c>
      <c r="AH38" s="2">
        <f t="shared" si="9"/>
        <v>4.1502417651148864</v>
      </c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MATCH("cum_tfp", quarterly!$2:$2,0),FALSE) -D$4</f>
        <v>2.882597532319124</v>
      </c>
      <c r="F39" s="2">
        <f>VLOOKUP(DATE(YEAR(F$2), MONTH(F$2)+3*$A39,1), quarterly!$A:$BZ, MATCH("cum_tfp", quarterly!$2:$2,0),FALSE) -F$4</f>
        <v>0.60186843452829608</v>
      </c>
      <c r="H39" s="2">
        <f>VLOOKUP(DATE(YEAR(H$2), MONTH(H$2)+3*$A39,1), quarterly!$A:$BZ, MATCH("cum_tfp", quarterly!$2:$2,0),FALSE) -H$4</f>
        <v>0.88310375015012754</v>
      </c>
      <c r="I39" s="2">
        <f>VLOOKUP(DATE(YEAR(I$2), MONTH(I$2)+3*$A39,1), quarterly!$A:$BZ, MATCH("cum_tfp", quarterly!$2:$2,0),FALSE) -I$4</f>
        <v>-2.3205406418136549</v>
      </c>
      <c r="J39" s="2">
        <f>VLOOKUP(DATE(YEAR(J$2), MONTH(J$2)+3*$A39,1), quarterly!$A:$BZ, MATCH("cum_tfp", quarterly!$2:$2,0),FALSE) -J$4</f>
        <v>3.5002900935878096</v>
      </c>
      <c r="K39" s="2">
        <f>VLOOKUP(DATE(YEAR(K$2), MONTH(K$2)+3*$A39,1), quarterly!$A:$BZ, MATCH("cum_tfp", quarterly!$2:$2,0),FALSE) -K$4</f>
        <v>-1.5274834898088558</v>
      </c>
      <c r="L39" s="2">
        <f>VLOOKUP(DATE(YEAR(L$2), MONTH(L$2)+3*$A39,1), quarterly!$A:$BZ, MATCH("cum_tfp", quarterly!$2:$2,0),FALSE) -L$4</f>
        <v>-1.5274834898088558</v>
      </c>
      <c r="M39" s="2">
        <f t="shared" si="11"/>
        <v>-2.3205406418136549</v>
      </c>
      <c r="N39" s="2">
        <f t="shared" si="12"/>
        <v>3.5002900935878096</v>
      </c>
      <c r="O39" s="2">
        <f t="shared" si="4"/>
        <v>0.22744762932874449</v>
      </c>
      <c r="P39" s="2">
        <f t="shared" si="10"/>
        <v>0.58987472588707734</v>
      </c>
      <c r="Q39" s="2">
        <f t="shared" si="5"/>
        <v>0.74248609233921181</v>
      </c>
      <c r="R39" s="2"/>
      <c r="U39" s="2">
        <f>VLOOKUP(DATE(YEAR(U$2),MONTH(U$2)+3*$A39,1),quarterly!$A:$BZ,MATCH("cum_tfp",quarterly!$2:$2,0),FALSE)-U$4</f>
        <v>6.9449016446164276</v>
      </c>
      <c r="W39" s="2">
        <f>VLOOKUP(DATE(YEAR(W$2),MONTH(W$2)+3*$A39,1),quarterly!$A:$BZ,MATCH("cum_tfp",quarterly!$2:$2,0),FALSE)-W$4</f>
        <v>3.2907926562008671</v>
      </c>
      <c r="Y39" s="2">
        <f>VLOOKUP(DATE(YEAR(Y$2),MONTH(Y$2)+3*$A39,1),quarterly!$A:$BZ,MATCH("cum_tfp",quarterly!$2:$2,0),FALSE)-Y$4</f>
        <v>5.4105481915317108</v>
      </c>
      <c r="Z39" s="2">
        <f>VLOOKUP(DATE(YEAR(Z$2),MONTH(Z$2)+3*$A39,1),quarterly!$A:$BZ,MATCH("cum_tfp",quarterly!$2:$2,0),FALSE)-Z$4</f>
        <v>-0.72438965036659386</v>
      </c>
      <c r="AA39" s="2">
        <f>VLOOKUP(DATE(YEAR(AA$2),MONTH(AA$2)+3*$A39,1),quarterly!$A:$BZ,MATCH("cum_tfp",quarterly!$2:$2,0),FALSE)-AA$4</f>
        <v>4.3003586577919881</v>
      </c>
      <c r="AB39" s="2"/>
      <c r="AC39" s="2"/>
      <c r="AD39" s="2">
        <f t="shared" si="14"/>
        <v>-0.72438965036659386</v>
      </c>
      <c r="AE39" s="2">
        <f t="shared" si="6"/>
        <v>6.9449016446164276</v>
      </c>
      <c r="AF39" s="2">
        <f t="shared" si="7"/>
        <v>3.8444422999548804</v>
      </c>
      <c r="AG39" s="2">
        <f t="shared" si="8"/>
        <v>1.7879845037126971</v>
      </c>
      <c r="AH39" s="2">
        <f t="shared" si="9"/>
        <v>4.3506704238662888</v>
      </c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MATCH("cum_tfp", quarterly!$2:$2,0),FALSE) -D$4</f>
        <v>4.0804403785728445</v>
      </c>
      <c r="F40" s="2">
        <f>VLOOKUP(DATE(YEAR(F$2), MONTH(F$2)+3*$A40,1), quarterly!$A:$BZ, MATCH("cum_tfp", quarterly!$2:$2,0),FALSE) -F$4</f>
        <v>0.30745228051546247</v>
      </c>
      <c r="H40" s="2">
        <f>VLOOKUP(DATE(YEAR(H$2), MONTH(H$2)+3*$A40,1), quarterly!$A:$BZ, MATCH("cum_tfp", quarterly!$2:$2,0),FALSE) -H$4</f>
        <v>0.74232013705089983</v>
      </c>
      <c r="I40" s="2">
        <f>VLOOKUP(DATE(YEAR(I$2), MONTH(I$2)+3*$A40,1), quarterly!$A:$BZ, MATCH("cum_tfp", quarterly!$2:$2,0),FALSE) -I$4</f>
        <v>-2.7244749189057735</v>
      </c>
      <c r="J40" s="2">
        <f>VLOOKUP(DATE(YEAR(J$2), MONTH(J$2)+3*$A40,1), quarterly!$A:$BZ, MATCH("cum_tfp", quarterly!$2:$2,0),FALSE) -J$4</f>
        <v>3.551619683553366</v>
      </c>
      <c r="K40" s="2">
        <f>VLOOKUP(DATE(YEAR(K$2), MONTH(K$2)+3*$A40,1), quarterly!$A:$BZ, MATCH("cum_tfp", quarterly!$2:$2,0),FALSE) -K$4</f>
        <v>-1.3749061438149466</v>
      </c>
      <c r="L40" s="2">
        <f>VLOOKUP(DATE(YEAR(L$2), MONTH(L$2)+3*$A40,1), quarterly!$A:$BZ, MATCH("cum_tfp", quarterly!$2:$2,0),FALSE) -L$4</f>
        <v>-1.3749061438149466</v>
      </c>
      <c r="M40" s="2">
        <f>MIN(B40:J40)</f>
        <v>-2.7244749189057735</v>
      </c>
      <c r="N40" s="2">
        <f t="shared" si="12"/>
        <v>4.0804403785728445</v>
      </c>
      <c r="O40" s="2">
        <f t="shared" si="4"/>
        <v>0.10040220767980164</v>
      </c>
      <c r="P40" s="2">
        <f t="shared" si="10"/>
        <v>0.41357238232379623</v>
      </c>
      <c r="Q40" s="2">
        <f t="shared" si="5"/>
        <v>0.52488620878318115</v>
      </c>
      <c r="R40" s="2"/>
      <c r="U40" s="2">
        <f>VLOOKUP(DATE(YEAR(U$2),MONTH(U$2)+3*$A40,1),quarterly!$A:$BZ,MATCH("cum_tfp",quarterly!$2:$2,0),FALSE)-U$4</f>
        <v>7.8706004587877203</v>
      </c>
      <c r="W40" s="2">
        <f>VLOOKUP(DATE(YEAR(W$2),MONTH(W$2)+3*$A40,1),quarterly!$A:$BZ,MATCH("cum_tfp",quarterly!$2:$2,0),FALSE)-W$4</f>
        <v>2.7330892776304516</v>
      </c>
      <c r="Y40" s="2">
        <f>VLOOKUP(DATE(YEAR(Y$2),MONTH(Y$2)+3*$A40,1),quarterly!$A:$BZ,MATCH("cum_tfp",quarterly!$2:$2,0),FALSE)-Y$4</f>
        <v>5.6086083303419993</v>
      </c>
      <c r="Z40" s="2">
        <f>VLOOKUP(DATE(YEAR(Z$2),MONTH(Z$2)+3*$A40,1),quarterly!$A:$BZ,MATCH("cum_tfp",quarterly!$2:$2,0),FALSE)-Z$4</f>
        <v>-0.72439170950802501</v>
      </c>
      <c r="AA40" s="2">
        <f>VLOOKUP(DATE(YEAR(AA$2),MONTH(AA$2)+3*$A40,1),quarterly!$A:$BZ,MATCH("cum_tfp",quarterly!$2:$2,0),FALSE)-AA$4</f>
        <v>3.5252708354225399</v>
      </c>
      <c r="AC40" s="2"/>
      <c r="AD40" s="2">
        <f t="shared" si="14"/>
        <v>-0.72439170950802501</v>
      </c>
      <c r="AE40" s="2">
        <f t="shared" si="6"/>
        <v>7.8706004587877203</v>
      </c>
      <c r="AF40" s="2">
        <f t="shared" si="7"/>
        <v>3.8026354385349372</v>
      </c>
      <c r="AG40" s="2">
        <f t="shared" si="8"/>
        <v>1.4004395629572575</v>
      </c>
      <c r="AH40" s="2">
        <f t="shared" si="9"/>
        <v>4.1708488039862255</v>
      </c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MATCH("cum_tfp", quarterly!$2:$2,0),FALSE) -D$4</f>
        <v>3.7377790500231241</v>
      </c>
      <c r="F41" s="2">
        <f>VLOOKUP(DATE(YEAR(F$2), MONTH(F$2)+3*$A41,1), quarterly!$A:$BZ, MATCH("cum_tfp", quarterly!$2:$2,0),FALSE) -F$4</f>
        <v>0.19114568806415511</v>
      </c>
      <c r="H41" s="2">
        <f>VLOOKUP(DATE(YEAR(H$2), MONTH(H$2)+3*$A41,1), quarterly!$A:$BZ, MATCH("cum_tfp", quarterly!$2:$2,0),FALSE) -H$4</f>
        <v>0.7654551589454035</v>
      </c>
      <c r="I41" s="2">
        <f>VLOOKUP(DATE(YEAR(I$2), MONTH(I$2)+3*$A41,1), quarterly!$A:$BZ, MATCH("cum_tfp", quarterly!$2:$2,0),FALSE) -I$4</f>
        <v>-2.6297854048326421</v>
      </c>
      <c r="J41" s="2">
        <f>VLOOKUP(DATE(YEAR(J$2), MONTH(J$2)+3*$A41,1), quarterly!$A:$BZ, MATCH("cum_tfp", quarterly!$2:$2,0),FALSE) -J$4</f>
        <v>4.318943400863283</v>
      </c>
      <c r="K41" s="2">
        <f>VLOOKUP(DATE(YEAR(K$2), MONTH(K$2)+3*$A41,1), quarterly!$A:$BZ, MATCH("cum_tfp", quarterly!$2:$2,0),FALSE) -K$4</f>
        <v>-1.3455208903938924</v>
      </c>
      <c r="L41" s="2">
        <f>VLOOKUP(DATE(YEAR(L$2), MONTH(L$2)+3*$A41,1), quarterly!$A:$BZ, MATCH("cum_tfp", quarterly!$2:$2,0),FALSE) -L$4</f>
        <v>-1.3455208903938924</v>
      </c>
      <c r="M41" s="2">
        <f t="shared" si="11"/>
        <v>-2.6297854048326421</v>
      </c>
      <c r="N41" s="2">
        <f t="shared" si="12"/>
        <v>4.318943400863283</v>
      </c>
      <c r="O41" s="2">
        <f t="shared" si="4"/>
        <v>0.26004759052926135</v>
      </c>
      <c r="P41" s="2">
        <f t="shared" si="10"/>
        <v>0.84457899801532044</v>
      </c>
      <c r="Q41" s="2">
        <f t="shared" si="5"/>
        <v>0.4783004235047793</v>
      </c>
      <c r="R41" s="2"/>
      <c r="U41" s="2">
        <f>VLOOKUP(DATE(YEAR(U$2),MONTH(U$2)+3*$A41,1),quarterly!$A:$BZ,MATCH("cum_tfp",quarterly!$2:$2,0),FALSE)-U$4</f>
        <v>8.9247773028771764</v>
      </c>
      <c r="W41" s="2">
        <f>VLOOKUP(DATE(YEAR(W$2),MONTH(W$2)+3*$A41,1),quarterly!$A:$BZ,MATCH("cum_tfp",quarterly!$2:$2,0),FALSE)-W$4</f>
        <v>2.4628747225773022</v>
      </c>
      <c r="Y41" s="2">
        <f>VLOOKUP(DATE(YEAR(Y$2),MONTH(Y$2)+3*$A41,1),quarterly!$A:$BZ,MATCH("cum_tfp",quarterly!$2:$2,0),FALSE)-Y$4</f>
        <v>5.7921963648659034</v>
      </c>
      <c r="Z41" s="2">
        <f>VLOOKUP(DATE(YEAR(Z$2),MONTH(Z$2)+3*$A41,1),quarterly!$A:$BZ,MATCH("cum_tfp",quarterly!$2:$2,0),FALSE)-Z$4</f>
        <v>-0.23316605968827497</v>
      </c>
      <c r="AA41" s="2">
        <f>VLOOKUP(DATE(YEAR(AA$2),MONTH(AA$2)+3*$A41,1),quarterly!$A:$BZ,MATCH("cum_tfp",quarterly!$2:$2,0),FALSE)-AA$4</f>
        <v>3.597963682478972</v>
      </c>
      <c r="AC41" s="2"/>
      <c r="AD41" s="2">
        <f t="shared" si="14"/>
        <v>-0.23316605968827497</v>
      </c>
      <c r="AE41" s="2">
        <f t="shared" si="6"/>
        <v>8.9247773028771764</v>
      </c>
      <c r="AF41" s="2">
        <f t="shared" si="7"/>
        <v>4.1089292026222157</v>
      </c>
      <c r="AG41" s="2">
        <f t="shared" si="8"/>
        <v>1.6823988113953485</v>
      </c>
      <c r="AH41" s="2">
        <f t="shared" si="9"/>
        <v>4.1275355437216028</v>
      </c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MATCH("cum_tfp", quarterly!$2:$2,0),FALSE) -D$4</f>
        <v>4.7496981135990195</v>
      </c>
      <c r="F42" s="2">
        <f>VLOOKUP(DATE(YEAR(F$2), MONTH(F$2)+3*$A42,1), quarterly!$A:$BZ, MATCH("cum_tfp", quarterly!$2:$2,0),FALSE) -F$4</f>
        <v>-0.19276696577652386</v>
      </c>
      <c r="H42" s="2">
        <f>VLOOKUP(DATE(YEAR(H$2), MONTH(H$2)+3*$A42,1), quarterly!$A:$BZ, MATCH("cum_tfp", quarterly!$2:$2,0),FALSE) -H$4</f>
        <v>0.3045836497742086</v>
      </c>
      <c r="I42" s="2">
        <f>VLOOKUP(DATE(YEAR(I$2), MONTH(I$2)+3*$A42,1), quarterly!$A:$BZ, MATCH("cum_tfp", quarterly!$2:$2,0),FALSE) -I$4</f>
        <v>-2.6297874639740737</v>
      </c>
      <c r="J42" s="2">
        <f>VLOOKUP(DATE(YEAR(J$2), MONTH(J$2)+3*$A42,1), quarterly!$A:$BZ, MATCH("cum_tfp", quarterly!$2:$2,0),FALSE) -J$4</f>
        <v>3.6722233727261426</v>
      </c>
      <c r="K42" s="2">
        <f>VLOOKUP(DATE(YEAR(K$2), MONTH(K$2)+3*$A42,1), quarterly!$A:$BZ, MATCH("cum_tfp", quarterly!$2:$2,0),FALSE) -K$4</f>
        <v>-1.3417049975296504</v>
      </c>
      <c r="L42" s="2">
        <f>VLOOKUP(DATE(YEAR(L$2), MONTH(L$2)+3*$A42,1), quarterly!$A:$BZ, MATCH("cum_tfp", quarterly!$2:$2,0),FALSE) -L$4</f>
        <v>-1.3417049975296504</v>
      </c>
      <c r="M42" s="2">
        <f t="shared" si="11"/>
        <v>-2.6297874639740737</v>
      </c>
      <c r="N42" s="2">
        <f t="shared" si="12"/>
        <v>4.7496981135990195</v>
      </c>
      <c r="O42" s="2">
        <f t="shared" si="4"/>
        <v>-3.749048095597933E-2</v>
      </c>
      <c r="P42" s="2">
        <f t="shared" si="10"/>
        <v>0.52121795437603446</v>
      </c>
      <c r="Q42" s="2">
        <f t="shared" si="5"/>
        <v>5.590834199884237E-2</v>
      </c>
      <c r="R42" s="2"/>
      <c r="U42" s="2">
        <f>VLOOKUP(DATE(YEAR(U$2),MONTH(U$2)+3*$A42,1),quarterly!$A:$BZ,MATCH("cum_tfp",quarterly!$2:$2,0),FALSE)-U$4</f>
        <v>7.8438173689967261</v>
      </c>
      <c r="W42" s="2">
        <f>VLOOKUP(DATE(YEAR(W$2),MONTH(W$2)+3*$A42,1),quarterly!$A:$BZ,MATCH("cum_tfp",quarterly!$2:$2,0),FALSE)-W$4</f>
        <v>0.16532096317577283</v>
      </c>
      <c r="Y42" s="2">
        <f>VLOOKUP(DATE(YEAR(Y$2),MONTH(Y$2)+3*$A42,1),quarterly!$A:$BZ,MATCH("cum_tfp",quarterly!$2:$2,0),FALSE)-Y$4</f>
        <v>6.0577052852239426</v>
      </c>
      <c r="Z42" s="2">
        <f>VLOOKUP(DATE(YEAR(Z$2),MONTH(Z$2)+3*$A42,1),quarterly!$A:$BZ,MATCH("cum_tfp",quarterly!$2:$2,0),FALSE)-Z$4</f>
        <v>0.46767135112862146</v>
      </c>
      <c r="AA42" s="2">
        <f>VLOOKUP(DATE(YEAR(AA$2),MONTH(AA$2)+3*$A42,1),quarterly!$A:$BZ,MATCH("cum_tfp",quarterly!$2:$2,0),FALSE)-AA$4</f>
        <v>2.8916845219038869</v>
      </c>
      <c r="AC42" s="2"/>
      <c r="AD42" s="2">
        <f t="shared" si="14"/>
        <v>0.16532096317577283</v>
      </c>
      <c r="AE42" s="2">
        <f t="shared" si="6"/>
        <v>7.8438173689967261</v>
      </c>
      <c r="AF42" s="2">
        <f t="shared" si="7"/>
        <v>3.4852398980857897</v>
      </c>
      <c r="AG42" s="2">
        <f t="shared" si="8"/>
        <v>1.6796779365162542</v>
      </c>
      <c r="AH42" s="2">
        <f>AVERAGE(W42,Y42)</f>
        <v>3.1115131241998579</v>
      </c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MATCH("cum_tfp", quarterly!$2:$2,0),FALSE) -D$4</f>
        <v>5.6753969277703131</v>
      </c>
      <c r="F43" s="2">
        <f>VLOOKUP(DATE(YEAR(F$2), MONTH(F$2)+3*$A43,1), quarterly!$A:$BZ, MATCH("cum_tfp", quarterly!$2:$2,0),FALSE) -F$4</f>
        <v>-1.5323419083307543</v>
      </c>
      <c r="H43" s="2">
        <f>VLOOKUP(DATE(YEAR(H$2), MONTH(H$2)+3*$A43,1), quarterly!$A:$BZ, MATCH("cum_tfp", quarterly!$2:$2,0),FALSE) -H$4</f>
        <v>-0.20013582872061364</v>
      </c>
      <c r="I43" s="2">
        <f>VLOOKUP(DATE(YEAR(I$2), MONTH(I$2)+3*$A43,1), quarterly!$A:$BZ, MATCH("cum_tfp", quarterly!$2:$2,0),FALSE) -I$4</f>
        <v>-2.1385618141543237</v>
      </c>
      <c r="J43" s="2">
        <f>VLOOKUP(DATE(YEAR(J$2), MONTH(J$2)+3*$A43,1), quarterly!$A:$BZ, MATCH("cum_tfp", quarterly!$2:$2,0),FALSE) -J$4</f>
        <v>2.8971355503566949</v>
      </c>
      <c r="K43" s="2">
        <f>VLOOKUP(DATE(YEAR(K$2), MONTH(K$2)+3*$A43,1), quarterly!$A:$BZ, MATCH("cum_tfp", quarterly!$2:$2,0),FALSE) -K$4</f>
        <v>-1.0243835302412014</v>
      </c>
      <c r="L43" s="2">
        <f>VLOOKUP(DATE(YEAR(L$2), MONTH(L$2)+3*$A43,1), quarterly!$A:$BZ, MATCH("cum_tfp", quarterly!$2:$2,0),FALSE) -L$4</f>
        <v>-1.0243835302412014</v>
      </c>
      <c r="M43" s="2">
        <f t="shared" si="11"/>
        <v>-2.1385618141543237</v>
      </c>
      <c r="N43" s="2">
        <f t="shared" si="12"/>
        <v>5.6753969277703131</v>
      </c>
      <c r="O43" s="2">
        <f t="shared" si="4"/>
        <v>-0.39965750621803958</v>
      </c>
      <c r="P43" s="2">
        <f t="shared" si="10"/>
        <v>0.37928686810118561</v>
      </c>
      <c r="Q43" s="2">
        <f t="shared" si="5"/>
        <v>-0.86623886852568399</v>
      </c>
      <c r="R43" s="2"/>
      <c r="U43" s="2">
        <f>VLOOKUP(DATE(YEAR(U$2),MONTH(U$2)+3*$A43,1),quarterly!$A:$BZ,MATCH("cum_tfp",quarterly!$2:$2,0),FALSE)-U$4</f>
        <v>7.1048262374812428</v>
      </c>
      <c r="Y43" s="2">
        <f>VLOOKUP(DATE(YEAR(Y$2),MONTH(Y$2)+3*$A43,1),quarterly!$A:$BZ,MATCH("cum_tfp",quarterly!$2:$2,0),FALSE)-Y$4</f>
        <v>5.9114804260900229</v>
      </c>
      <c r="Z43" s="2">
        <f>VLOOKUP(DATE(YEAR(Z$2),MONTH(Z$2)+3*$A43,1),quarterly!$A:$BZ,MATCH("cum_tfp",quarterly!$2:$2,0),FALSE)-Z$4</f>
        <v>0.58112684945801907</v>
      </c>
      <c r="AA43" s="2">
        <f>VLOOKUP(DATE(YEAR(AA$2),MONTH(AA$2)+3*$A43,1),quarterly!$A:$BZ,MATCH("cum_tfp",quarterly!$2:$2,0),FALSE)-AA$4</f>
        <v>2.6536121210764705</v>
      </c>
      <c r="AC43" s="2"/>
      <c r="AD43" s="2">
        <f t="shared" si="14"/>
        <v>0.58112684945801907</v>
      </c>
      <c r="AE43" s="2">
        <f t="shared" si="6"/>
        <v>7.1048262374812428</v>
      </c>
      <c r="AF43" s="2">
        <f t="shared" si="7"/>
        <v>4.0627614085264394</v>
      </c>
      <c r="AG43" s="2">
        <f>AVERAGE(Z43,AA43)</f>
        <v>1.6173694852672447</v>
      </c>
      <c r="AH43" s="2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MATCH("cum_tfp", quarterly!$2:$2,0),FALSE) -D$4</f>
        <v>6.7295737718597683</v>
      </c>
      <c r="F44" s="2">
        <f>VLOOKUP(DATE(YEAR(F$2), MONTH(F$2)+3*$A44,1), quarterly!$A:$BZ, MATCH("cum_tfp", quarterly!$2:$2,0),FALSE) -F$4</f>
        <v>-2.1054950145691835</v>
      </c>
      <c r="H44" s="2">
        <f>VLOOKUP(DATE(YEAR(H$2), MONTH(H$2)+3*$A44,1), quarterly!$A:$BZ, MATCH("cum_tfp", quarterly!$2:$2,0),FALSE) -H$4</f>
        <v>0.77387459502062006</v>
      </c>
      <c r="I44" s="2">
        <f>VLOOKUP(DATE(YEAR(I$2), MONTH(I$2)+3*$A44,1), quarterly!$A:$BZ, MATCH("cum_tfp", quarterly!$2:$2,0),FALSE) -I$4</f>
        <v>-1.437724403337427</v>
      </c>
      <c r="J44" s="2">
        <f>VLOOKUP(DATE(YEAR(J$2), MONTH(J$2)+3*$A44,1), quarterly!$A:$BZ, MATCH("cum_tfp", quarterly!$2:$2,0),FALSE) -J$4</f>
        <v>2.969828397413127</v>
      </c>
      <c r="K44" s="2"/>
      <c r="L44" s="2"/>
      <c r="M44" s="2">
        <f t="shared" si="11"/>
        <v>-2.1054950145691835</v>
      </c>
      <c r="N44" s="2">
        <f t="shared" si="12"/>
        <v>6.7295737718597683</v>
      </c>
      <c r="O44" s="2">
        <f t="shared" si="4"/>
        <v>5.0120893631784069E-2</v>
      </c>
      <c r="P44" s="2">
        <f t="shared" si="10"/>
        <v>0.76605199703784999</v>
      </c>
      <c r="Q44" s="2">
        <f t="shared" si="5"/>
        <v>-0.66581020977428174</v>
      </c>
      <c r="R44" s="2"/>
      <c r="U44" s="2">
        <f>VLOOKUP(DATE(YEAR(U$2),MONTH(U$2)+3*$A44,1),quarterly!$A:$BZ,MATCH("cum_tfp",quarterly!$2:$2,0),FALSE)-U$4</f>
        <v>6.9023656269932729</v>
      </c>
      <c r="Y44" s="2">
        <f>VLOOKUP(DATE(YEAR(Y$2),MONTH(Y$2)+3*$A44,1),quarterly!$A:$BZ,MATCH("cum_tfp",quarterly!$2:$2,0),FALSE)-Y$4</f>
        <v>5.9677325114661635</v>
      </c>
      <c r="Z44" s="2">
        <f>VLOOKUP(DATE(YEAR(Z$2),MONTH(Z$2)+3*$A44,1),quarterly!$A:$BZ,MATCH("cum_tfp",quarterly!$2:$2,0),FALSE)-Z$4</f>
        <v>0.55965977674525891</v>
      </c>
      <c r="AA44" s="2">
        <f>VLOOKUP(DATE(YEAR(AA$2),MONTH(AA$2)+3*$A44,1),quarterly!$A:$BZ,MATCH("cum_tfp",quarterly!$2:$2,0),FALSE)-AA$4</f>
        <v>2.0655667604043955</v>
      </c>
      <c r="AC44" s="2"/>
      <c r="AD44" s="2">
        <f t="shared" si="14"/>
        <v>0.55965977674525891</v>
      </c>
      <c r="AE44" s="2">
        <f t="shared" si="6"/>
        <v>6.9023656269932729</v>
      </c>
      <c r="AF44" s="2">
        <f t="shared" si="7"/>
        <v>3.8738311689022726</v>
      </c>
      <c r="AG44" s="2">
        <f t="shared" si="8"/>
        <v>1.3126132685748271</v>
      </c>
      <c r="AH44" s="2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MATCH("cum_tfp", quarterly!$2:$2,0),FALSE) -D$4</f>
        <v>5.648613837979318</v>
      </c>
      <c r="F45" s="2">
        <f>VLOOKUP(DATE(YEAR(F$2), MONTH(F$2)+3*$A45,1), quarterly!$A:$BZ, MATCH("cum_tfp", quarterly!$2:$2,0),FALSE) -F$4</f>
        <v>-2.6631983931395991</v>
      </c>
      <c r="H45" s="2">
        <f>VLOOKUP(DATE(YEAR(H$2), MONTH(H$2)+3*$A45,1), quarterly!$A:$BZ, MATCH("cum_tfp", quarterly!$2:$2,0),FALSE) -H$4</f>
        <v>0.97193473383090812</v>
      </c>
      <c r="I45" s="2">
        <f>VLOOKUP(DATE(YEAR(I$2), MONTH(I$2)+3*$A45,1), quarterly!$A:$BZ, MATCH("cum_tfp", quarterly!$2:$2,0),FALSE) -I$4</f>
        <v>-1.3242689050080294</v>
      </c>
      <c r="J45" s="2">
        <f>VLOOKUP(DATE(YEAR(J$2), MONTH(J$2)+3*$A45,1), quarterly!$A:$BZ, MATCH("cum_tfp", quarterly!$2:$2,0),FALSE) -J$4</f>
        <v>2.2635492368380419</v>
      </c>
      <c r="L45" s="2"/>
      <c r="M45" s="2">
        <f t="shared" si="11"/>
        <v>-2.6631983931395991</v>
      </c>
      <c r="N45" s="2">
        <f t="shared" si="12"/>
        <v>5.648613837979318</v>
      </c>
      <c r="O45" s="2">
        <f t="shared" si="4"/>
        <v>-0.18799583186966962</v>
      </c>
      <c r="P45" s="2">
        <f t="shared" si="10"/>
        <v>0.46964016591500624</v>
      </c>
      <c r="Q45" s="2">
        <f t="shared" si="5"/>
        <v>-0.84563182965434547</v>
      </c>
      <c r="R45" s="2"/>
      <c r="U45" s="2">
        <f>VLOOKUP(DATE(YEAR(U$2),MONTH(U$2)+3*$A45,1),quarterly!$A:$BZ,MATCH("cum_tfp",quarterly!$2:$2,0),FALSE)-U$4</f>
        <v>6.5784947010366714</v>
      </c>
      <c r="Y45" s="2">
        <f>VLOOKUP(DATE(YEAR(Y$2),MONTH(Y$2)+3*$A45,1),quarterly!$A:$BZ,MATCH("cum_tfp",quarterly!$2:$2,0),FALSE)-Y$4</f>
        <v>5.9580872878090965</v>
      </c>
      <c r="Z45" s="2">
        <f>VLOOKUP(DATE(YEAR(Z$2),MONTH(Z$2)+3*$A45,1),quarterly!$A:$BZ,MATCH("cum_tfp",quarterly!$2:$2,0),FALSE)-Z$4</f>
        <v>1.0430913817605747E-2</v>
      </c>
      <c r="AA45" s="2">
        <f>VLOOKUP(DATE(YEAR(AA$2),MONTH(AA$2)+3*$A45,1),quarterly!$A:$BZ,MATCH("cum_tfp",quarterly!$2:$2,0),FALSE)-AA$4</f>
        <v>1.7391400545035822</v>
      </c>
      <c r="AC45" s="2"/>
      <c r="AD45" s="2">
        <f t="shared" si="14"/>
        <v>1.0430913817605747E-2</v>
      </c>
      <c r="AE45" s="2">
        <f t="shared" si="6"/>
        <v>6.5784947010366714</v>
      </c>
      <c r="AF45" s="2">
        <f t="shared" si="7"/>
        <v>3.5715382392917392</v>
      </c>
      <c r="AG45" s="2">
        <f t="shared" si="8"/>
        <v>0.87478548416059398</v>
      </c>
      <c r="AH45" s="2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AL49"/>
  <sheetViews>
    <sheetView workbookViewId="0">
      <pane xSplit="1" ySplit="2" topLeftCell="B15" activePane="bottomRight" state="frozen"/>
      <selection pane="topRight" activeCell="B1" sqref="B1"/>
      <selection pane="bottomLeft" activeCell="A3" sqref="A3"/>
      <selection pane="bottomRight" activeCell="K41" sqref="K41:L43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576</v>
      </c>
      <c r="Q2" t="s">
        <v>577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G2" t="s">
        <v>587</v>
      </c>
      <c r="AH2" t="s">
        <v>588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MATCH("cum_LP", quarterly!2:2,0),FALSE)</f>
        <v>3.5006706699008538</v>
      </c>
      <c r="C4" s="2">
        <f>VLOOKUP(C2, quarterly!$A:$BZ, MATCH("cum_LP", quarterly!2:2,0),FALSE)</f>
        <v>-0.16203654641490972</v>
      </c>
      <c r="D4" s="2">
        <f>VLOOKUP(D2, quarterly!$A:$BZ, MATCH("cum_LP", quarterly!2:2,0),FALSE)</f>
        <v>-1.1617400845435861</v>
      </c>
      <c r="E4" s="2">
        <f>VLOOKUP(E2, quarterly!$A:$BZ, MATCH("cum_LP", quarterly!2:2,0),FALSE)</f>
        <v>1.0589444667021581</v>
      </c>
      <c r="F4" s="2">
        <f>VLOOKUP(F2, quarterly!$A:$BZ, MATCH("cum_LP", quarterly!2:2,0),FALSE)</f>
        <v>3.6325307647101619</v>
      </c>
      <c r="G4" s="2">
        <f>VLOOKUP(G2, quarterly!$A:$BZ, MATCH("cum_LP", quarterly!2:2,0),FALSE)</f>
        <v>-0.51461936793152474</v>
      </c>
      <c r="H4" s="2">
        <f>VLOOKUP(H2, quarterly!$A:$BZ, MATCH("cum_LP", quarterly!2:2,0),FALSE)</f>
        <v>0.33790928307278323</v>
      </c>
      <c r="I4" s="2">
        <f>VLOOKUP(I2, quarterly!$A:$BZ, MATCH("cum_LP", quarterly!2:2,0),FALSE)</f>
        <v>0.10289694248903525</v>
      </c>
      <c r="J4" s="2">
        <f>VLOOKUP(J2, quarterly!$A:$BZ, MATCH("cum_LP", quarterly!2:2,0),FALSE)</f>
        <v>0.73162212963005313</v>
      </c>
      <c r="K4" s="2">
        <f>VLOOKUP(K2, quarterly!$A:$BZ, MATCH("cum_LP", quarterly!2:2,0),FALSE)</f>
        <v>1.2145384525061429</v>
      </c>
      <c r="L4" s="2">
        <f>VLOOKUP(L2, quarterly!$A:$BZ, MATCH("cum_LP", quarterly!2:2,0),FALSE)</f>
        <v>1.2145384525061429</v>
      </c>
      <c r="S4" s="2">
        <f>VLOOKUP(S2, quarterly!$A:$BZ, MATCH("cum_LP", quarterly!2:2,0),FALSE)</f>
        <v>1.4170801210847972</v>
      </c>
      <c r="T4" s="2">
        <f>VLOOKUP(T2, quarterly!$A:$BZ, MATCH("cum_LP", quarterly!2:2,0),FALSE)</f>
        <v>-0.81082444769041395</v>
      </c>
      <c r="U4" s="2">
        <f>VLOOKUP(U2, quarterly!$A:$BZ, MATCH("cum_LP", quarterly!2:2,0),FALSE)</f>
        <v>-2.8464743382474049</v>
      </c>
      <c r="V4" s="2">
        <f>VLOOKUP(V2, quarterly!$A:$BZ, MATCH("cum_LP", quarterly!2:2,0),FALSE)</f>
        <v>0.91912227401437629</v>
      </c>
      <c r="W4" s="2">
        <f>VLOOKUP(W2, quarterly!$A:$BZ, MATCH("cum_LP", quarterly!2:2,0),FALSE)</f>
        <v>0.77590887559119115</v>
      </c>
      <c r="X4" s="2">
        <f>VLOOKUP(X2, quarterly!$A:$BZ, MATCH("cum_LP", quarterly!2:2,0),FALSE)</f>
        <v>-1.7539750015346298</v>
      </c>
      <c r="Y4" s="2">
        <f>VLOOKUP(Y2, quarterly!$A:$BZ, MATCH("cum_LP", quarterly!2:2,0),FALSE)</f>
        <v>-2.3113097359811938</v>
      </c>
      <c r="Z4" s="2">
        <f>VLOOKUP(Z2, quarterly!$A:$BZ, MATCH("cum_LP", quarterly!2:2,0),FALSE)</f>
        <v>-1.0646181340145016</v>
      </c>
      <c r="AA4" s="2">
        <f>VLOOKUP(AA2, quarterly!$A:$BZ, MATCH("cum_LP", quarterly!2:2,0),FALSE)</f>
        <v>1.3052666208243255</v>
      </c>
      <c r="AB4" s="2">
        <f>VLOOKUP(AB2, quarterly!$A:$BZ, MATCH("cum_LP", quarterly!2:2,0),FALSE)</f>
        <v>0.72662267088523069</v>
      </c>
      <c r="AC4" s="2">
        <f>VLOOKUP(AC2, quarterly!$A:$BZ, MATCH("cum_LP", quarterly!2:2,0),FALSE)</f>
        <v>0.72662267088523069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MATCH("cum_LP", quarterly!$2:$2,0),FALSE) -B$4</f>
        <v>-5.4770793668969313</v>
      </c>
      <c r="C5" s="2">
        <f>VLOOKUP(DATE(YEAR(C$2), MONTH(C$2)+3*$A5,1), quarterly!$A:$BZ, MATCH("cum_LP", quarterly!$2:$2,0),FALSE) -C$4</f>
        <v>2.8118307720152291</v>
      </c>
      <c r="D5" s="2">
        <f>VLOOKUP(DATE(YEAR(D$2), MONTH(D$2)+3*$A5,1), quarterly!$A:$BZ, MATCH("cum_LP", quarterly!$2:$2,0),FALSE) -D$4</f>
        <v>1.5530576340311926</v>
      </c>
      <c r="E5" s="2">
        <f>VLOOKUP(DATE(YEAR(E$2), MONTH(E$2)+3*$A5,1), quarterly!$A:$BZ, MATCH("cum_LP", quarterly!$2:$2,0),FALSE) -E$4</f>
        <v>2.3036001006824804</v>
      </c>
      <c r="F5" s="2">
        <f>VLOOKUP(DATE(YEAR(F$2), MONTH(F$2)+3*$A5,1), quarterly!$A:$BZ, MATCH("cum_LP", quarterly!$2:$2,0),FALSE) -F$4</f>
        <v>-2.5735862980080038</v>
      </c>
      <c r="G5" s="2">
        <f>VLOOKUP(DATE(YEAR(G$2), MONTH(G$2)+3*$A5,1), quarterly!$A:$BZ, MATCH("cum_LP", quarterly!$2:$2,0),FALSE) -G$4</f>
        <v>3.7189784418995204</v>
      </c>
      <c r="H5" s="2">
        <f>VLOOKUP(DATE(YEAR(H$2), MONTH(H$2)+3*$A5,1), quarterly!$A:$BZ, MATCH("cum_LP", quarterly!$2:$2,0),FALSE) -H$4</f>
        <v>3.6598176222174392</v>
      </c>
      <c r="I5" s="2">
        <f>VLOOKUP(DATE(YEAR(I$2), MONTH(I$2)+3*$A5,1), quarterly!$A:$BZ, MATCH("cum_LP", quarterly!$2:$2,0),FALSE) -I$4</f>
        <v>1.512124556591711</v>
      </c>
      <c r="J5" s="2">
        <f>VLOOKUP(DATE(YEAR(J$2), MONTH(J$2)+3*$A5,1), quarterly!$A:$BZ, MATCH("cum_LP", quarterly!$2:$2,0),FALSE) -J$4</f>
        <v>-4.0448294750363498</v>
      </c>
      <c r="K5" s="2">
        <f>VLOOKUP(DATE(YEAR(K$2), MONTH(K$2)+3*$A5,1), quarterly!$A:$BZ, MATCH("cum_LP", quarterly!$2:$2,0),FALSE) -K$4</f>
        <v>2.9569166089541321</v>
      </c>
      <c r="L5" s="2">
        <f>VLOOKUP(DATE(YEAR(L$2), MONTH(L$2)+3*$A5,1), quarterly!$A:$BZ, MATCH("cum_LP", quarterly!$2:$2,0),FALSE) -L$4</f>
        <v>2.9569166089541321</v>
      </c>
      <c r="M5" s="2">
        <f t="shared" ref="M5:M20" si="0">MIN(B5:J5)</f>
        <v>-5.4770793668969313</v>
      </c>
      <c r="N5" s="2">
        <f t="shared" ref="N5:N20" si="1">MAX(B5:J5)</f>
        <v>3.7189784418995204</v>
      </c>
      <c r="O5" s="2">
        <f>AVERAGE(E5:K5)</f>
        <v>1.0761459367572757</v>
      </c>
      <c r="P5" s="2">
        <f>AVERAGE(I5:J5)</f>
        <v>-1.2663524592223194</v>
      </c>
      <c r="Q5" s="2">
        <f>AVERAGE(F5,H5)</f>
        <v>0.54311566210471773</v>
      </c>
      <c r="R5" s="2"/>
      <c r="S5" s="2">
        <f>VLOOKUP(DATE(YEAR(S$2),MONTH(S$2)+3*$A5,1),quarterly!$A:$BZ,MATCH("cum_LP",quarterly!$2:$2,0),FALSE)-S$4</f>
        <v>1.9222781643649509</v>
      </c>
      <c r="T5" s="2">
        <f>VLOOKUP(DATE(YEAR(T$2),MONTH(T$2)+3*$A5,1),quarterly!$A:$BZ,MATCH("cum_LP",quarterly!$2:$2,0),FALSE)-T$4</f>
        <v>2.227904568775211</v>
      </c>
      <c r="U5" s="2">
        <f>VLOOKUP(DATE(YEAR(U$2),MONTH(U$2)+3*$A5,1),quarterly!$A:$BZ,MATCH("cum_LP",quarterly!$2:$2,0),FALSE)-U$4</f>
        <v>3.4416786000669597</v>
      </c>
      <c r="V5" s="2">
        <f>VLOOKUP(DATE(YEAR(V$2),MONTH(V$2)+3*$A5,1),quarterly!$A:$BZ,MATCH("cum_LP",quarterly!$2:$2,0),FALSE)-V$4</f>
        <v>1.9411776761586577</v>
      </c>
      <c r="W5" s="2">
        <f>VLOOKUP(DATE(YEAR(W$2),MONTH(W$2)+3*$A5,1),quarterly!$A:$BZ,MATCH("cum_LP",quarterly!$2:$2,0),FALSE)-W$4</f>
        <v>1.9139059864699439</v>
      </c>
      <c r="X5" s="2">
        <f>VLOOKUP(DATE(YEAR(X$2),MONTH(X$2)+3*$A5,1),quarterly!$A:$BZ,MATCH("cum_LP",quarterly!$2:$2,0),FALSE)-X$4</f>
        <v>4.852389099096019</v>
      </c>
      <c r="Y5" s="2">
        <f>VLOOKUP(DATE(YEAR(Y$2),MONTH(Y$2)+3*$A5,1),quarterly!$A:$BZ,MATCH("cum_LP",quarterly!$2:$2,0),FALSE)-Y$4</f>
        <v>4.6263010131902966</v>
      </c>
      <c r="Z5" s="2">
        <f>VLOOKUP(DATE(YEAR(Z$2),MONTH(Z$2)+3*$A5,1),quarterly!$A:$BZ,MATCH("cum_LP",quarterly!$2:$2,0),FALSE)-Z$4</f>
        <v>1.4492680043625459</v>
      </c>
      <c r="AA5" s="2">
        <f>VLOOKUP(DATE(YEAR(AA$2),MONTH(AA$2)+3*$A5,1),quarterly!$A:$BZ,MATCH("cum_LP",quarterly!$2:$2,0),FALSE)-AA$4</f>
        <v>-3.3909666209241465</v>
      </c>
      <c r="AB5" s="2">
        <f>VLOOKUP(DATE(YEAR(AB$2),MONTH(AB$2)+3*$A5,1),quarterly!$A:$BZ,MATCH("cum_LP",quarterly!$2:$2,0),FALSE)-AB$4</f>
        <v>3.0641508147927663</v>
      </c>
      <c r="AC5" s="2">
        <f>VLOOKUP(DATE(YEAR(AC$2),MONTH(AC$2)+3*$A5,1),quarterly!$A:$BZ,MATCH("cum_LP",quarterly!$2:$2,0),FALSE)-AC$4</f>
        <v>3.0641508147927663</v>
      </c>
      <c r="AD5" s="2">
        <f t="shared" ref="AD5:AD20" si="2">MIN(S5:AA5)</f>
        <v>-3.3909666209241465</v>
      </c>
      <c r="AE5" s="2">
        <f>MAX(S5:AA5)</f>
        <v>4.852389099096019</v>
      </c>
      <c r="AF5" s="2">
        <f>AVERAGE(S5:AB5)</f>
        <v>2.204808730635321</v>
      </c>
      <c r="AG5" s="2">
        <f>AVERAGE(Z5:AA5)</f>
        <v>-0.97084930828080029</v>
      </c>
      <c r="AH5" s="2">
        <f>AVERAGE(W5,Y5)</f>
        <v>3.2701034998301202</v>
      </c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MATCH("cum_LP", quarterly!$2:$2,0),FALSE) -B$4</f>
        <v>-3.7602029965554937</v>
      </c>
      <c r="C6" s="2">
        <f>VLOOKUP(DATE(YEAR(C$2), MONTH(C$2)+3*$A6,1), quarterly!$A:$BZ, MATCH("cum_LP", quarterly!$2:$2,0),FALSE) -C$4</f>
        <v>1.405750587290842</v>
      </c>
      <c r="D6" s="2">
        <f>VLOOKUP(DATE(YEAR(D$2), MONTH(D$2)+3*$A6,1), quarterly!$A:$BZ, MATCH("cum_LP", quarterly!$2:$2,0),FALSE) -D$4</f>
        <v>0.86397184890591294</v>
      </c>
      <c r="E6" s="2">
        <f>VLOOKUP(DATE(YEAR(E$2), MONTH(E$2)+3*$A6,1), quarterly!$A:$BZ, MATCH("cum_LP", quarterly!$2:$2,0),FALSE) -E$4</f>
        <v>3.2270004487103883</v>
      </c>
      <c r="F6" s="2">
        <f>VLOOKUP(DATE(YEAR(F$2), MONTH(F$2)+3*$A6,1), quarterly!$A:$BZ, MATCH("cum_LP", quarterly!$2:$2,0),FALSE) -F$4</f>
        <v>-3.1300660735022916</v>
      </c>
      <c r="G6" s="2">
        <f>VLOOKUP(DATE(YEAR(G$2), MONTH(G$2)+3*$A6,1), quarterly!$A:$BZ, MATCH("cum_LP", quarterly!$2:$2,0),FALSE) -G$4</f>
        <v>3.850925289954537</v>
      </c>
      <c r="H6" s="2">
        <f>VLOOKUP(DATE(YEAR(H$2), MONTH(H$2)+3*$A6,1), quarterly!$A:$BZ, MATCH("cum_LP", quarterly!$2:$2,0),FALSE) -H$4</f>
        <v>2.4613230917926008</v>
      </c>
      <c r="I6" s="2">
        <f>VLOOKUP(DATE(YEAR(I$2), MONTH(I$2)+3*$A6,1), quarterly!$A:$BZ, MATCH("cum_LP", quarterly!$2:$2,0),FALSE) -I$4</f>
        <v>0.97034554860015787</v>
      </c>
      <c r="J6" s="2">
        <f>VLOOKUP(DATE(YEAR(J$2), MONTH(J$2)+3*$A6,1), quarterly!$A:$BZ, MATCH("cum_LP", quarterly!$2:$2,0),FALSE) -J$4</f>
        <v>-3.611054398513764</v>
      </c>
      <c r="K6" s="2">
        <f>VLOOKUP(DATE(YEAR(K$2), MONTH(K$2)+3*$A6,1), quarterly!$A:$BZ, MATCH("cum_LP", quarterly!$2:$2,0),FALSE) -K$4</f>
        <v>2.8405475746387925</v>
      </c>
      <c r="L6" s="2">
        <f>VLOOKUP(DATE(YEAR(L$2), MONTH(L$2)+3*$A6,1), quarterly!$A:$BZ, MATCH("cum_LP", quarterly!$2:$2,0),FALSE) -L$4</f>
        <v>2.8405475746387925</v>
      </c>
      <c r="M6" s="2">
        <f t="shared" si="0"/>
        <v>-3.7602029965554937</v>
      </c>
      <c r="N6" s="2">
        <f t="shared" si="1"/>
        <v>3.850925289954537</v>
      </c>
      <c r="O6" s="2">
        <f t="shared" ref="O6:O45" si="3">AVERAGE(E6:K6)</f>
        <v>0.94414592595434577</v>
      </c>
      <c r="P6" s="2">
        <f t="shared" ref="P6:P14" si="4">AVERAGE(I6:J6)</f>
        <v>-1.3203544249568031</v>
      </c>
      <c r="Q6" s="2">
        <f t="shared" ref="Q6:Q45" si="5">AVERAGE(F6,H6)</f>
        <v>-0.33437149085484541</v>
      </c>
      <c r="R6" s="2"/>
      <c r="S6" s="2">
        <f>VLOOKUP(DATE(YEAR(S$2),MONTH(S$2)+3*$A6,1),quarterly!$A:$BZ,MATCH("cum_LP",quarterly!$2:$2,0),FALSE)-S$4</f>
        <v>2.6336885427367851</v>
      </c>
      <c r="T6" s="2">
        <f>VLOOKUP(DATE(YEAR(T$2),MONTH(T$2)+3*$A6,1),quarterly!$A:$BZ,MATCH("cum_LP",quarterly!$2:$2,0),FALSE)-T$4</f>
        <v>2.8576080297009918</v>
      </c>
      <c r="U6" s="2">
        <f>VLOOKUP(DATE(YEAR(U$2),MONTH(U$2)+3*$A6,1),quarterly!$A:$BZ,MATCH("cum_LP",quarterly!$2:$2,0),FALSE)-U$4</f>
        <v>2.7831349535369196</v>
      </c>
      <c r="V6" s="2">
        <f>VLOOKUP(DATE(YEAR(V$2),MONTH(V$2)+3*$A6,1),quarterly!$A:$BZ,MATCH("cum_LP",quarterly!$2:$2,0),FALSE)-V$4</f>
        <v>1.9556205540572367</v>
      </c>
      <c r="W6" s="2">
        <f>VLOOKUP(DATE(YEAR(W$2),MONTH(W$2)+3*$A6,1),quarterly!$A:$BZ,MATCH("cum_LP",quarterly!$2:$2,0),FALSE)-W$4</f>
        <v>1.4745744224798745</v>
      </c>
      <c r="X6" s="2">
        <f>VLOOKUP(DATE(YEAR(X$2),MONTH(X$2)+3*$A6,1),quarterly!$A:$BZ,MATCH("cum_LP",quarterly!$2:$2,0),FALSE)-X$4</f>
        <v>4.775375198863177</v>
      </c>
      <c r="Y6" s="2">
        <f>VLOOKUP(DATE(YEAR(Y$2),MONTH(Y$2)+3*$A6,1),quarterly!$A:$BZ,MATCH("cum_LP",quarterly!$2:$2,0),FALSE)-Y$4</f>
        <v>4.1028825662132125</v>
      </c>
      <c r="Z6" s="2">
        <f>VLOOKUP(DATE(YEAR(Z$2),MONTH(Z$2)+3*$A6,1),quarterly!$A:$BZ,MATCH("cum_LP",quarterly!$2:$2,0),FALSE)-Z$4</f>
        <v>1.9441270653356955</v>
      </c>
      <c r="AA6" s="2">
        <f>VLOOKUP(DATE(YEAR(AA$2),MONTH(AA$2)+3*$A6,1),quarterly!$A:$BZ,MATCH("cum_LP",quarterly!$2:$2,0),FALSE)-AA$4</f>
        <v>-3.3307163223069933</v>
      </c>
      <c r="AB6" s="2">
        <f>VLOOKUP(DATE(YEAR(AB$2),MONTH(AB$2)+3*$A6,1),quarterly!$A:$BZ,MATCH("cum_LP",quarterly!$2:$2,0),FALSE)-AB$4</f>
        <v>3.3051739174143053</v>
      </c>
      <c r="AC6" s="2">
        <f>VLOOKUP(DATE(YEAR(AC$2),MONTH(AC$2)+3*$A6,1),quarterly!$A:$BZ,MATCH("cum_LP",quarterly!$2:$2,0),FALSE)-AC$4</f>
        <v>3.3051739174143053</v>
      </c>
      <c r="AD6" s="2">
        <f t="shared" si="2"/>
        <v>-3.3307163223069933</v>
      </c>
      <c r="AE6" s="2">
        <f t="shared" ref="AE6:AE45" si="6">MAX(S6:AA6)</f>
        <v>4.775375198863177</v>
      </c>
      <c r="AF6" s="2">
        <f t="shared" ref="AF6:AF45" si="7">AVERAGE(S6:AB6)</f>
        <v>2.2501468928031203</v>
      </c>
      <c r="AG6" s="2">
        <f t="shared" ref="AG6:AG45" si="8">AVERAGE(Z6:AA6)</f>
        <v>-0.69329462848564893</v>
      </c>
      <c r="AH6" s="2">
        <f t="shared" ref="AH6:AH41" si="9">AVERAGE(W6,Y6)</f>
        <v>2.7887284943465436</v>
      </c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MATCH("cum_LP", quarterly!$2:$2,0),FALSE) -B$4</f>
        <v>-4.6133721944480222</v>
      </c>
      <c r="C7" s="2">
        <f>VLOOKUP(DATE(YEAR(C$2), MONTH(C$2)+3*$A7,1), quarterly!$A:$BZ, MATCH("cum_LP", quarterly!$2:$2,0),FALSE) -C$4</f>
        <v>0.97144013413611929</v>
      </c>
      <c r="D7" s="2">
        <f>VLOOKUP(DATE(YEAR(D$2), MONTH(D$2)+3*$A7,1), quarterly!$A:$BZ, MATCH("cum_LP", quarterly!$2:$2,0),FALSE) -D$4</f>
        <v>2.1583608770756166</v>
      </c>
      <c r="E7" s="2">
        <f>VLOOKUP(DATE(YEAR(E$2), MONTH(E$2)+3*$A7,1), quarterly!$A:$BZ, MATCH("cum_LP", quarterly!$2:$2,0),FALSE) -E$4</f>
        <v>2.1550925329150648</v>
      </c>
      <c r="F7" s="2">
        <f>VLOOKUP(DATE(YEAR(F$2), MONTH(F$2)+3*$A7,1), quarterly!$A:$BZ, MATCH("cum_LP", quarterly!$2:$2,0),FALSE) -F$4</f>
        <v>-2.6623779777445953</v>
      </c>
      <c r="G7" s="2">
        <f>VLOOKUP(DATE(YEAR(G$2), MONTH(G$2)+3*$A7,1), quarterly!$A:$BZ, MATCH("cum_LP", quarterly!$2:$2,0),FALSE) -G$4</f>
        <v>3.6130334654929133</v>
      </c>
      <c r="H7" s="2">
        <f>VLOOKUP(DATE(YEAR(H$2), MONTH(H$2)+3*$A7,1), quarterly!$A:$BZ, MATCH("cum_LP", quarterly!$2:$2,0),FALSE) -H$4</f>
        <v>1.8404442332667434</v>
      </c>
      <c r="I7" s="2">
        <f>VLOOKUP(DATE(YEAR(I$2), MONTH(I$2)+3*$A7,1), quarterly!$A:$BZ, MATCH("cum_LP", quarterly!$2:$2,0),FALSE) -I$4</f>
        <v>0.28175292785900907</v>
      </c>
      <c r="J7" s="2">
        <f>VLOOKUP(DATE(YEAR(J$2), MONTH(J$2)+3*$A7,1), quarterly!$A:$BZ, MATCH("cum_LP", quarterly!$2:$2,0),FALSE) -J$4</f>
        <v>-3.0316446900870404</v>
      </c>
      <c r="K7" s="2">
        <f>VLOOKUP(DATE(YEAR(K$2), MONTH(K$2)+3*$A7,1), quarterly!$A:$BZ, MATCH("cum_LP", quarterly!$2:$2,0),FALSE) -K$4</f>
        <v>3.1974531686584777</v>
      </c>
      <c r="L7" s="2">
        <f>VLOOKUP(DATE(YEAR(L$2), MONTH(L$2)+3*$A7,1), quarterly!$A:$BZ, MATCH("cum_LP", quarterly!$2:$2,0),FALSE) -L$4</f>
        <v>3.1974531686584777</v>
      </c>
      <c r="M7" s="2">
        <f t="shared" si="0"/>
        <v>-4.6133721944480222</v>
      </c>
      <c r="N7" s="2">
        <f t="shared" si="1"/>
        <v>3.6130334654929133</v>
      </c>
      <c r="O7" s="2">
        <f t="shared" si="3"/>
        <v>0.7705362371943677</v>
      </c>
      <c r="P7" s="2">
        <f t="shared" si="4"/>
        <v>-1.3749458811140156</v>
      </c>
      <c r="Q7" s="2">
        <f t="shared" si="5"/>
        <v>-0.41096687223892592</v>
      </c>
      <c r="R7" s="2"/>
      <c r="S7" s="2">
        <f>VLOOKUP(DATE(YEAR(S$2),MONTH(S$2)+3*$A7,1),quarterly!$A:$BZ,MATCH("cum_LP",quarterly!$2:$2,0),FALSE)-S$4</f>
        <v>2.256827092602149</v>
      </c>
      <c r="T7" s="2">
        <f>VLOOKUP(DATE(YEAR(T$2),MONTH(T$2)+3*$A7,1),quarterly!$A:$BZ,MATCH("cum_LP",quarterly!$2:$2,0),FALSE)-T$4</f>
        <v>3.6143306677397193</v>
      </c>
      <c r="U7" s="2">
        <f>VLOOKUP(DATE(YEAR(U$2),MONTH(U$2)+3*$A7,1),quarterly!$A:$BZ,MATCH("cum_LP",quarterly!$2:$2,0),FALSE)-U$4</f>
        <v>2.6844377918324951</v>
      </c>
      <c r="V7" s="2">
        <f>VLOOKUP(DATE(YEAR(V$2),MONTH(V$2)+3*$A7,1),quarterly!$A:$BZ,MATCH("cum_LP",quarterly!$2:$2,0),FALSE)-V$4</f>
        <v>2.4557576313166583</v>
      </c>
      <c r="W7" s="2">
        <f>VLOOKUP(DATE(YEAR(W$2),MONTH(W$2)+3*$A7,1),quarterly!$A:$BZ,MATCH("cum_LP",quarterly!$2:$2,0),FALSE)-W$4</f>
        <v>2.1035122412770493</v>
      </c>
      <c r="X7" s="2">
        <f>VLOOKUP(DATE(YEAR(X$2),MONTH(X$2)+3*$A7,1),quarterly!$A:$BZ,MATCH("cum_LP",quarterly!$2:$2,0),FALSE)-X$4</f>
        <v>4.7219682644788694</v>
      </c>
      <c r="Y7" s="2">
        <f>VLOOKUP(DATE(YEAR(Y$2),MONTH(Y$2)+3*$A7,1),quarterly!$A:$BZ,MATCH("cum_LP",quarterly!$2:$2,0),FALSE)-Y$4</f>
        <v>3.0711744142196604</v>
      </c>
      <c r="Z7" s="2">
        <f>VLOOKUP(DATE(YEAR(Z$2),MONTH(Z$2)+3*$A7,1),quarterly!$A:$BZ,MATCH("cum_LP",quarterly!$2:$2,0),FALSE)-Z$4</f>
        <v>2.0351890467874623</v>
      </c>
      <c r="AA7" s="2">
        <f>VLOOKUP(DATE(YEAR(AA$2),MONTH(AA$2)+3*$A7,1),quarterly!$A:$BZ,MATCH("cum_LP",quarterly!$2:$2,0),FALSE)-AA$4</f>
        <v>-3.098318794452382</v>
      </c>
      <c r="AB7" s="2">
        <f>VLOOKUP(DATE(YEAR(AB$2),MONTH(AB$2)+3*$A7,1),quarterly!$A:$BZ,MATCH("cum_LP",quarterly!$2:$2,0),FALSE)-AB$4</f>
        <v>3.3893303841500861</v>
      </c>
      <c r="AC7" s="2">
        <f>VLOOKUP(DATE(YEAR(AC$2),MONTH(AC$2)+3*$A7,1),quarterly!$A:$BZ,MATCH("cum_LP",quarterly!$2:$2,0),FALSE)-AC$4</f>
        <v>3.3893303841500861</v>
      </c>
      <c r="AD7" s="2">
        <f t="shared" si="2"/>
        <v>-3.098318794452382</v>
      </c>
      <c r="AE7" s="2">
        <f t="shared" si="6"/>
        <v>4.7219682644788694</v>
      </c>
      <c r="AF7" s="2">
        <f t="shared" si="7"/>
        <v>2.3234208739951763</v>
      </c>
      <c r="AG7" s="2">
        <f t="shared" si="8"/>
        <v>-0.53156487383245987</v>
      </c>
      <c r="AH7" s="2">
        <f t="shared" si="9"/>
        <v>2.5873433277483548</v>
      </c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MATCH("cum_LP", quarterly!$2:$2,0),FALSE) -B$4</f>
        <v>-0.95930415156328497</v>
      </c>
      <c r="C8" s="2">
        <f>VLOOKUP(DATE(YEAR(C$2), MONTH(C$2)+3*$A8,1), quarterly!$A:$BZ, MATCH("cum_LP", quarterly!$2:$2,0),FALSE) -C$4</f>
        <v>1.579116667499707</v>
      </c>
      <c r="D8" s="2">
        <f>VLOOKUP(DATE(YEAR(D$2), MONTH(D$2)+3*$A8,1), quarterly!$A:$BZ, MATCH("cum_LP", quarterly!$2:$2,0),FALSE) -D$4</f>
        <v>1.7569443463631409</v>
      </c>
      <c r="E8" s="2">
        <f>VLOOKUP(DATE(YEAR(E$2), MONTH(E$2)+3*$A8,1), quarterly!$A:$BZ, MATCH("cum_LP", quarterly!$2:$2,0),FALSE) -E$4</f>
        <v>1.6196997973341425</v>
      </c>
      <c r="F8" s="2">
        <f>VLOOKUP(DATE(YEAR(F$2), MONTH(F$2)+3*$A8,1), quarterly!$A:$BZ, MATCH("cum_LP", quarterly!$2:$2,0),FALSE) -F$4</f>
        <v>-1.607574958271909</v>
      </c>
      <c r="G8" s="2">
        <f>VLOOKUP(DATE(YEAR(G$2), MONTH(G$2)+3*$A8,1), quarterly!$A:$BZ, MATCH("cum_LP", quarterly!$2:$2,0),FALSE) -G$4</f>
        <v>3.5360195652600721</v>
      </c>
      <c r="H8" s="2">
        <f>VLOOKUP(DATE(YEAR(H$2), MONTH(H$2)+3*$A8,1), quarterly!$A:$BZ, MATCH("cum_LP", quarterly!$2:$2,0),FALSE) -H$4</f>
        <v>2.7600414348262317</v>
      </c>
      <c r="I8" s="2">
        <f>VLOOKUP(DATE(YEAR(I$2), MONTH(I$2)+3*$A8,1), quarterly!$A:$BZ, MATCH("cum_LP", quarterly!$2:$2,0),FALSE) -I$4</f>
        <v>0.77661198883215865</v>
      </c>
      <c r="J8" s="2">
        <f>VLOOKUP(DATE(YEAR(J$2), MONTH(J$2)+3*$A8,1), quarterly!$A:$BZ, MATCH("cum_LP", quarterly!$2:$2,0),FALSE) -J$4</f>
        <v>-2.8173221297298738</v>
      </c>
      <c r="K8" s="2">
        <f>VLOOKUP(DATE(YEAR(K$2), MONTH(K$2)+3*$A8,1), quarterly!$A:$BZ, MATCH("cum_LP", quarterly!$2:$2,0),FALSE) -K$4</f>
        <v>3.1258911252085477</v>
      </c>
      <c r="L8" s="2">
        <f>VLOOKUP(DATE(YEAR(L$2), MONTH(L$2)+3*$A8,1), quarterly!$A:$BZ, MATCH("cum_LP", quarterly!$2:$2,0),FALSE) -L$4</f>
        <v>3.1258911252085477</v>
      </c>
      <c r="M8" s="2">
        <f t="shared" si="0"/>
        <v>-2.8173221297298738</v>
      </c>
      <c r="N8" s="2">
        <f t="shared" si="1"/>
        <v>3.5360195652600721</v>
      </c>
      <c r="O8" s="2">
        <f t="shared" si="3"/>
        <v>1.0561952604941955</v>
      </c>
      <c r="P8" s="2">
        <f t="shared" si="4"/>
        <v>-1.0203550704488575</v>
      </c>
      <c r="Q8" s="2">
        <f t="shared" si="5"/>
        <v>0.57623323827716133</v>
      </c>
      <c r="R8" s="2"/>
      <c r="S8" s="2">
        <f>VLOOKUP(DATE(YEAR(S$2),MONTH(S$2)+3*$A8,1),quarterly!$A:$BZ,MATCH("cum_LP",quarterly!$2:$2,0),FALSE)-S$4</f>
        <v>0.92842899908054966</v>
      </c>
      <c r="T8" s="2">
        <f>VLOOKUP(DATE(YEAR(T$2),MONTH(T$2)+3*$A8,1),quarterly!$A:$BZ,MATCH("cum_LP",quarterly!$2:$2,0),FALSE)-T$4</f>
        <v>4.1936763259815821</v>
      </c>
      <c r="U8" s="2">
        <f>VLOOKUP(DATE(YEAR(U$2),MONTH(U$2)+3*$A8,1),quarterly!$A:$BZ,MATCH("cum_LP",quarterly!$2:$2,0),FALSE)-U$4</f>
        <v>2.8879967583383808</v>
      </c>
      <c r="V8" s="2">
        <f>VLOOKUP(DATE(YEAR(V$2),MONTH(V$2)+3*$A8,1),quarterly!$A:$BZ,MATCH("cum_LP",quarterly!$2:$2,0),FALSE)-V$4</f>
        <v>2.0113152729703456</v>
      </c>
      <c r="W8" s="2">
        <f>VLOOKUP(DATE(YEAR(W$2),MONTH(W$2)+3*$A8,1),quarterly!$A:$BZ,MATCH("cum_LP",quarterly!$2:$2,0),FALSE)-W$4</f>
        <v>1.4182822198424974</v>
      </c>
      <c r="X8" s="2">
        <f>VLOOKUP(DATE(YEAR(X$2),MONTH(X$2)+3*$A8,1),quarterly!$A:$BZ,MATCH("cum_LP",quarterly!$2:$2,0),FALSE)-X$4</f>
        <v>4.8336871534836021</v>
      </c>
      <c r="Y8" s="2">
        <f>VLOOKUP(DATE(YEAR(Y$2),MONTH(Y$2)+3*$A8,1),quarterly!$A:$BZ,MATCH("cum_LP",quarterly!$2:$2,0),FALSE)-Y$4</f>
        <v>2.2551821471962148</v>
      </c>
      <c r="Z8" s="2">
        <f>VLOOKUP(DATE(YEAR(Z$2),MONTH(Z$2)+3*$A8,1),quarterly!$A:$BZ,MATCH("cum_LP",quarterly!$2:$2,0),FALSE)-Z$4</f>
        <v>2.1705622604923462</v>
      </c>
      <c r="AA8" s="2">
        <f>VLOOKUP(DATE(YEAR(AA$2),MONTH(AA$2)+3*$A8,1),quarterly!$A:$BZ,MATCH("cum_LP",quarterly!$2:$2,0),FALSE)-AA$4</f>
        <v>-2.2042764806991024</v>
      </c>
      <c r="AB8" s="2">
        <f>VLOOKUP(DATE(YEAR(AB$2),MONTH(AB$2)+3*$A8,1),quarterly!$A:$BZ,MATCH("cum_LP",quarterly!$2:$2,0),FALSE)-AB$4</f>
        <v>3.9473482336727397</v>
      </c>
      <c r="AC8" s="2">
        <f>VLOOKUP(DATE(YEAR(AC$2),MONTH(AC$2)+3*$A8,1),quarterly!$A:$BZ,MATCH("cum_LP",quarterly!$2:$2,0),FALSE)-AC$4</f>
        <v>3.9473482336727397</v>
      </c>
      <c r="AD8" s="2">
        <f t="shared" si="2"/>
        <v>-2.2042764806991024</v>
      </c>
      <c r="AE8" s="2">
        <f t="shared" si="6"/>
        <v>4.8336871534836021</v>
      </c>
      <c r="AF8" s="2">
        <f t="shared" si="7"/>
        <v>2.2442202890359155</v>
      </c>
      <c r="AG8" s="2">
        <f t="shared" si="8"/>
        <v>-1.6857110103378092E-2</v>
      </c>
      <c r="AH8" s="2">
        <f t="shared" si="9"/>
        <v>1.8367321835193562</v>
      </c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MATCH("cum_LP", quarterly!$2:$2,0),FALSE) -B$4</f>
        <v>-0.16131238445110574</v>
      </c>
      <c r="C9" s="2">
        <f>VLOOKUP(DATE(YEAR(C$2), MONTH(C$2)+3*$A9,1), quarterly!$A:$BZ, MATCH("cum_LP", quarterly!$2:$2,0),FALSE) -C$4</f>
        <v>2.2088201284254878</v>
      </c>
      <c r="D9" s="2">
        <f>VLOOKUP(DATE(YEAR(D$2), MONTH(D$2)+3*$A9,1), quarterly!$A:$BZ, MATCH("cum_LP", quarterly!$2:$2,0),FALSE) -D$4</f>
        <v>1.0984006998331011</v>
      </c>
      <c r="E9" s="2">
        <f>VLOOKUP(DATE(YEAR(E$2), MONTH(E$2)+3*$A9,1), quarterly!$A:$BZ, MATCH("cum_LP", quarterly!$2:$2,0),FALSE) -E$4</f>
        <v>1.8013554834708758</v>
      </c>
      <c r="F9" s="2">
        <f>VLOOKUP(DATE(YEAR(F$2), MONTH(F$2)+3*$A9,1), quarterly!$A:$BZ, MATCH("cum_LP", quarterly!$2:$2,0),FALSE) -F$4</f>
        <v>-2.7134084906957856</v>
      </c>
      <c r="G9" s="2">
        <f>VLOOKUP(DATE(YEAR(G$2), MONTH(G$2)+3*$A9,1), quarterly!$A:$BZ, MATCH("cum_LP", quarterly!$2:$2,0),FALSE) -G$4</f>
        <v>3.4826126308757637</v>
      </c>
      <c r="H9" s="2">
        <f>VLOOKUP(DATE(YEAR(H$2), MONTH(H$2)+3*$A9,1), quarterly!$A:$BZ, MATCH("cum_LP", quarterly!$2:$2,0),FALSE) -H$4</f>
        <v>2.3307521355612097</v>
      </c>
      <c r="I9" s="2">
        <f>VLOOKUP(DATE(YEAR(I$2), MONTH(I$2)+3*$A9,1), quarterly!$A:$BZ, MATCH("cum_LP", quarterly!$2:$2,0),FALSE) -I$4</f>
        <v>0.86767397028392534</v>
      </c>
      <c r="J9" s="2">
        <f>VLOOKUP(DATE(YEAR(J$2), MONTH(J$2)+3*$A9,1), quarterly!$A:$BZ, MATCH("cum_LP", quarterly!$2:$2,0),FALSE) -J$4</f>
        <v>-2.7570718311127211</v>
      </c>
      <c r="K9" s="2">
        <f>VLOOKUP(DATE(YEAR(K$2), MONTH(K$2)+3*$A9,1), quarterly!$A:$BZ, MATCH("cum_LP", quarterly!$2:$2,0),FALSE) -K$4</f>
        <v>2.9652337049092719</v>
      </c>
      <c r="L9" s="2">
        <f>VLOOKUP(DATE(YEAR(L$2), MONTH(L$2)+3*$A9,1), quarterly!$A:$BZ, MATCH("cum_LP", quarterly!$2:$2,0),FALSE) -L$4</f>
        <v>2.9652337049092719</v>
      </c>
      <c r="M9" s="2">
        <f t="shared" si="0"/>
        <v>-2.7570718311127211</v>
      </c>
      <c r="N9" s="2">
        <f t="shared" si="1"/>
        <v>3.4826126308757637</v>
      </c>
      <c r="O9" s="2">
        <f t="shared" si="3"/>
        <v>0.85387822904179145</v>
      </c>
      <c r="P9" s="2">
        <f t="shared" si="4"/>
        <v>-0.9446989304143979</v>
      </c>
      <c r="Q9" s="2">
        <f t="shared" si="5"/>
        <v>-0.19132817756728793</v>
      </c>
      <c r="R9" s="2"/>
      <c r="S9" s="2">
        <f>VLOOKUP(DATE(YEAR(S$2),MONTH(S$2)+3*$A9,1),quarterly!$A:$BZ,MATCH("cum_LP",quarterly!$2:$2,0),FALSE)-S$4</f>
        <v>0.52217926729078279</v>
      </c>
      <c r="T9" s="2">
        <f>VLOOKUP(DATE(YEAR(T$2),MONTH(T$2)+3*$A9,1),quarterly!$A:$BZ,MATCH("cum_LP",quarterly!$2:$2,0),FALSE)-T$4</f>
        <v>4.4980264603995153</v>
      </c>
      <c r="U9" s="2">
        <f>VLOOKUP(DATE(YEAR(U$2),MONTH(U$2)+3*$A9,1),quarterly!$A:$BZ,MATCH("cum_LP",quarterly!$2:$2,0),FALSE)-U$4</f>
        <v>1.6190647427827072</v>
      </c>
      <c r="V9" s="2">
        <f>VLOOKUP(DATE(YEAR(V$2),MONTH(V$2)+3*$A9,1),quarterly!$A:$BZ,MATCH("cum_LP",quarterly!$2:$2,0),FALSE)-V$4</f>
        <v>1.7705516003165815</v>
      </c>
      <c r="W9" s="2">
        <f>VLOOKUP(DATE(YEAR(W$2),MONTH(W$2)+3*$A9,1),quarterly!$A:$BZ,MATCH("cum_LP",quarterly!$2:$2,0),FALSE)-W$4</f>
        <v>1.5961573770650779</v>
      </c>
      <c r="X9" s="2">
        <f>VLOOKUP(DATE(YEAR(X$2),MONTH(X$2)+3*$A9,1),quarterly!$A:$BZ,MATCH("cum_LP",quarterly!$2:$2,0),FALSE)-X$4</f>
        <v>5.7517019068248523</v>
      </c>
      <c r="Y9" s="2">
        <f>VLOOKUP(DATE(YEAR(Y$2),MONTH(Y$2)+3*$A9,1),quarterly!$A:$BZ,MATCH("cum_LP",quarterly!$2:$2,0),FALSE)-Y$4</f>
        <v>1.7256802048364035</v>
      </c>
      <c r="Z9" s="2">
        <f>VLOOKUP(DATE(YEAR(Z$2),MONTH(Z$2)+3*$A9,1),quarterly!$A:$BZ,MATCH("cum_LP",quarterly!$2:$2,0),FALSE)-Z$4</f>
        <v>2.4843579026287035</v>
      </c>
      <c r="AA9" s="2">
        <f>VLOOKUP(DATE(YEAR(AA$2),MONTH(AA$2)+3*$A9,1),quarterly!$A:$BZ,MATCH("cum_LP",quarterly!$2:$2,0),FALSE)-AA$4</f>
        <v>-2.5752227601382316</v>
      </c>
      <c r="AB9" s="2">
        <f>VLOOKUP(DATE(YEAR(AB$2),MONTH(AB$2)+3*$A9,1),quarterly!$A:$BZ,MATCH("cum_LP",quarterly!$2:$2,0),FALSE)-AB$4</f>
        <v>3.2253037476597832</v>
      </c>
      <c r="AC9" s="2">
        <f>VLOOKUP(DATE(YEAR(AC$2),MONTH(AC$2)+3*$A9,1),quarterly!$A:$BZ,MATCH("cum_LP",quarterly!$2:$2,0),FALSE)-AC$4</f>
        <v>3.2253037476597832</v>
      </c>
      <c r="AD9" s="2">
        <f t="shared" si="2"/>
        <v>-2.5752227601382316</v>
      </c>
      <c r="AE9" s="2">
        <f t="shared" si="6"/>
        <v>5.7517019068248523</v>
      </c>
      <c r="AF9" s="2">
        <f t="shared" si="7"/>
        <v>2.0617800449666173</v>
      </c>
      <c r="AG9" s="2">
        <f t="shared" si="8"/>
        <v>-4.5432428754764054E-2</v>
      </c>
      <c r="AH9" s="2">
        <f t="shared" si="9"/>
        <v>1.6609187909507406</v>
      </c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MATCH("cum_LP", quarterly!$2:$2,0),FALSE) -B$4</f>
        <v>0.55009799392072845</v>
      </c>
      <c r="C10" s="2">
        <f>VLOOKUP(DATE(YEAR(C$2), MONTH(C$2)+3*$A10,1), quarterly!$A:$BZ, MATCH("cum_LP", quarterly!$2:$2,0),FALSE) -C$4</f>
        <v>2.9655427664642153</v>
      </c>
      <c r="D10" s="2">
        <f>VLOOKUP(DATE(YEAR(D$2), MONTH(D$2)+3*$A10,1), quarterly!$A:$BZ, MATCH("cum_LP", quarterly!$2:$2,0),FALSE) -D$4</f>
        <v>0.99970353812867641</v>
      </c>
      <c r="E10" s="2">
        <f>VLOOKUP(DATE(YEAR(E$2), MONTH(E$2)+3*$A10,1), quarterly!$A:$BZ, MATCH("cum_LP", quarterly!$2:$2,0),FALSE) -E$4</f>
        <v>1.8157983613694548</v>
      </c>
      <c r="F10" s="2">
        <f>VLOOKUP(DATE(YEAR(F$2), MONTH(F$2)+3*$A10,1), quarterly!$A:$BZ, MATCH("cum_LP", quarterly!$2:$2,0),FALSE) -F$4</f>
        <v>-0.94271590264902683</v>
      </c>
      <c r="G10" s="2">
        <f>VLOOKUP(DATE(YEAR(G$2), MONTH(G$2)+3*$A10,1), quarterly!$A:$BZ, MATCH("cum_LP", quarterly!$2:$2,0),FALSE) -G$4</f>
        <v>3.5943315198804973</v>
      </c>
      <c r="H10" s="2">
        <f>VLOOKUP(DATE(YEAR(H$2), MONTH(H$2)+3*$A10,1), quarterly!$A:$BZ, MATCH("cum_LP", quarterly!$2:$2,0),FALSE) -H$4</f>
        <v>1.9770819941363196</v>
      </c>
      <c r="I10" s="2">
        <f>VLOOKUP(DATE(YEAR(I$2), MONTH(I$2)+3*$A10,1), quarterly!$A:$BZ, MATCH("cum_LP", quarterly!$2:$2,0),FALSE) -I$4</f>
        <v>1.0030471839888095</v>
      </c>
      <c r="J10" s="2">
        <f>VLOOKUP(DATE(YEAR(J$2), MONTH(J$2)+3*$A10,1), quarterly!$A:$BZ, MATCH("cum_LP", quarterly!$2:$2,0),FALSE) -J$4</f>
        <v>-2.5246743032581098</v>
      </c>
      <c r="K10" s="2">
        <f>VLOOKUP(DATE(YEAR(K$2), MONTH(K$2)+3*$A10,1), quarterly!$A:$BZ, MATCH("cum_LP", quarterly!$2:$2,0),FALSE) -K$4</f>
        <v>3.282335853613799</v>
      </c>
      <c r="L10" s="2">
        <f>VLOOKUP(DATE(YEAR(L$2), MONTH(L$2)+3*$A10,1), quarterly!$A:$BZ, MATCH("cum_LP", quarterly!$2:$2,0),FALSE) -L$4</f>
        <v>3.282335853613799</v>
      </c>
      <c r="M10" s="2">
        <f t="shared" si="0"/>
        <v>-2.5246743032581098</v>
      </c>
      <c r="N10" s="2">
        <f t="shared" si="1"/>
        <v>3.5943315198804973</v>
      </c>
      <c r="O10" s="2">
        <f t="shared" si="3"/>
        <v>1.1721721010116777</v>
      </c>
      <c r="P10" s="2">
        <f t="shared" si="4"/>
        <v>-0.76081355963465014</v>
      </c>
      <c r="Q10" s="2">
        <f t="shared" si="5"/>
        <v>0.51718304574364637</v>
      </c>
      <c r="R10" s="2"/>
      <c r="S10" s="2">
        <f>VLOOKUP(DATE(YEAR(S$2),MONTH(S$2)+3*$A10,1),quarterly!$A:$BZ,MATCH("cum_LP",quarterly!$2:$2,0),FALSE)-S$4</f>
        <v>2.3306529161193485</v>
      </c>
      <c r="T10" s="2">
        <f>VLOOKUP(DATE(YEAR(T$2),MONTH(T$2)+3*$A10,1),quarterly!$A:$BZ,MATCH("cum_LP",quarterly!$2:$2,0),FALSE)-T$4</f>
        <v>3.5565841415092376</v>
      </c>
      <c r="U10" s="2">
        <f>VLOOKUP(DATE(YEAR(U$2),MONTH(U$2)+3*$A10,1),quarterly!$A:$BZ,MATCH("cum_LP",quarterly!$2:$2,0),FALSE)-U$4</f>
        <v>2.0356498905569911</v>
      </c>
      <c r="V10" s="2">
        <f>VLOOKUP(DATE(YEAR(V$2),MONTH(V$2)+3*$A10,1),quarterly!$A:$BZ,MATCH("cum_LP",quarterly!$2:$2,0),FALSE)-V$4</f>
        <v>2.9135550981382603</v>
      </c>
      <c r="W10" s="2">
        <f>VLOOKUP(DATE(YEAR(W$2),MONTH(W$2)+3*$A10,1),quarterly!$A:$BZ,MATCH("cum_LP",quarterly!$2:$2,0),FALSE)-W$4</f>
        <v>2.792325466116913</v>
      </c>
      <c r="X10" s="2">
        <f>VLOOKUP(DATE(YEAR(X$2),MONTH(X$2)+3*$A10,1),quarterly!$A:$BZ,MATCH("cum_LP",quarterly!$2:$2,0),FALSE)-X$4</f>
        <v>4.5532073764000138</v>
      </c>
      <c r="Y10" s="2">
        <f>VLOOKUP(DATE(YEAR(Y$2),MONTH(Y$2)+3*$A10,1),quarterly!$A:$BZ,MATCH("cum_LP",quarterly!$2:$2,0),FALSE)-Y$4</f>
        <v>1.7966903680496691</v>
      </c>
      <c r="Z10" s="2">
        <f>VLOOKUP(DATE(YEAR(Z$2),MONTH(Z$2)+3*$A10,1),quarterly!$A:$BZ,MATCH("cum_LP",quarterly!$2:$2,0),FALSE)-Z$4</f>
        <v>2.084326986894995</v>
      </c>
      <c r="AA10" s="2">
        <f>VLOOKUP(DATE(YEAR(AA$2),MONTH(AA$2)+3*$A10,1),quarterly!$A:$BZ,MATCH("cum_LP",quarterly!$2:$2,0),FALSE)-AA$4</f>
        <v>-1.6648809264150572</v>
      </c>
      <c r="AB10" s="2">
        <f>VLOOKUP(DATE(YEAR(AB$2),MONTH(AB$2)+3*$A10,1),quarterly!$A:$BZ,MATCH("cum_LP",quarterly!$2:$2,0),FALSE)-AB$4</f>
        <v>2.3194953589866407</v>
      </c>
      <c r="AC10" s="2">
        <f>VLOOKUP(DATE(YEAR(AC$2),MONTH(AC$2)+3*$A10,1),quarterly!$A:$BZ,MATCH("cum_LP",quarterly!$2:$2,0),FALSE)-AC$4</f>
        <v>2.3194953589866407</v>
      </c>
      <c r="AD10" s="2">
        <f t="shared" si="2"/>
        <v>-1.6648809264150572</v>
      </c>
      <c r="AE10" s="2">
        <f t="shared" si="6"/>
        <v>4.5532073764000138</v>
      </c>
      <c r="AF10" s="2">
        <f t="shared" si="7"/>
        <v>2.2717606676357009</v>
      </c>
      <c r="AG10" s="2">
        <f t="shared" si="8"/>
        <v>0.20972303023996886</v>
      </c>
      <c r="AH10" s="2">
        <f t="shared" si="9"/>
        <v>2.2945079170832909</v>
      </c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MATCH("cum_LP", quarterly!$2:$2,0),FALSE) -B$4</f>
        <v>0.17323654378609232</v>
      </c>
      <c r="C11" s="2">
        <f>VLOOKUP(DATE(YEAR(C$2), MONTH(C$2)+3*$A11,1), quarterly!$A:$BZ, MATCH("cum_LP", quarterly!$2:$2,0),FALSE) -C$4</f>
        <v>3.5448884247060781</v>
      </c>
      <c r="D11" s="2">
        <f>VLOOKUP(DATE(YEAR(D$2), MONTH(D$2)+3*$A11,1), quarterly!$A:$BZ, MATCH("cum_LP", quarterly!$2:$2,0),FALSE) -D$4</f>
        <v>1.203262504634562</v>
      </c>
      <c r="E11" s="2">
        <f>VLOOKUP(DATE(YEAR(E$2), MONTH(E$2)+3*$A11,1), quarterly!$A:$BZ, MATCH("cum_LP", quarterly!$2:$2,0),FALSE) -E$4</f>
        <v>2.3159354386288764</v>
      </c>
      <c r="F11" s="2">
        <f>VLOOKUP(DATE(YEAR(F$2), MONTH(F$2)+3*$A11,1), quarterly!$A:$BZ, MATCH("cum_LP", quarterly!$2:$2,0),FALSE) -F$4</f>
        <v>-1.3820474666390963</v>
      </c>
      <c r="G11" s="2">
        <f>VLOOKUP(DATE(YEAR(G$2), MONTH(G$2)+3*$A11,1), quarterly!$A:$BZ, MATCH("cum_LP", quarterly!$2:$2,0),FALSE) -G$4</f>
        <v>4.5123462732217474</v>
      </c>
      <c r="H11" s="2">
        <f>VLOOKUP(DATE(YEAR(H$2), MONTH(H$2)+3*$A11,1), quarterly!$A:$BZ, MATCH("cum_LP", quarterly!$2:$2,0),FALSE) -H$4</f>
        <v>1.453663547159235</v>
      </c>
      <c r="I11" s="2">
        <f>VLOOKUP(DATE(YEAR(I$2), MONTH(I$2)+3*$A11,1), quarterly!$A:$BZ, MATCH("cum_LP", quarterly!$2:$2,0),FALSE) -I$4</f>
        <v>1.3168428261251668</v>
      </c>
      <c r="J11" s="2">
        <f>VLOOKUP(DATE(YEAR(J$2), MONTH(J$2)+3*$A11,1), quarterly!$A:$BZ, MATCH("cum_LP", quarterly!$2:$2,0),FALSE) -J$4</f>
        <v>-1.6306319895048302</v>
      </c>
      <c r="K11" s="2">
        <f>VLOOKUP(DATE(YEAR(K$2), MONTH(K$2)+3*$A11,1), quarterly!$A:$BZ, MATCH("cum_LP", quarterly!$2:$2,0),FALSE) -K$4</f>
        <v>2.5762350331718542</v>
      </c>
      <c r="L11" s="2">
        <f>VLOOKUP(DATE(YEAR(L$2), MONTH(L$2)+3*$A11,1), quarterly!$A:$BZ, MATCH("cum_LP", quarterly!$2:$2,0),FALSE) -L$4</f>
        <v>2.5762350331718542</v>
      </c>
      <c r="M11" s="2">
        <f t="shared" si="0"/>
        <v>-1.6306319895048302</v>
      </c>
      <c r="N11" s="2">
        <f t="shared" si="1"/>
        <v>4.5123462732217474</v>
      </c>
      <c r="O11" s="2">
        <f t="shared" si="3"/>
        <v>1.3089062374518505</v>
      </c>
      <c r="P11" s="2">
        <f t="shared" si="4"/>
        <v>-0.15689458168983172</v>
      </c>
      <c r="Q11" s="2">
        <f t="shared" si="5"/>
        <v>3.580804026006934E-2</v>
      </c>
      <c r="R11" s="2"/>
      <c r="S11" s="2">
        <f>VLOOKUP(DATE(YEAR(S$2),MONTH(S$2)+3*$A11,1),quarterly!$A:$BZ,MATCH("cum_LP",quarterly!$2:$2,0),FALSE)-S$4</f>
        <v>1.5593105010354882</v>
      </c>
      <c r="T11" s="2">
        <f>VLOOKUP(DATE(YEAR(T$2),MONTH(T$2)+3*$A11,1),quarterly!$A:$BZ,MATCH("cum_LP",quarterly!$2:$2,0),FALSE)-T$4</f>
        <v>2.2189190634196843</v>
      </c>
      <c r="U11" s="2">
        <f>VLOOKUP(DATE(YEAR(U$2),MONTH(U$2)+3*$A11,1),quarterly!$A:$BZ,MATCH("cum_LP",quarterly!$2:$2,0),FALSE)-U$4</f>
        <v>2.9965486872355425</v>
      </c>
      <c r="V11" s="2">
        <f>VLOOKUP(DATE(YEAR(V$2),MONTH(V$2)+3*$A11,1),quarterly!$A:$BZ,MATCH("cum_LP",quarterly!$2:$2,0),FALSE)-V$4</f>
        <v>3.185439300889942</v>
      </c>
      <c r="W11" s="2">
        <f>VLOOKUP(DATE(YEAR(W$2),MONTH(W$2)+3*$A11,1),quarterly!$A:$BZ,MATCH("cum_LP",quarterly!$2:$2,0),FALSE)-W$4</f>
        <v>2.9546041147349476</v>
      </c>
      <c r="X11" s="2">
        <f>VLOOKUP(DATE(YEAR(X$2),MONTH(X$2)+3*$A11,1),quarterly!$A:$BZ,MATCH("cum_LP",quarterly!$2:$2,0),FALSE)-X$4</f>
        <v>3.9323285178741565</v>
      </c>
      <c r="Y11" s="2">
        <f>VLOOKUP(DATE(YEAR(Y$2),MONTH(Y$2)+3*$A11,1),quarterly!$A:$BZ,MATCH("cum_LP",quarterly!$2:$2,0),FALSE)-Y$4</f>
        <v>0.34013658744220687</v>
      </c>
      <c r="Z11" s="2">
        <f>VLOOKUP(DATE(YEAR(Z$2),MONTH(Z$2)+3*$A11,1),quarterly!$A:$BZ,MATCH("cum_LP",quarterly!$2:$2,0),FALSE)-Z$4</f>
        <v>2.1279414913664687</v>
      </c>
      <c r="AA11" s="2">
        <f>VLOOKUP(DATE(YEAR(AA$2),MONTH(AA$2)+3*$A11,1),quarterly!$A:$BZ,MATCH("cum_LP",quarterly!$2:$2,0),FALSE)-AA$4</f>
        <v>-2.2008075314801334</v>
      </c>
      <c r="AB11" s="2">
        <f>VLOOKUP(DATE(YEAR(AB$2),MONTH(AB$2)+3*$A11,1),quarterly!$A:$BZ,MATCH("cum_LP",quarterly!$2:$2,0),FALSE)-AB$4</f>
        <v>2.1316910547833063</v>
      </c>
      <c r="AC11" s="2">
        <f>VLOOKUP(DATE(YEAR(AC$2),MONTH(AC$2)+3*$A11,1),quarterly!$A:$BZ,MATCH("cum_LP",quarterly!$2:$2,0),FALSE)-AC$4</f>
        <v>2.1316910547833063</v>
      </c>
      <c r="AD11" s="2">
        <f t="shared" si="2"/>
        <v>-2.2008075314801334</v>
      </c>
      <c r="AE11" s="2">
        <f t="shared" si="6"/>
        <v>3.9323285178741565</v>
      </c>
      <c r="AF11" s="2">
        <f t="shared" si="7"/>
        <v>1.9246111787301607</v>
      </c>
      <c r="AG11" s="2">
        <f t="shared" si="8"/>
        <v>-3.6433020056832355E-2</v>
      </c>
      <c r="AH11" s="2">
        <f t="shared" si="9"/>
        <v>1.6473703510885773</v>
      </c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MATCH("cum_LP", quarterly!$2:$2,0),FALSE) -B$4</f>
        <v>-1.155161549735507</v>
      </c>
      <c r="C12" s="2">
        <f>VLOOKUP(DATE(YEAR(C$2), MONTH(C$2)+3*$A12,1), quarterly!$A:$BZ, MATCH("cum_LP", quarterly!$2:$2,0),FALSE) -C$4</f>
        <v>3.8492385591240112</v>
      </c>
      <c r="D12" s="2">
        <f>VLOOKUP(DATE(YEAR(D$2), MONTH(D$2)+3*$A12,1), quarterly!$A:$BZ, MATCH("cum_LP", quarterly!$2:$2,0),FALSE) -D$4</f>
        <v>-6.5669510921111618E-2</v>
      </c>
      <c r="E12" s="2">
        <f>VLOOKUP(DATE(YEAR(E$2), MONTH(E$2)+3*$A12,1), quarterly!$A:$BZ, MATCH("cum_LP", quarterly!$2:$2,0),FALSE) -E$4</f>
        <v>1.8714930802825638</v>
      </c>
      <c r="F12" s="2">
        <f>VLOOKUP(DATE(YEAR(F$2), MONTH(F$2)+3*$A12,1), quarterly!$A:$BZ, MATCH("cum_LP", quarterly!$2:$2,0),FALSE) -F$4</f>
        <v>-0.75310964784192169</v>
      </c>
      <c r="G12" s="2">
        <f>VLOOKUP(DATE(YEAR(G$2), MONTH(G$2)+3*$A12,1), quarterly!$A:$BZ, MATCH("cum_LP", quarterly!$2:$2,0),FALSE) -G$4</f>
        <v>3.313851742796909</v>
      </c>
      <c r="H12" s="2">
        <f>VLOOKUP(DATE(YEAR(H$2), MONTH(H$2)+3*$A12,1), quarterly!$A:$BZ, MATCH("cum_LP", quarterly!$2:$2,0),FALSE) -H$4</f>
        <v>0.42195539516568359</v>
      </c>
      <c r="I12" s="2">
        <f>VLOOKUP(DATE(YEAR(I$2), MONTH(I$2)+3*$A12,1), quarterly!$A:$BZ, MATCH("cum_LP", quarterly!$2:$2,0),FALSE) -I$4</f>
        <v>0.91681191039145837</v>
      </c>
      <c r="J12" s="2">
        <f>VLOOKUP(DATE(YEAR(J$2), MONTH(J$2)+3*$A12,1), quarterly!$A:$BZ, MATCH("cum_LP", quarterly!$2:$2,0),FALSE) -J$4</f>
        <v>-2.001578268943959</v>
      </c>
      <c r="K12" s="2">
        <f>VLOOKUP(DATE(YEAR(K$2), MONTH(K$2)+3*$A12,1), quarterly!$A:$BZ, MATCH("cum_LP", quarterly!$2:$2,0),FALSE) -K$4</f>
        <v>2.8172581357933932</v>
      </c>
      <c r="L12" s="2">
        <f>VLOOKUP(DATE(YEAR(L$2), MONTH(L$2)+3*$A12,1), quarterly!$A:$BZ, MATCH("cum_LP", quarterly!$2:$2,0),FALSE) -L$4</f>
        <v>2.8172581357933932</v>
      </c>
      <c r="M12" s="2">
        <f t="shared" si="0"/>
        <v>-2.001578268943959</v>
      </c>
      <c r="N12" s="2">
        <f t="shared" si="1"/>
        <v>3.8492385591240112</v>
      </c>
      <c r="O12" s="2">
        <f t="shared" si="3"/>
        <v>0.94095462109201822</v>
      </c>
      <c r="P12" s="2">
        <f t="shared" si="4"/>
        <v>-0.54238317927625035</v>
      </c>
      <c r="Q12" s="2">
        <f t="shared" si="5"/>
        <v>-0.16557712633811905</v>
      </c>
      <c r="R12" s="2"/>
      <c r="S12" s="2">
        <f>VLOOKUP(DATE(YEAR(S$2),MONTH(S$2)+3*$A12,1),quarterly!$A:$BZ,MATCH("cum_LP",quarterly!$2:$2,0),FALSE)-S$4</f>
        <v>0.89238862093589644</v>
      </c>
      <c r="T12" s="2">
        <f>VLOOKUP(DATE(YEAR(T$2),MONTH(T$2)+3*$A12,1),quarterly!$A:$BZ,MATCH("cum_LP",quarterly!$2:$2,0),FALSE)-T$4</f>
        <v>1.3485360893919012</v>
      </c>
      <c r="U12" s="2">
        <f>VLOOKUP(DATE(YEAR(U$2),MONTH(U$2)+3*$A12,1),quarterly!$A:$BZ,MATCH("cum_LP",quarterly!$2:$2,0),FALSE)-U$4</f>
        <v>3.2353205101140512</v>
      </c>
      <c r="V12" s="2">
        <f>VLOOKUP(DATE(YEAR(V$2),MONTH(V$2)+3*$A12,1),quarterly!$A:$BZ,MATCH("cum_LP",quarterly!$2:$2,0),FALSE)-V$4</f>
        <v>2.9922722646684305</v>
      </c>
      <c r="W12" s="2">
        <f>VLOOKUP(DATE(YEAR(W$2),MONTH(W$2)+3*$A12,1),quarterly!$A:$BZ,MATCH("cum_LP",quarterly!$2:$2,0),FALSE)-W$4</f>
        <v>4.0536836000420333</v>
      </c>
      <c r="X12" s="2">
        <f>VLOOKUP(DATE(YEAR(X$2),MONTH(X$2)+3*$A12,1),quarterly!$A:$BZ,MATCH("cum_LP",quarterly!$2:$2,0),FALSE)-X$4</f>
        <v>4.8519257194336447</v>
      </c>
      <c r="Y12" s="2">
        <f>VLOOKUP(DATE(YEAR(Y$2),MONTH(Y$2)+3*$A12,1),quarterly!$A:$BZ,MATCH("cum_LP",quarterly!$2:$2,0),FALSE)-Y$4</f>
        <v>0.55733473444656401</v>
      </c>
      <c r="Z12" s="2">
        <f>VLOOKUP(DATE(YEAR(Z$2),MONTH(Z$2)+3*$A12,1),quarterly!$A:$BZ,MATCH("cum_LP",quarterly!$2:$2,0),FALSE)-Z$4</f>
        <v>1.9210729301235385</v>
      </c>
      <c r="AA12" s="2">
        <f>VLOOKUP(DATE(YEAR(AA$2),MONTH(AA$2)+3*$A12,1),quarterly!$A:$BZ,MATCH("cum_LP",quarterly!$2:$2,0),FALSE)-AA$4</f>
        <v>-2.18796104408321</v>
      </c>
      <c r="AB12" s="2">
        <f>VLOOKUP(DATE(YEAR(AB$2),MONTH(AB$2)+3*$A12,1),quarterly!$A:$BZ,MATCH("cum_LP",quarterly!$2:$2,0),FALSE)-AB$4</f>
        <v>1.3855406231807281</v>
      </c>
      <c r="AC12" s="2">
        <f>VLOOKUP(DATE(YEAR(AC$2),MONTH(AC$2)+3*$A12,1),quarterly!$A:$BZ,MATCH("cum_LP",quarterly!$2:$2,0),FALSE)-AC$4</f>
        <v>1.3855406231807281</v>
      </c>
      <c r="AD12" s="2">
        <f t="shared" si="2"/>
        <v>-2.18796104408321</v>
      </c>
      <c r="AE12" s="2">
        <f t="shared" si="6"/>
        <v>4.8519257194336447</v>
      </c>
      <c r="AF12" s="2">
        <f t="shared" si="7"/>
        <v>1.9050114048253577</v>
      </c>
      <c r="AG12" s="2">
        <f t="shared" si="8"/>
        <v>-0.13344405697983575</v>
      </c>
      <c r="AH12" s="2">
        <f t="shared" si="9"/>
        <v>2.3055091672442987</v>
      </c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MATCH("cum_LP", quarterly!$2:$2,0),FALSE) -B$4</f>
        <v>-1.5614112815252739</v>
      </c>
      <c r="C13" s="2">
        <f>VLOOKUP(DATE(YEAR(C$2), MONTH(C$2)+3*$A13,1), quarterly!$A:$BZ, MATCH("cum_LP", quarterly!$2:$2,0),FALSE) -C$4</f>
        <v>2.9077962402337336</v>
      </c>
      <c r="D13" s="2">
        <f>VLOOKUP(DATE(YEAR(D$2), MONTH(D$2)+3*$A13,1), quarterly!$A:$BZ, MATCH("cum_LP", quarterly!$2:$2,0),FALSE) -D$4</f>
        <v>0.35091563685317217</v>
      </c>
      <c r="E13" s="2">
        <f>VLOOKUP(DATE(YEAR(E$2), MONTH(E$2)+3*$A13,1), quarterly!$A:$BZ, MATCH("cum_LP", quarterly!$2:$2,0),FALSE) -E$4</f>
        <v>1.6307294076287997</v>
      </c>
      <c r="F13" s="2">
        <f>VLOOKUP(DATE(YEAR(F$2), MONTH(F$2)+3*$A13,1), quarterly!$A:$BZ, MATCH("cum_LP", quarterly!$2:$2,0),FALSE) -F$4</f>
        <v>-1.4383396692764734</v>
      </c>
      <c r="G13" s="2">
        <f>VLOOKUP(DATE(YEAR(G$2), MONTH(G$2)+3*$A13,1), quarterly!$A:$BZ, MATCH("cum_LP", quarterly!$2:$2,0),FALSE) -G$4</f>
        <v>2.6929728842710512</v>
      </c>
      <c r="H13" s="2">
        <f>VLOOKUP(DATE(YEAR(H$2), MONTH(H$2)+3*$A13,1), quarterly!$A:$BZ, MATCH("cum_LP", quarterly!$2:$2,0),FALSE) -H$4</f>
        <v>-0.39403687185776248</v>
      </c>
      <c r="I13" s="2">
        <f>VLOOKUP(DATE(YEAR(I$2), MONTH(I$2)+3*$A13,1), quarterly!$A:$BZ, MATCH("cum_LP", quarterly!$2:$2,0),FALSE) -I$4</f>
        <v>0.9604264148629319</v>
      </c>
      <c r="J13" s="2">
        <f>VLOOKUP(DATE(YEAR(J$2), MONTH(J$2)+3*$A13,1), quarterly!$A:$BZ, MATCH("cum_LP", quarterly!$2:$2,0),FALSE) -J$4</f>
        <v>-1.0912364352207848</v>
      </c>
      <c r="K13" s="2">
        <f>VLOOKUP(DATE(YEAR(K$2), MONTH(K$2)+3*$A13,1), quarterly!$A:$BZ, MATCH("cum_LP", quarterly!$2:$2,0),FALSE) -K$4</f>
        <v>2.901414602529174</v>
      </c>
      <c r="L13" s="2">
        <f>VLOOKUP(DATE(YEAR(L$2), MONTH(L$2)+3*$A13,1), quarterly!$A:$BZ, MATCH("cum_LP", quarterly!$2:$2,0),FALSE) -L$4</f>
        <v>2.901414602529174</v>
      </c>
      <c r="M13" s="2">
        <f t="shared" si="0"/>
        <v>-1.5614112815252739</v>
      </c>
      <c r="N13" s="2">
        <f t="shared" si="1"/>
        <v>2.9077962402337336</v>
      </c>
      <c r="O13" s="2">
        <f t="shared" si="3"/>
        <v>0.75170433327670516</v>
      </c>
      <c r="P13" s="2">
        <f t="shared" si="4"/>
        <v>-6.540501017892647E-2</v>
      </c>
      <c r="Q13" s="2">
        <f t="shared" si="5"/>
        <v>-0.91618827056711793</v>
      </c>
      <c r="R13" s="2"/>
      <c r="S13" s="2">
        <f>VLOOKUP(DATE(YEAR(S$2),MONTH(S$2)+3*$A13,1),quarterly!$A:$BZ,MATCH("cum_LP",quarterly!$2:$2,0),FALSE)-S$4</f>
        <v>1.2333007721910341</v>
      </c>
      <c r="T13" s="2">
        <f>VLOOKUP(DATE(YEAR(T$2),MONTH(T$2)+3*$A13,1),quarterly!$A:$BZ,MATCH("cum_LP",quarterly!$2:$2,0),FALSE)-T$4</f>
        <v>1.2021419971780203</v>
      </c>
      <c r="U13" s="2">
        <f>VLOOKUP(DATE(YEAR(U$2),MONTH(U$2)+3*$A13,1),quarterly!$A:$BZ,MATCH("cum_LP",quarterly!$2:$2,0),FALSE)-U$4</f>
        <v>3.472786623318842</v>
      </c>
      <c r="V13" s="2">
        <f>VLOOKUP(DATE(YEAR(V$2),MONTH(V$2)+3*$A13,1),quarterly!$A:$BZ,MATCH("cum_LP",quarterly!$2:$2,0),FALSE)-V$4</f>
        <v>2.3259297203324976</v>
      </c>
      <c r="W13" s="2">
        <f>VLOOKUP(DATE(YEAR(W$2),MONTH(W$2)+3*$A13,1),quarterly!$A:$BZ,MATCH("cum_LP",quarterly!$2:$2,0),FALSE)-W$4</f>
        <v>4.9138759976890363</v>
      </c>
      <c r="X13" s="2">
        <f>VLOOKUP(DATE(YEAR(X$2),MONTH(X$2)+3*$A13,1),quarterly!$A:$BZ,MATCH("cum_LP",quarterly!$2:$2,0),FALSE)-X$4</f>
        <v>4.4226364201686224</v>
      </c>
      <c r="Y13" s="2">
        <f>VLOOKUP(DATE(YEAR(Y$2),MONTH(Y$2)+3*$A13,1),quarterly!$A:$BZ,MATCH("cum_LP",quarterly!$2:$2,0),FALSE)-Y$4</f>
        <v>1.6638430586025774</v>
      </c>
      <c r="Z13" s="2">
        <f>VLOOKUP(DATE(YEAR(Z$2),MONTH(Z$2)+3*$A13,1),quarterly!$A:$BZ,MATCH("cum_LP",quarterly!$2:$2,0),FALSE)-Z$4</f>
        <v>1.4259309635513193</v>
      </c>
      <c r="AA13" s="2">
        <f>VLOOKUP(DATE(YEAR(AA$2),MONTH(AA$2)+3*$A13,1),quarterly!$A:$BZ,MATCH("cum_LP",quarterly!$2:$2,0),FALSE)-AA$4</f>
        <v>-1.3047724443210909</v>
      </c>
      <c r="AB13" s="2">
        <f>VLOOKUP(DATE(YEAR(AB$2),MONTH(AB$2)+3*$A13,1),quarterly!$A:$BZ,MATCH("cum_LP",quarterly!$2:$2,0),FALSE)-AB$4</f>
        <v>1.2477655998500192</v>
      </c>
      <c r="AC13" s="2">
        <f>VLOOKUP(DATE(YEAR(AC$2),MONTH(AC$2)+3*$A13,1),quarterly!$A:$BZ,MATCH("cum_LP",quarterly!$2:$2,0),FALSE)-AC$4</f>
        <v>1.2477655998500192</v>
      </c>
      <c r="AD13" s="2">
        <f t="shared" si="2"/>
        <v>-1.3047724443210909</v>
      </c>
      <c r="AE13" s="2">
        <f t="shared" si="6"/>
        <v>4.9138759976890363</v>
      </c>
      <c r="AF13" s="2">
        <f t="shared" si="7"/>
        <v>2.0603438708560877</v>
      </c>
      <c r="AG13" s="2">
        <f t="shared" si="8"/>
        <v>6.0579259615114234E-2</v>
      </c>
      <c r="AH13" s="2">
        <f t="shared" si="9"/>
        <v>3.2888595281458066</v>
      </c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MATCH("cum_LP", quarterly!$2:$2,0),FALSE) -B$4</f>
        <v>0.2470623673032919</v>
      </c>
      <c r="C14" s="2">
        <f>VLOOKUP(DATE(YEAR(C$2), MONTH(C$2)+3*$A14,1), quarterly!$A:$BZ, MATCH("cum_LP", quarterly!$2:$2,0),FALSE) -C$4</f>
        <v>1.5701311621441802</v>
      </c>
      <c r="D14" s="2">
        <f>VLOOKUP(DATE(YEAR(D$2), MONTH(D$2)+3*$A14,1), quarterly!$A:$BZ, MATCH("cum_LP", quarterly!$2:$2,0),FALSE) -D$4</f>
        <v>1.3118144335317237</v>
      </c>
      <c r="E14" s="2">
        <f>VLOOKUP(DATE(YEAR(E$2), MONTH(E$2)+3*$A14,1), quarterly!$A:$BZ, MATCH("cum_LP", quarterly!$2:$2,0),FALSE) -E$4</f>
        <v>2.7737329054504785</v>
      </c>
      <c r="F14" s="2">
        <f>VLOOKUP(DATE(YEAR(F$2), MONTH(F$2)+3*$A14,1), quarterly!$A:$BZ, MATCH("cum_LP", quarterly!$2:$2,0),FALSE) -F$4</f>
        <v>-1.2604645120538929</v>
      </c>
      <c r="G14" s="2">
        <f>VLOOKUP(DATE(YEAR(G$2), MONTH(G$2)+3*$A14,1), quarterly!$A:$BZ, MATCH("cum_LP", quarterly!$2:$2,0),FALSE) -G$4</f>
        <v>3.6125700858305398</v>
      </c>
      <c r="H14" s="2">
        <f>VLOOKUP(DATE(YEAR(H$2), MONTH(H$2)+3*$A14,1), quarterly!$A:$BZ, MATCH("cum_LP", quarterly!$2:$2,0),FALSE) -H$4</f>
        <v>-0.92353881421757356</v>
      </c>
      <c r="I14" s="2">
        <f>VLOOKUP(DATE(YEAR(I$2), MONTH(I$2)+3*$A14,1), quarterly!$A:$BZ, MATCH("cum_LP", quarterly!$2:$2,0),FALSE) -I$4</f>
        <v>0.75355785362000172</v>
      </c>
      <c r="J14" s="2">
        <f>VLOOKUP(DATE(YEAR(J$2), MONTH(J$2)+3*$A14,1), quarterly!$A:$BZ, MATCH("cum_LP", quarterly!$2:$2,0),FALSE) -J$4</f>
        <v>-1.627163040285861</v>
      </c>
      <c r="K14" s="2">
        <f>VLOOKUP(DATE(YEAR(K$2), MONTH(K$2)+3*$A14,1), quarterly!$A:$BZ, MATCH("cum_LP", quarterly!$2:$2,0),FALSE) -K$4</f>
        <v>3.4594324520518276</v>
      </c>
      <c r="L14" s="2">
        <f>VLOOKUP(DATE(YEAR(L$2), MONTH(L$2)+3*$A14,1), quarterly!$A:$BZ, MATCH("cum_LP", quarterly!$2:$2,0),FALSE) -L$4</f>
        <v>3.4594324520518276</v>
      </c>
      <c r="M14" s="2">
        <f t="shared" si="0"/>
        <v>-1.627163040285861</v>
      </c>
      <c r="N14" s="2">
        <f t="shared" si="1"/>
        <v>3.6125700858305398</v>
      </c>
      <c r="O14" s="2">
        <f t="shared" si="3"/>
        <v>0.96973241862793136</v>
      </c>
      <c r="P14" s="2">
        <f t="shared" si="4"/>
        <v>-0.43680259333292965</v>
      </c>
      <c r="Q14" s="2">
        <f t="shared" si="5"/>
        <v>-1.0920016631357332</v>
      </c>
      <c r="R14" s="2"/>
      <c r="S14" s="2">
        <f>VLOOKUP(DATE(YEAR(S$2),MONTH(S$2)+3*$A14,1),quarterly!$A:$BZ,MATCH("cum_LP",quarterly!$2:$2,0),FALSE)-S$4</f>
        <v>0.84710598011177352</v>
      </c>
      <c r="T14" s="2">
        <f>VLOOKUP(DATE(YEAR(T$2),MONTH(T$2)+3*$A14,1),quarterly!$A:$BZ,MATCH("cum_LP",quarterly!$2:$2,0),FALSE)-T$4</f>
        <v>0.51305621205274077</v>
      </c>
      <c r="U14" s="2">
        <f>VLOOKUP(DATE(YEAR(U$2),MONTH(U$2)+3*$A14,1),quarterly!$A:$BZ,MATCH("cum_LP",quarterly!$2:$2,0),FALSE)-U$4</f>
        <v>3.3341129851809548</v>
      </c>
      <c r="V14" s="2">
        <f>VLOOKUP(DATE(YEAR(V$2),MONTH(V$2)+3*$A14,1),quarterly!$A:$BZ,MATCH("cum_LP",quarterly!$2:$2,0),FALSE)-V$4</f>
        <v>1.5821395065405959</v>
      </c>
      <c r="W14" s="2">
        <f>VLOOKUP(DATE(YEAR(W$2),MONTH(W$2)+3*$A14,1),quarterly!$A:$BZ,MATCH("cum_LP",quarterly!$2:$2,0),FALSE)-W$4</f>
        <v>4.3061797438927307</v>
      </c>
      <c r="X14" s="2">
        <f>VLOOKUP(DATE(YEAR(X$2),MONTH(X$2)+3*$A14,1),quarterly!$A:$BZ,MATCH("cum_LP",quarterly!$2:$2,0),FALSE)-X$4</f>
        <v>4.0689662787437326</v>
      </c>
      <c r="Y14" s="2">
        <f>VLOOKUP(DATE(YEAR(Y$2),MONTH(Y$2)+3*$A14,1),quarterly!$A:$BZ,MATCH("cum_LP",quarterly!$2:$2,0),FALSE)-Y$4</f>
        <v>2.4452964256795333</v>
      </c>
      <c r="Z14" s="2">
        <f>VLOOKUP(DATE(YEAR(Z$2),MONTH(Z$2)+3*$A14,1),quarterly!$A:$BZ,MATCH("cum_LP",quarterly!$2:$2,0),FALSE)-Z$4</f>
        <v>0.84676429656790508</v>
      </c>
      <c r="AA14" s="2">
        <f>VLOOKUP(DATE(YEAR(AA$2),MONTH(AA$2)+3*$A14,1),quarterly!$A:$BZ,MATCH("cum_LP",quarterly!$2:$2,0),FALSE)-AA$4</f>
        <v>-1.060603418395816</v>
      </c>
      <c r="AB14" s="2">
        <f>VLOOKUP(DATE(YEAR(AB$2),MONTH(AB$2)+3*$A14,1),quarterly!$A:$BZ,MATCH("cum_LP",quarterly!$2:$2,0),FALSE)-AB$4</f>
        <v>1.0070682769779742</v>
      </c>
      <c r="AC14" s="2">
        <f>VLOOKUP(DATE(YEAR(AC$2),MONTH(AC$2)+3*$A14,1),quarterly!$A:$BZ,MATCH("cum_LP",quarterly!$2:$2,0),FALSE)-AC$4</f>
        <v>1.0070682769779742</v>
      </c>
      <c r="AD14" s="2">
        <f>MIN(S14:AA14)</f>
        <v>-1.060603418395816</v>
      </c>
      <c r="AE14" s="2">
        <f t="shared" si="6"/>
        <v>4.3061797438927307</v>
      </c>
      <c r="AF14" s="2">
        <f t="shared" si="7"/>
        <v>1.7890086287352127</v>
      </c>
      <c r="AG14" s="2">
        <f t="shared" si="8"/>
        <v>-0.10691956091395544</v>
      </c>
      <c r="AH14" s="2">
        <f t="shared" si="9"/>
        <v>3.375738084786132</v>
      </c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MATCH("cum_LP", quarterly!$2:$2,0),FALSE) -B$4</f>
        <v>-0.52428004778056847</v>
      </c>
      <c r="C15" s="2">
        <f>VLOOKUP(DATE(YEAR(C$2), MONTH(C$2)+3*$A15,1), quarterly!$A:$BZ, MATCH("cum_LP", quarterly!$2:$2,0),FALSE) -C$4</f>
        <v>0.69974818811639694</v>
      </c>
      <c r="D15" s="2">
        <f>VLOOKUP(DATE(YEAR(D$2), MONTH(D$2)+3*$A15,1), quarterly!$A:$BZ, MATCH("cum_LP", quarterly!$2:$2,0),FALSE) -D$4</f>
        <v>1.5505862564102326</v>
      </c>
      <c r="E15" s="2">
        <f>VLOOKUP(DATE(YEAR(E$2), MONTH(E$2)+3*$A15,1), quarterly!$A:$BZ, MATCH("cum_LP", quarterly!$2:$2,0),FALSE) -E$4</f>
        <v>3.0456171082021601</v>
      </c>
      <c r="F15" s="2">
        <f>VLOOKUP(DATE(YEAR(F$2), MONTH(F$2)+3*$A15,1), quarterly!$A:$BZ, MATCH("cum_LP", quarterly!$2:$2,0),FALSE) -F$4</f>
        <v>-6.4296423002057956E-2</v>
      </c>
      <c r="G15" s="2">
        <f>VLOOKUP(DATE(YEAR(G$2), MONTH(G$2)+3*$A15,1), quarterly!$A:$BZ, MATCH("cum_LP", quarterly!$2:$2,0),FALSE) -G$4</f>
        <v>3.1832807865655175</v>
      </c>
      <c r="H15" s="2">
        <f>VLOOKUP(DATE(YEAR(H$2), MONTH(H$2)+3*$A15,1), quarterly!$A:$BZ, MATCH("cum_LP", quarterly!$2:$2,0),FALSE) -H$4</f>
        <v>-0.85252865100430797</v>
      </c>
      <c r="I15" s="2">
        <f>VLOOKUP(DATE(YEAR(I$2), MONTH(I$2)+3*$A15,1), quarterly!$A:$BZ, MATCH("cum_LP", quarterly!$2:$2,0),FALSE) -I$4</f>
        <v>0.2584158870477824</v>
      </c>
      <c r="J15" s="2">
        <f>VLOOKUP(DATE(YEAR(J$2), MONTH(J$2)+3*$A15,1), quarterly!$A:$BZ, MATCH("cum_LP", quarterly!$2:$2,0),FALSE) -J$4</f>
        <v>-1.6143165528889374</v>
      </c>
      <c r="K15" s="2">
        <f>VLOOKUP(DATE(YEAR(K$2), MONTH(K$2)+3*$A15,1), quarterly!$A:$BZ, MATCH("cum_LP", quarterly!$2:$2,0),FALSE) -K$4</f>
        <v>2.7373879660388711</v>
      </c>
      <c r="L15" s="2">
        <f>VLOOKUP(DATE(YEAR(L$2), MONTH(L$2)+3*$A15,1), quarterly!$A:$BZ, MATCH("cum_LP", quarterly!$2:$2,0),FALSE) -L$4</f>
        <v>2.7373879660388711</v>
      </c>
      <c r="M15" s="2">
        <f>MIN(B15:J15)</f>
        <v>-1.6143165528889374</v>
      </c>
      <c r="N15" s="2">
        <f t="shared" si="1"/>
        <v>3.1832807865655175</v>
      </c>
      <c r="O15" s="2">
        <f t="shared" si="3"/>
        <v>0.95622287442271825</v>
      </c>
      <c r="P15" s="2">
        <f>AVERAGE(I15:J15)</f>
        <v>-0.67795033292057749</v>
      </c>
      <c r="Q15" s="2">
        <f t="shared" si="5"/>
        <v>-0.45841253700318296</v>
      </c>
      <c r="R15" s="2"/>
      <c r="S15" s="2">
        <f>VLOOKUP(DATE(YEAR(S$2),MONTH(S$2)+3*$A15,1),quarterly!$A:$BZ,MATCH("cum_LP",quarterly!$2:$2,0),FALSE)-S$4</f>
        <v>1.4115344820743081</v>
      </c>
      <c r="T15" s="2">
        <f>VLOOKUP(DATE(YEAR(T$2),MONTH(T$2)+3*$A15,1),quarterly!$A:$BZ,MATCH("cum_LP",quarterly!$2:$2,0),FALSE)-T$4</f>
        <v>1.8074452402224446</v>
      </c>
      <c r="U15" s="2">
        <f>VLOOKUP(DATE(YEAR(U$2),MONTH(U$2)+3*$A15,1),quarterly!$A:$BZ,MATCH("cum_LP",quarterly!$2:$2,0),FALSE)-U$4</f>
        <v>2.5706327150520818</v>
      </c>
      <c r="V15" s="2">
        <f>VLOOKUP(DATE(YEAR(V$2),MONTH(V$2)+3*$A15,1),quarterly!$A:$BZ,MATCH("cum_LP",quarterly!$2:$2,0),FALSE)-V$4</f>
        <v>1.1039630931101949</v>
      </c>
      <c r="W15" s="2">
        <f>VLOOKUP(DATE(YEAR(W$2),MONTH(W$2)+3*$A15,1),quarterly!$A:$BZ,MATCH("cum_LP",quarterly!$2:$2,0),FALSE)-W$4</f>
        <v>2.9305458504985245</v>
      </c>
      <c r="X15" s="2">
        <f>VLOOKUP(DATE(YEAR(X$2),MONTH(X$2)+3*$A15,1),quarterly!$A:$BZ,MATCH("cum_LP",quarterly!$2:$2,0),FALSE)-X$4</f>
        <v>3.545547831766648</v>
      </c>
      <c r="Y15" s="2">
        <f>VLOOKUP(DATE(YEAR(Y$2),MONTH(Y$2)+3*$A15,1),quarterly!$A:$BZ,MATCH("cum_LP",quarterly!$2:$2,0),FALSE)-Y$4</f>
        <v>1.6387831007737192</v>
      </c>
      <c r="Z15" s="2">
        <f>VLOOKUP(DATE(YEAR(Z$2),MONTH(Z$2)+3*$A15,1),quarterly!$A:$BZ,MATCH("cum_LP",quarterly!$2:$2,0),FALSE)-Z$4</f>
        <v>0.53490385122100015</v>
      </c>
      <c r="AA15" s="2">
        <f>VLOOKUP(DATE(YEAR(AA$2),MONTH(AA$2)+3*$A15,1),quarterly!$A:$BZ,MATCH("cum_LP",quarterly!$2:$2,0),FALSE)-AA$4</f>
        <v>-0.37442400977091506</v>
      </c>
      <c r="AB15" s="2">
        <f>VLOOKUP(DATE(YEAR(AB$2),MONTH(AB$2)+3*$A15,1),quarterly!$A:$BZ,MATCH("cum_LP",quarterly!$2:$2,0),FALSE)-AB$4</f>
        <v>0.4879157816209122</v>
      </c>
      <c r="AC15" s="2">
        <f>VLOOKUP(DATE(YEAR(AC$2),MONTH(AC$2)+3*$A15,1),quarterly!$A:$BZ,MATCH("cum_LP",quarterly!$2:$2,0),FALSE)-AC$4</f>
        <v>0.4879157816209122</v>
      </c>
      <c r="AD15" s="2">
        <f t="shared" si="2"/>
        <v>-0.37442400977091506</v>
      </c>
      <c r="AE15" s="2">
        <f>MAX(S15:AA15)</f>
        <v>3.545547831766648</v>
      </c>
      <c r="AF15" s="2">
        <f t="shared" si="7"/>
        <v>1.5656847936568916</v>
      </c>
      <c r="AG15" s="2">
        <f t="shared" si="8"/>
        <v>8.0239920725042546E-2</v>
      </c>
      <c r="AH15" s="2">
        <f t="shared" si="9"/>
        <v>2.2846644756361218</v>
      </c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MATCH("cum_LP", quarterly!$2:$2,0),FALSE) -B$4</f>
        <v>-1.1912019278801602</v>
      </c>
      <c r="C16" s="2">
        <f>VLOOKUP(DATE(YEAR(C$2), MONTH(C$2)+3*$A16,1), quarterly!$A:$BZ, MATCH("cum_LP", quarterly!$2:$2,0),FALSE) -C$4</f>
        <v>0.55335409590251616</v>
      </c>
      <c r="D16" s="2">
        <f>VLOOKUP(DATE(YEAR(D$2), MONTH(D$2)+3*$A16,1), quarterly!$A:$BZ, MATCH("cum_LP", quarterly!$2:$2,0),FALSE) -D$4</f>
        <v>1.7880523696150235</v>
      </c>
      <c r="E16" s="2">
        <f>VLOOKUP(DATE(YEAR(E$2), MONTH(E$2)+3*$A16,1), quarterly!$A:$BZ, MATCH("cum_LP", quarterly!$2:$2,0),FALSE) -E$4</f>
        <v>2.8524500719806487</v>
      </c>
      <c r="F16" s="2">
        <f>VLOOKUP(DATE(YEAR(F$2), MONTH(F$2)+3*$A16,1), quarterly!$A:$BZ, MATCH("cum_LP", quarterly!$2:$2,0),FALSE) -F$4</f>
        <v>9.7982225615977026E-2</v>
      </c>
      <c r="G16" s="2">
        <f>VLOOKUP(DATE(YEAR(G$2), MONTH(G$2)+3*$A16,1), quarterly!$A:$BZ, MATCH("cum_LP", quarterly!$2:$2,0),FALSE) -G$4</f>
        <v>2.8296106451406278</v>
      </c>
      <c r="H16" s="2">
        <f>VLOOKUP(DATE(YEAR(H$2), MONTH(H$2)+3*$A16,1), quarterly!$A:$BZ, MATCH("cum_LP", quarterly!$2:$2,0),FALSE) -H$4</f>
        <v>-2.3090824316117704</v>
      </c>
      <c r="I16" s="2">
        <f>VLOOKUP(DATE(YEAR(I$2), MONTH(I$2)+3*$A16,1), quarterly!$A:$BZ, MATCH("cum_LP", quarterly!$2:$2,0),FALSE) -I$4</f>
        <v>-0.32075077993563172</v>
      </c>
      <c r="J16" s="2">
        <f>VLOOKUP(DATE(YEAR(J$2), MONTH(J$2)+3*$A16,1), quarterly!$A:$BZ, MATCH("cum_LP", quarterly!$2:$2,0),FALSE) -J$4</f>
        <v>-0.73112795312681844</v>
      </c>
      <c r="K16" s="2">
        <f>VLOOKUP(DATE(YEAR(K$2), MONTH(K$2)+3*$A16,1), quarterly!$A:$BZ, MATCH("cum_LP", quarterly!$2:$2,0),FALSE) -K$4</f>
        <v>1.8315795773657286</v>
      </c>
      <c r="L16" s="2">
        <f>VLOOKUP(DATE(YEAR(L$2), MONTH(L$2)+3*$A16,1), quarterly!$A:$BZ, MATCH("cum_LP", quarterly!$2:$2,0),FALSE) -L$4</f>
        <v>1.8315795773657286</v>
      </c>
      <c r="M16" s="2">
        <f t="shared" si="0"/>
        <v>-2.3090824316117704</v>
      </c>
      <c r="N16" s="2">
        <f t="shared" si="1"/>
        <v>2.8524500719806487</v>
      </c>
      <c r="O16" s="2">
        <f t="shared" si="3"/>
        <v>0.60723733648982303</v>
      </c>
      <c r="P16" s="2">
        <f t="shared" ref="P16:P45" si="10">AVERAGE(I16:J16)</f>
        <v>-0.52593936653122508</v>
      </c>
      <c r="Q16" s="2">
        <f t="shared" si="5"/>
        <v>-1.1055501029978967</v>
      </c>
      <c r="R16" s="2"/>
      <c r="S16" s="2">
        <f>VLOOKUP(DATE(YEAR(S$2),MONTH(S$2)+3*$A16,1),quarterly!$A:$BZ,MATCH("cum_LP",quarterly!$2:$2,0),FALSE)-S$4</f>
        <v>2.0845492182672332</v>
      </c>
      <c r="T16" s="2">
        <f>VLOOKUP(DATE(YEAR(T$2),MONTH(T$2)+3*$A16,1),quarterly!$A:$BZ,MATCH("cum_LP",quarterly!$2:$2,0),FALSE)-T$4</f>
        <v>1.4060287095099686</v>
      </c>
      <c r="U16" s="2">
        <f>VLOOKUP(DATE(YEAR(U$2),MONTH(U$2)+3*$A16,1),quarterly!$A:$BZ,MATCH("cum_LP",quarterly!$2:$2,0),FALSE)-U$4</f>
        <v>2.237819919685299</v>
      </c>
      <c r="V16" s="2">
        <f>VLOOKUP(DATE(YEAR(V$2),MONTH(V$2)+3*$A16,1),quarterly!$A:$BZ,MATCH("cum_LP",quarterly!$2:$2,0),FALSE)-V$4</f>
        <v>0.82629352656165933</v>
      </c>
      <c r="W16" s="2">
        <f>VLOOKUP(DATE(YEAR(W$2),MONTH(W$2)+3*$A16,1),quarterly!$A:$BZ,MATCH("cum_LP",quarterly!$2:$2,0),FALSE)-W$4</f>
        <v>2.856621889118971</v>
      </c>
      <c r="X16" s="2">
        <f>VLOOKUP(DATE(YEAR(X$2),MONTH(X$2)+3*$A16,1),quarterly!$A:$BZ,MATCH("cum_LP",quarterly!$2:$2,0),FALSE)-X$4</f>
        <v>2.5138396797730964</v>
      </c>
      <c r="Y16" s="2">
        <f>VLOOKUP(DATE(YEAR(Y$2),MONTH(Y$2)+3*$A16,1),quarterly!$A:$BZ,MATCH("cum_LP",quarterly!$2:$2,0),FALSE)-Y$4</f>
        <v>2.6492190190539771</v>
      </c>
      <c r="Z16" s="2">
        <f>VLOOKUP(DATE(YEAR(Z$2),MONTH(Z$2)+3*$A16,1),quarterly!$A:$BZ,MATCH("cum_LP",quarterly!$2:$2,0),FALSE)-Z$4</f>
        <v>7.2847133039947831E-2</v>
      </c>
      <c r="AA16" s="2">
        <f>VLOOKUP(DATE(YEAR(AA$2),MONTH(AA$2)+3*$A16,1),quarterly!$A:$BZ,MATCH("cum_LP",quarterly!$2:$2,0),FALSE)-AA$4</f>
        <v>-0.55014665013990316</v>
      </c>
      <c r="AB16" s="2">
        <f>VLOOKUP(DATE(YEAR(AB$2),MONTH(AB$2)+3*$A16,1),quarterly!$A:$BZ,MATCH("cum_LP",quarterly!$2:$2,0),FALSE)-AB$4</f>
        <v>-0.36127868815646014</v>
      </c>
      <c r="AC16" s="2">
        <f>VLOOKUP(DATE(YEAR(AC$2),MONTH(AC$2)+3*$A16,1),quarterly!$A:$BZ,MATCH("cum_LP",quarterly!$2:$2,0),FALSE)-AC$4</f>
        <v>-0.36127868815646014</v>
      </c>
      <c r="AD16" s="2">
        <f t="shared" si="2"/>
        <v>-0.55014665013990316</v>
      </c>
      <c r="AE16" s="2">
        <f t="shared" si="6"/>
        <v>2.856621889118971</v>
      </c>
      <c r="AF16" s="2">
        <f t="shared" si="7"/>
        <v>1.373579375671379</v>
      </c>
      <c r="AG16" s="2">
        <f t="shared" si="8"/>
        <v>-0.23864975854997766</v>
      </c>
      <c r="AH16" s="2">
        <f t="shared" si="9"/>
        <v>2.7529204540864738</v>
      </c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MATCH("cum_LP", quarterly!$2:$2,0),FALSE) -B$4</f>
        <v>-0.85028977662502259</v>
      </c>
      <c r="C17" s="2">
        <f>VLOOKUP(DATE(YEAR(C$2), MONTH(C$2)+3*$A17,1), quarterly!$A:$BZ, MATCH("cum_LP", quarterly!$2:$2,0),FALSE) -C$4</f>
        <v>-0.13573168922276346</v>
      </c>
      <c r="D17" s="2">
        <f>VLOOKUP(DATE(YEAR(D$2), MONTH(D$2)+3*$A17,1), quarterly!$A:$BZ, MATCH("cum_LP", quarterly!$2:$2,0),FALSE) -D$4</f>
        <v>1.6493787314771362</v>
      </c>
      <c r="E17" s="2">
        <f>VLOOKUP(DATE(YEAR(E$2), MONTH(E$2)+3*$A17,1), quarterly!$A:$BZ, MATCH("cum_LP", quarterly!$2:$2,0),FALSE) -E$4</f>
        <v>2.1861075276447157</v>
      </c>
      <c r="F17" s="2">
        <f>VLOOKUP(DATE(YEAR(F$2), MONTH(F$2)+3*$A17,1), quarterly!$A:$BZ, MATCH("cum_LP", quarterly!$2:$2,0),FALSE) -F$4</f>
        <v>1.1970617109230623</v>
      </c>
      <c r="G17" s="2">
        <f>VLOOKUP(DATE(YEAR(G$2), MONTH(G$2)+3*$A17,1), quarterly!$A:$BZ, MATCH("cum_LP", quarterly!$2:$2,0),FALSE) -G$4</f>
        <v>2.3061921981635427</v>
      </c>
      <c r="H17" s="2">
        <f>VLOOKUP(DATE(YEAR(H$2), MONTH(H$2)+3*$A17,1), quarterly!$A:$BZ, MATCH("cum_LP", quarterly!$2:$2,0),FALSE) -H$4</f>
        <v>-2.091884284607413</v>
      </c>
      <c r="I17" s="2">
        <f>VLOOKUP(DATE(YEAR(I$2), MONTH(I$2)+3*$A17,1), quarterly!$A:$BZ, MATCH("cum_LP", quarterly!$2:$2,0),FALSE) -I$4</f>
        <v>-0.63261122528253666</v>
      </c>
      <c r="J17" s="2">
        <f>VLOOKUP(DATE(YEAR(J$2), MONTH(J$2)+3*$A17,1), quarterly!$A:$BZ, MATCH("cum_LP", quarterly!$2:$2,0),FALSE) -J$4</f>
        <v>-0.48695892720154355</v>
      </c>
      <c r="K17" s="2">
        <f>VLOOKUP(DATE(YEAR(K$2), MONTH(K$2)+3*$A17,1), quarterly!$A:$BZ, MATCH("cum_LP", quarterly!$2:$2,0),FALSE) -K$4</f>
        <v>1.6437752731623942</v>
      </c>
      <c r="L17" s="2">
        <f>VLOOKUP(DATE(YEAR(L$2), MONTH(L$2)+3*$A17,1), quarterly!$A:$BZ, MATCH("cum_LP", quarterly!$2:$2,0),FALSE) -L$4</f>
        <v>1.6437752731623942</v>
      </c>
      <c r="M17" s="2">
        <f t="shared" si="0"/>
        <v>-2.091884284607413</v>
      </c>
      <c r="N17" s="2">
        <f t="shared" si="1"/>
        <v>2.3061921981635427</v>
      </c>
      <c r="O17" s="2">
        <f t="shared" si="3"/>
        <v>0.58881175325746027</v>
      </c>
      <c r="P17" s="2">
        <f t="shared" si="10"/>
        <v>-0.5597850762420401</v>
      </c>
      <c r="Q17" s="2">
        <f t="shared" si="5"/>
        <v>-0.44741128684217535</v>
      </c>
      <c r="R17" s="2"/>
      <c r="S17" s="2">
        <f>VLOOKUP(DATE(YEAR(S$2),MONTH(S$2)+3*$A17,1),quarterly!$A:$BZ,MATCH("cum_LP",quarterly!$2:$2,0),FALSE)-S$4</f>
        <v>2.0835905488160567</v>
      </c>
      <c r="T17" s="2">
        <f>VLOOKUP(DATE(YEAR(T$2),MONTH(T$2)+3*$A17,1),quarterly!$A:$BZ,MATCH("cum_LP",quarterly!$2:$2,0),FALSE)-T$4</f>
        <v>0.74748506297992878</v>
      </c>
      <c r="U17" s="2">
        <f>VLOOKUP(DATE(YEAR(U$2),MONTH(U$2)+3*$A17,1),quarterly!$A:$BZ,MATCH("cum_LP",quarterly!$2:$2,0),FALSE)-U$4</f>
        <v>4.1701254638376435</v>
      </c>
      <c r="V17" s="2">
        <f>VLOOKUP(DATE(YEAR(V$2),MONTH(V$2)+3*$A17,1),quarterly!$A:$BZ,MATCH("cum_LP",quarterly!$2:$2,0),FALSE)-V$4</f>
        <v>0.13982219268778184</v>
      </c>
      <c r="W17" s="2">
        <f>VLOOKUP(DATE(YEAR(W$2),MONTH(W$2)+3*$A17,1),quarterly!$A:$BZ,MATCH("cum_LP",quarterly!$2:$2,0),FALSE)-W$4</f>
        <v>0.97236705784265376</v>
      </c>
      <c r="X17" s="2">
        <f>VLOOKUP(DATE(YEAR(X$2),MONTH(X$2)+3*$A17,1),quarterly!$A:$BZ,MATCH("cum_LP",quarterly!$2:$2,0),FALSE)-X$4</f>
        <v>1.6978474127496506</v>
      </c>
      <c r="Y17" s="2">
        <f>VLOOKUP(DATE(YEAR(Y$2),MONTH(Y$2)+3*$A17,1),quarterly!$A:$BZ,MATCH("cum_LP",quarterly!$2:$2,0),FALSE)-Y$4</f>
        <v>0.90320615060478104</v>
      </c>
      <c r="Z17" s="2">
        <f>VLOOKUP(DATE(YEAR(Z$2),MONTH(Z$2)+3*$A17,1),quarterly!$A:$BZ,MATCH("cum_LP",quarterly!$2:$2,0),FALSE)-Z$4</f>
        <v>0.60005000984373247</v>
      </c>
      <c r="AA17" s="2">
        <f>VLOOKUP(DATE(YEAR(AA$2),MONTH(AA$2)+3*$A17,1),quarterly!$A:$BZ,MATCH("cum_LP",quarterly!$2:$2,0),FALSE)-AA$4</f>
        <v>-0.56291164640359015</v>
      </c>
      <c r="AB17" s="2">
        <f>VLOOKUP(DATE(YEAR(AB$2),MONTH(AB$2)+3*$A17,1),quarterly!$A:$BZ,MATCH("cum_LP",quarterly!$2:$2,0),FALSE)-AB$4</f>
        <v>-0.32105465246409259</v>
      </c>
      <c r="AC17" s="2">
        <f>VLOOKUP(DATE(YEAR(AC$2),MONTH(AC$2)+3*$A17,1),quarterly!$A:$BZ,MATCH("cum_LP",quarterly!$2:$2,0),FALSE)-AC$4</f>
        <v>-0.32105465246409259</v>
      </c>
      <c r="AD17" s="2">
        <f t="shared" si="2"/>
        <v>-0.56291164640359015</v>
      </c>
      <c r="AE17" s="2">
        <f t="shared" si="6"/>
        <v>4.1701254638376435</v>
      </c>
      <c r="AF17" s="2">
        <f t="shared" si="7"/>
        <v>1.0430527600494548</v>
      </c>
      <c r="AG17" s="2">
        <f t="shared" si="8"/>
        <v>1.856918172007116E-2</v>
      </c>
      <c r="AH17" s="2">
        <f t="shared" si="9"/>
        <v>0.9377866042237174</v>
      </c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MATCH("cum_LP", quarterly!$2:$2,0),FALSE) -B$4</f>
        <v>-1.2364845687042831</v>
      </c>
      <c r="C18" s="2">
        <f>VLOOKUP(DATE(YEAR(C$2), MONTH(C$2)+3*$A18,1), quarterly!$A:$BZ, MATCH("cum_LP", quarterly!$2:$2,0),FALSE) -C$4</f>
        <v>1.1586573389469406</v>
      </c>
      <c r="D18" s="2">
        <f>VLOOKUP(DATE(YEAR(D$2), MONTH(D$2)+3*$A18,1), quarterly!$A:$BZ, MATCH("cum_LP", quarterly!$2:$2,0),FALSE) -D$4</f>
        <v>0.88589846134826289</v>
      </c>
      <c r="E18" s="2">
        <f>VLOOKUP(DATE(YEAR(E$2), MONTH(E$2)+3*$A18,1), quarterly!$A:$BZ, MATCH("cum_LP", quarterly!$2:$2,0),FALSE) -E$4</f>
        <v>1.442317313852814</v>
      </c>
      <c r="F18" s="2">
        <f>VLOOKUP(DATE(YEAR(F$2), MONTH(F$2)+3*$A18,1), quarterly!$A:$BZ, MATCH("cum_LP", quarterly!$2:$2,0),FALSE) -F$4</f>
        <v>2.0572541085700653</v>
      </c>
      <c r="G18" s="2">
        <f>VLOOKUP(DATE(YEAR(G$2), MONTH(G$2)+3*$A18,1), quarterly!$A:$BZ, MATCH("cum_LP", quarterly!$2:$2,0),FALSE) -G$4</f>
        <v>1.2744840461699916</v>
      </c>
      <c r="H18" s="2">
        <f>VLOOKUP(DATE(YEAR(H$2), MONTH(H$2)+3*$A18,1), quarterly!$A:$BZ, MATCH("cum_LP", quarterly!$2:$2,0),FALSE) -H$4</f>
        <v>-0.98537596045139964</v>
      </c>
      <c r="I18" s="2">
        <f>VLOOKUP(DATE(YEAR(I$2), MONTH(I$2)+3*$A18,1), quarterly!$A:$BZ, MATCH("cum_LP", quarterly!$2:$2,0),FALSE) -I$4</f>
        <v>-1.0946679434635889</v>
      </c>
      <c r="J18" s="2">
        <f>VLOOKUP(DATE(YEAR(J$2), MONTH(J$2)+3*$A18,1), quarterly!$A:$BZ, MATCH("cum_LP", quarterly!$2:$2,0),FALSE) -J$4</f>
        <v>0.19922048142335735</v>
      </c>
      <c r="K18" s="2">
        <f>VLOOKUP(DATE(YEAR(K$2), MONTH(K$2)+3*$A18,1), quarterly!$A:$BZ, MATCH("cum_LP", quarterly!$2:$2,0),FALSE) -K$4</f>
        <v>0.89762484155981603</v>
      </c>
      <c r="L18" s="2">
        <f>VLOOKUP(DATE(YEAR(L$2), MONTH(L$2)+3*$A18,1), quarterly!$A:$BZ, MATCH("cum_LP", quarterly!$2:$2,0),FALSE) -L$4</f>
        <v>0.89762484155981603</v>
      </c>
      <c r="M18" s="2">
        <f t="shared" si="0"/>
        <v>-1.2364845687042831</v>
      </c>
      <c r="N18" s="2">
        <f t="shared" si="1"/>
        <v>2.0572541085700653</v>
      </c>
      <c r="O18" s="2">
        <f t="shared" si="3"/>
        <v>0.54155098395157941</v>
      </c>
      <c r="P18" s="2">
        <f t="shared" si="10"/>
        <v>-0.44772373102011576</v>
      </c>
      <c r="Q18" s="2">
        <f t="shared" si="5"/>
        <v>0.53593907405933283</v>
      </c>
      <c r="R18" s="2"/>
      <c r="S18" s="2">
        <f>VLOOKUP(DATE(YEAR(S$2),MONTH(S$2)+3*$A18,1),quarterly!$A:$BZ,MATCH("cum_LP",quarterly!$2:$2,0),FALSE)-S$4</f>
        <v>1.2327141045155221</v>
      </c>
      <c r="T18" s="2">
        <f>VLOOKUP(DATE(YEAR(T$2),MONTH(T$2)+3*$A18,1),quarterly!$A:$BZ,MATCH("cum_LP",quarterly!$2:$2,0),FALSE)-T$4</f>
        <v>0.64878790127550423</v>
      </c>
      <c r="U18" s="2">
        <f>VLOOKUP(DATE(YEAR(U$2),MONTH(U$2)+3*$A18,1),quarterly!$A:$BZ,MATCH("cum_LP",quarterly!$2:$2,0),FALSE)-U$4</f>
        <v>1.6847342537038188</v>
      </c>
      <c r="V18" s="2">
        <f>VLOOKUP(DATE(YEAR(V$2),MONTH(V$2)+3*$A18,1),quarterly!$A:$BZ,MATCH("cum_LP",quarterly!$2:$2,0),FALSE)-V$4</f>
        <v>-0.416657582806506</v>
      </c>
      <c r="W18" s="2">
        <f>VLOOKUP(DATE(YEAR(W$2),MONTH(W$2)+3*$A18,1),quarterly!$A:$BZ,MATCH("cum_LP",quarterly!$2:$2,0),FALSE)-W$4</f>
        <v>0.39955887267761048</v>
      </c>
      <c r="X18" s="2">
        <f>VLOOKUP(DATE(YEAR(X$2),MONTH(X$2)+3*$A18,1),quarterly!$A:$BZ,MATCH("cum_LP",quarterly!$2:$2,0),FALSE)-X$4</f>
        <v>1.1683454703898395</v>
      </c>
      <c r="Y18" s="2">
        <f>VLOOKUP(DATE(YEAR(Y$2),MONTH(Y$2)+3*$A18,1),quarterly!$A:$BZ,MATCH("cum_LP",quarterly!$2:$2,0),FALSE)-Y$4</f>
        <v>0.38326234133597326</v>
      </c>
      <c r="Z18" s="2">
        <f>VLOOKUP(DATE(YEAR(Z$2),MONTH(Z$2)+3*$A18,1),quarterly!$A:$BZ,MATCH("cum_LP",quarterly!$2:$2,0),FALSE)-Z$4</f>
        <v>1.1727160895835103</v>
      </c>
      <c r="AA18" s="2">
        <f>VLOOKUP(DATE(YEAR(AA$2),MONTH(AA$2)+3*$A18,1),quarterly!$A:$BZ,MATCH("cum_LP",quarterly!$2:$2,0),FALSE)-AA$4</f>
        <v>-0.57364449119427241</v>
      </c>
      <c r="AB18" s="2">
        <f>VLOOKUP(DATE(YEAR(AB$2),MONTH(AB$2)+3*$A18,1),quarterly!$A:$BZ,MATCH("cum_LP",quarterly!$2:$2,0),FALSE)-AB$4</f>
        <v>-0.58321056004177063</v>
      </c>
      <c r="AC18" s="2">
        <f>VLOOKUP(DATE(YEAR(AC$2),MONTH(AC$2)+3*$A18,1),quarterly!$A:$BZ,MATCH("cum_LP",quarterly!$2:$2,0),FALSE)-AC$4</f>
        <v>-0.58321056004177063</v>
      </c>
      <c r="AD18" s="2">
        <f t="shared" si="2"/>
        <v>-0.57364449119427241</v>
      </c>
      <c r="AE18" s="2">
        <f t="shared" si="6"/>
        <v>1.6847342537038188</v>
      </c>
      <c r="AF18" s="2">
        <f t="shared" si="7"/>
        <v>0.51166063994392297</v>
      </c>
      <c r="AG18" s="2">
        <f t="shared" si="8"/>
        <v>0.29953579919461892</v>
      </c>
      <c r="AH18" s="2">
        <f t="shared" si="9"/>
        <v>0.39141060700679187</v>
      </c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MATCH("cum_LP", quarterly!$2:$2,0),FALSE) -B$4</f>
        <v>-0.67205606674174856</v>
      </c>
      <c r="C19" s="2">
        <f>VLOOKUP(DATE(YEAR(C$2), MONTH(C$2)+3*$A19,1), quarterly!$A:$BZ, MATCH("cum_LP", quarterly!$2:$2,0),FALSE) -C$4</f>
        <v>0.75724080823446449</v>
      </c>
      <c r="D19" s="2">
        <f>VLOOKUP(DATE(YEAR(D$2), MONTH(D$2)+3*$A19,1), quarterly!$A:$BZ, MATCH("cum_LP", quarterly!$2:$2,0),FALSE) -D$4</f>
        <v>0.55308566598148023</v>
      </c>
      <c r="E19" s="2">
        <f>VLOOKUP(DATE(YEAR(E$2), MONTH(E$2)+3*$A19,1), quarterly!$A:$BZ, MATCH("cum_LP", quarterly!$2:$2,0),FALSE) -E$4</f>
        <v>0.96414090042241307</v>
      </c>
      <c r="F19" s="2">
        <f>VLOOKUP(DATE(YEAR(F$2), MONTH(F$2)+3*$A19,1), quarterly!$A:$BZ, MATCH("cum_LP", quarterly!$2:$2,0),FALSE) -F$4</f>
        <v>1.4495578547737598</v>
      </c>
      <c r="G19" s="2">
        <f>VLOOKUP(DATE(YEAR(G$2), MONTH(G$2)+3*$A19,1), quarterly!$A:$BZ, MATCH("cum_LP", quarterly!$2:$2,0),FALSE) -G$4</f>
        <v>0.45849177914654549</v>
      </c>
      <c r="H19" s="2">
        <f>VLOOKUP(DATE(YEAR(H$2), MONTH(H$2)+3*$A19,1), quarterly!$A:$BZ, MATCH("cum_LP", quarterly!$2:$2,0),FALSE) -H$4</f>
        <v>-0.20392259337444374</v>
      </c>
      <c r="I19" s="2">
        <f>VLOOKUP(DATE(YEAR(I$2), MONTH(I$2)+3*$A19,1), quarterly!$A:$BZ, MATCH("cum_LP", quarterly!$2:$2,0),FALSE) -I$4</f>
        <v>-0.56746506665980434</v>
      </c>
      <c r="J19" s="2">
        <f>VLOOKUP(DATE(YEAR(J$2), MONTH(J$2)+3*$A19,1), quarterly!$A:$BZ, MATCH("cum_LP", quarterly!$2:$2,0),FALSE) -J$4</f>
        <v>2.3497841054369251E-2</v>
      </c>
      <c r="K19" s="2">
        <f>VLOOKUP(DATE(YEAR(K$2), MONTH(K$2)+3*$A19,1), quarterly!$A:$BZ, MATCH("cum_LP", quarterly!$2:$2,0),FALSE) -K$4</f>
        <v>0.75984981822910713</v>
      </c>
      <c r="L19" s="2">
        <f>VLOOKUP(DATE(YEAR(L$2), MONTH(L$2)+3*$A19,1), quarterly!$A:$BZ, MATCH("cum_LP", quarterly!$2:$2,0),FALSE) -L$4</f>
        <v>0.75984981822910713</v>
      </c>
      <c r="M19" s="2">
        <f t="shared" si="0"/>
        <v>-0.67205606674174856</v>
      </c>
      <c r="N19" s="2">
        <f t="shared" si="1"/>
        <v>1.4495578547737598</v>
      </c>
      <c r="O19" s="2">
        <f t="shared" si="3"/>
        <v>0.41202150479884952</v>
      </c>
      <c r="P19" s="2">
        <f t="shared" si="10"/>
        <v>-0.27198361280271754</v>
      </c>
      <c r="Q19" s="2">
        <f t="shared" si="5"/>
        <v>0.62281763069965801</v>
      </c>
      <c r="R19" s="2"/>
      <c r="S19" s="2">
        <f>VLOOKUP(DATE(YEAR(S$2),MONTH(S$2)+3*$A19,1),quarterly!$A:$BZ,MATCH("cum_LP",quarterly!$2:$2,0),FALSE)-S$4</f>
        <v>-0.17336608020886479</v>
      </c>
      <c r="T19" s="2">
        <f>VLOOKUP(DATE(YEAR(T$2),MONTH(T$2)+3*$A19,1),quarterly!$A:$BZ,MATCH("cum_LP",quarterly!$2:$2,0),FALSE)-T$4</f>
        <v>0.85234686778138979</v>
      </c>
      <c r="U19" s="2">
        <f>VLOOKUP(DATE(YEAR(U$2),MONTH(U$2)+3*$A19,1),quarterly!$A:$BZ,MATCH("cum_LP",quarterly!$2:$2,0),FALSE)-U$4</f>
        <v>0.97597760514276288</v>
      </c>
      <c r="V19" s="2">
        <f>VLOOKUP(DATE(YEAR(V$2),MONTH(V$2)+3*$A19,1),quarterly!$A:$BZ,MATCH("cum_LP",quarterly!$2:$2,0),FALSE)-V$4</f>
        <v>5.103051295119021E-2</v>
      </c>
      <c r="W19" s="2">
        <f>VLOOKUP(DATE(YEAR(W$2),MONTH(W$2)+3*$A19,1),quarterly!$A:$BZ,MATCH("cum_LP",quarterly!$2:$2,0),FALSE)-W$4</f>
        <v>-0.68147185653696685</v>
      </c>
      <c r="X19" s="2">
        <f>VLOOKUP(DATE(YEAR(X$2),MONTH(X$2)+3*$A19,1),quarterly!$A:$BZ,MATCH("cum_LP",quarterly!$2:$2,0),FALSE)-X$4</f>
        <v>1.2393556336031051</v>
      </c>
      <c r="Y19" s="2">
        <f>VLOOKUP(DATE(YEAR(Y$2),MONTH(Y$2)+3*$A19,1),quarterly!$A:$BZ,MATCH("cum_LP",quarterly!$2:$2,0),FALSE)-Y$4</f>
        <v>0.19740558205171244</v>
      </c>
      <c r="Z19" s="2">
        <f>VLOOKUP(DATE(YEAR(Z$2),MONTH(Z$2)+3*$A19,1),quarterly!$A:$BZ,MATCH("cum_LP",quarterly!$2:$2,0),FALSE)-Z$4</f>
        <v>1.1675150765035367</v>
      </c>
      <c r="AA19" s="2">
        <f>VLOOKUP(DATE(YEAR(AA$2),MONTH(AA$2)+3*$A19,1),quarterly!$A:$BZ,MATCH("cum_LP",quarterly!$2:$2,0),FALSE)-AA$4</f>
        <v>-8.8782592402110394E-2</v>
      </c>
      <c r="AB19" s="2">
        <f>VLOOKUP(DATE(YEAR(AB$2),MONTH(AB$2)+3*$A19,1),quarterly!$A:$BZ,MATCH("cum_LP",quarterly!$2:$2,0),FALSE)-AB$4</f>
        <v>-1.5970456486885363</v>
      </c>
      <c r="AC19" s="2">
        <f>VLOOKUP(DATE(YEAR(AC$2),MONTH(AC$2)+3*$A19,1),quarterly!$A:$BZ,MATCH("cum_LP",quarterly!$2:$2,0),FALSE)-AC$4</f>
        <v>-1.5970456486885363</v>
      </c>
      <c r="AD19" s="2">
        <f t="shared" si="2"/>
        <v>-0.68147185653696685</v>
      </c>
      <c r="AE19" s="2">
        <f t="shared" si="6"/>
        <v>1.2393556336031051</v>
      </c>
      <c r="AF19" s="2">
        <f t="shared" si="7"/>
        <v>0.19429651001972187</v>
      </c>
      <c r="AG19" s="2">
        <f t="shared" si="8"/>
        <v>0.53936624205071315</v>
      </c>
      <c r="AH19" s="2">
        <f t="shared" si="9"/>
        <v>-0.24203313724262721</v>
      </c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MATCH("cum_LP", quarterly!$2:$2,0),FALSE) -B$4</f>
        <v>9.5866945117650815E-4</v>
      </c>
      <c r="C20" s="2">
        <f>VLOOKUP(DATE(YEAR(C$2), MONTH(C$2)+3*$A20,1), quarterly!$A:$BZ, MATCH("cum_LP", quarterly!$2:$2,0),FALSE) -C$4</f>
        <v>9.8697161704424552E-2</v>
      </c>
      <c r="D20" s="2">
        <f>VLOOKUP(DATE(YEAR(D$2), MONTH(D$2)+3*$A20,1), quarterly!$A:$BZ, MATCH("cum_LP", quarterly!$2:$2,0),FALSE) -D$4</f>
        <v>2.4853912101338249</v>
      </c>
      <c r="E20" s="2">
        <f>VLOOKUP(DATE(YEAR(E$2), MONTH(E$2)+3*$A20,1), quarterly!$A:$BZ, MATCH("cum_LP", quarterly!$2:$2,0),FALSE) -E$4</f>
        <v>0.68647133387387749</v>
      </c>
      <c r="F20" s="2">
        <f>VLOOKUP(DATE(YEAR(F$2), MONTH(F$2)+3*$A20,1), quarterly!$A:$BZ, MATCH("cum_LP", quarterly!$2:$2,0),FALSE) -F$4</f>
        <v>7.3923961379553482E-2</v>
      </c>
      <c r="G20" s="2">
        <f>VLOOKUP(DATE(YEAR(G$2), MONTH(G$2)+3*$A20,1), quarterly!$A:$BZ, MATCH("cum_LP", quarterly!$2:$2,0),FALSE) -G$4</f>
        <v>-7.1010163213265587E-2</v>
      </c>
      <c r="H20" s="2">
        <f>VLOOKUP(DATE(YEAR(H$2), MONTH(H$2)+3*$A20,1), quarterly!$A:$BZ, MATCH("cum_LP", quarterly!$2:$2,0),FALSE) -H$4</f>
        <v>-1.0104359182802578</v>
      </c>
      <c r="I20" s="2">
        <f>VLOOKUP(DATE(YEAR(I$2), MONTH(I$2)+3*$A20,1), quarterly!$A:$BZ, MATCH("cum_LP", quarterly!$2:$2,0),FALSE) -I$4</f>
        <v>5.2010130799734489E-3</v>
      </c>
      <c r="J20" s="2">
        <f>VLOOKUP(DATE(YEAR(J$2), MONTH(J$2)+3*$A20,1), quarterly!$A:$BZ, MATCH("cum_LP", quarterly!$2:$2,0),FALSE) -J$4</f>
        <v>1.0732844790682261E-2</v>
      </c>
      <c r="K20" s="2">
        <f>VLOOKUP(DATE(YEAR(K$2), MONTH(K$2)+3*$A20,1), quarterly!$A:$BZ, MATCH("cum_LP", quarterly!$2:$2,0),FALSE) -K$4</f>
        <v>0.51915249535706209</v>
      </c>
      <c r="L20" s="2">
        <f>VLOOKUP(DATE(YEAR(L$2), MONTH(L$2)+3*$A20,1), quarterly!$A:$BZ, MATCH("cum_LP", quarterly!$2:$2,0),FALSE) -L$4</f>
        <v>0.51915249535706209</v>
      </c>
      <c r="M20" s="2">
        <f t="shared" si="0"/>
        <v>-1.0104359182802578</v>
      </c>
      <c r="N20" s="2">
        <f t="shared" si="1"/>
        <v>2.4853912101338249</v>
      </c>
      <c r="O20" s="2">
        <f t="shared" si="3"/>
        <v>3.0576509569660768E-2</v>
      </c>
      <c r="P20" s="2">
        <f t="shared" si="10"/>
        <v>7.966928935327855E-3</v>
      </c>
      <c r="Q20" s="2">
        <f t="shared" si="5"/>
        <v>-0.46825597845035216</v>
      </c>
      <c r="R20" s="2"/>
      <c r="S20" s="2">
        <f>VLOOKUP(DATE(YEAR(S$2),MONTH(S$2)+3*$A20,1),quarterly!$A:$BZ,MATCH("cum_LP",quarterly!$2:$2,0),FALSE)-S$4</f>
        <v>-0.60767653336358762</v>
      </c>
      <c r="T20" s="2">
        <f>VLOOKUP(DATE(YEAR(T$2),MONTH(T$2)+3*$A20,1),quarterly!$A:$BZ,MATCH("cum_LP",quarterly!$2:$2,0),FALSE)-T$4</f>
        <v>-0.41658514777428379</v>
      </c>
      <c r="U20" s="2">
        <f>VLOOKUP(DATE(YEAR(U$2),MONTH(U$2)+3*$A20,1),quarterly!$A:$BZ,MATCH("cum_LP",quarterly!$2:$2,0),FALSE)-U$4</f>
        <v>-6.6649487465570534E-2</v>
      </c>
      <c r="V20" s="2">
        <f>VLOOKUP(DATE(YEAR(V$2),MONTH(V$2)+3*$A20,1),quarterly!$A:$BZ,MATCH("cum_LP",quarterly!$2:$2,0),FALSE)-V$4</f>
        <v>1.1058335324238766</v>
      </c>
      <c r="W20" s="2">
        <f>VLOOKUP(DATE(YEAR(W$2),MONTH(W$2)+3*$A20,1),quarterly!$A:$BZ,MATCH("cum_LP",quarterly!$2:$2,0),FALSE)-W$4</f>
        <v>-0.92719061464580177</v>
      </c>
      <c r="X20" s="2">
        <f>VLOOKUP(DATE(YEAR(X$2),MONTH(X$2)+3*$A20,1),quarterly!$A:$BZ,MATCH("cum_LP",quarterly!$2:$2,0),FALSE)-X$4</f>
        <v>-0.21719814700435713</v>
      </c>
      <c r="Y20" s="2">
        <f>VLOOKUP(DATE(YEAR(Y$2),MONTH(Y$2)+3*$A20,1),quarterly!$A:$BZ,MATCH("cum_LP",quarterly!$2:$2,0),FALSE)-Y$4</f>
        <v>-0.20175032395408765</v>
      </c>
      <c r="Z20" s="2">
        <f>VLOOKUP(DATE(YEAR(Z$2),MONTH(Z$2)+3*$A20,1),quarterly!$A:$BZ,MATCH("cum_LP",quarterly!$2:$2,0),FALSE)-Z$4</f>
        <v>1.1801142332299897E-2</v>
      </c>
      <c r="AA20" s="2">
        <f>VLOOKUP(DATE(YEAR(AA$2),MONTH(AA$2)+3*$A20,1),quarterly!$A:$BZ,MATCH("cum_LP",quarterly!$2:$2,0),FALSE)-AA$4</f>
        <v>-0.17411917246488584</v>
      </c>
      <c r="AB20" s="2">
        <f>VLOOKUP(DATE(YEAR(AB$2),MONTH(AB$2)+3*$A20,1),quarterly!$A:$BZ,MATCH("cum_LP",quarterly!$2:$2,0),FALSE)-AB$4</f>
        <v>-1.4791160857326555</v>
      </c>
      <c r="AC20" s="2">
        <f>VLOOKUP(DATE(YEAR(AC$2),MONTH(AC$2)+3*$A20,1),quarterly!$A:$BZ,MATCH("cum_LP",quarterly!$2:$2,0),FALSE)-AC$4</f>
        <v>-1.4791160857326555</v>
      </c>
      <c r="AD20" s="2">
        <f t="shared" si="2"/>
        <v>-0.92719061464580177</v>
      </c>
      <c r="AE20" s="2">
        <f t="shared" si="6"/>
        <v>1.1058335324238766</v>
      </c>
      <c r="AF20" s="2">
        <f t="shared" si="7"/>
        <v>-0.29726508376490535</v>
      </c>
      <c r="AG20" s="2">
        <f t="shared" si="8"/>
        <v>-8.1159015066292972E-2</v>
      </c>
      <c r="AH20" s="2">
        <f t="shared" si="9"/>
        <v>-0.56447046929994471</v>
      </c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MATCH("cum_LP", quarterly!$2:$2,0),FALSE) -B$4</f>
        <v>0</v>
      </c>
      <c r="C21" s="2">
        <f>VLOOKUP(DATE(YEAR(C$2), MONTH(C$2)+3*$A21,1), quarterly!$A:$BZ, MATCH("cum_LP", quarterly!$2:$2,0),FALSE) -C$4</f>
        <v>0</v>
      </c>
      <c r="D21" s="2">
        <f>VLOOKUP(DATE(YEAR(D$2), MONTH(D$2)+3*$A21,1), quarterly!$A:$BZ, MATCH("cum_LP", quarterly!$2:$2,0),FALSE) -D$4</f>
        <v>0</v>
      </c>
      <c r="E21" s="2">
        <f>VLOOKUP(DATE(YEAR(E$2), MONTH(E$2)+3*$A21,1), quarterly!$A:$BZ, MATCH("cum_LP", quarterly!$2:$2,0),FALSE) -E$4</f>
        <v>0</v>
      </c>
      <c r="F21" s="2">
        <f>VLOOKUP(DATE(YEAR(F$2), MONTH(F$2)+3*$A21,1), quarterly!$A:$BZ, MATCH("cum_LP", quarterly!$2:$2,0),FALSE) -F$4</f>
        <v>0</v>
      </c>
      <c r="G21" s="2">
        <f>VLOOKUP(DATE(YEAR(G$2), MONTH(G$2)+3*$A21,1), quarterly!$A:$BZ, MATCH("cum_LP", quarterly!$2:$2,0),FALSE) -G$4</f>
        <v>0</v>
      </c>
      <c r="H21" s="2">
        <f>VLOOKUP(DATE(YEAR(H$2), MONTH(H$2)+3*$A21,1), quarterly!$A:$BZ, MATCH("cum_LP", quarterly!$2:$2,0),FALSE) -H$4</f>
        <v>0</v>
      </c>
      <c r="I21" s="2">
        <f>VLOOKUP(DATE(YEAR(I$2), MONTH(I$2)+3*$A21,1), quarterly!$A:$BZ, MATCH("cum_LP", quarterly!$2:$2,0),FALSE) -I$4</f>
        <v>0</v>
      </c>
      <c r="J21" s="2">
        <f>VLOOKUP(DATE(YEAR(J$2), MONTH(J$2)+3*$A21,1), quarterly!$A:$BZ, MATCH("cum_LP", quarterly!$2:$2,0),FALSE) -J$4</f>
        <v>0</v>
      </c>
      <c r="K21" s="2">
        <f>VLOOKUP(DATE(YEAR(K$2), MONTH(K$2)+3*$A21,1), quarterly!$A:$BZ, MATCH("cum_LP", quarterly!$2:$2,0),FALSE) -K$4</f>
        <v>0</v>
      </c>
      <c r="L21" s="2">
        <f>VLOOKUP(DATE(YEAR(L$2), MONTH(L$2)+3*$A21,1), quarterly!$A:$BZ, MATCH("cum_LP", quarterly!$2:$2,0),FALSE) -L$4</f>
        <v>0</v>
      </c>
      <c r="M21" s="2">
        <f>MIN(B21:J21)</f>
        <v>0</v>
      </c>
      <c r="N21" s="2">
        <f>MAX(B21:J21)</f>
        <v>0</v>
      </c>
      <c r="O21" s="2">
        <f t="shared" si="3"/>
        <v>0</v>
      </c>
      <c r="P21" s="2">
        <f t="shared" si="10"/>
        <v>0</v>
      </c>
      <c r="Q21" s="2">
        <f t="shared" si="5"/>
        <v>0</v>
      </c>
      <c r="R21" s="2"/>
      <c r="S21" s="2">
        <f>VLOOKUP(DATE(YEAR(S$2),MONTH(S$2)+3*$A21,1),quarterly!$A:$BZ,MATCH("cum_LP",quarterly!$2:$2,0),FALSE)-S$4</f>
        <v>0</v>
      </c>
      <c r="T21" s="2">
        <f>VLOOKUP(DATE(YEAR(T$2),MONTH(T$2)+3*$A21,1),quarterly!$A:$BZ,MATCH("cum_LP",quarterly!$2:$2,0),FALSE)-T$4</f>
        <v>0</v>
      </c>
      <c r="U21" s="2">
        <f>VLOOKUP(DATE(YEAR(U$2),MONTH(U$2)+3*$A21,1),quarterly!$A:$BZ,MATCH("cum_LP",quarterly!$2:$2,0),FALSE)-U$4</f>
        <v>0</v>
      </c>
      <c r="V21" s="2">
        <f>VLOOKUP(DATE(YEAR(V$2),MONTH(V$2)+3*$A21,1),quarterly!$A:$BZ,MATCH("cum_LP",quarterly!$2:$2,0),FALSE)-V$4</f>
        <v>0</v>
      </c>
      <c r="W21" s="2">
        <f>VLOOKUP(DATE(YEAR(W$2),MONTH(W$2)+3*$A21,1),quarterly!$A:$BZ,MATCH("cum_LP",quarterly!$2:$2,0),FALSE)-W$4</f>
        <v>0</v>
      </c>
      <c r="X21" s="2">
        <f>VLOOKUP(DATE(YEAR(X$2),MONTH(X$2)+3*$A21,1),quarterly!$A:$BZ,MATCH("cum_LP",quarterly!$2:$2,0),FALSE)-X$4</f>
        <v>0</v>
      </c>
      <c r="Y21" s="2">
        <f>VLOOKUP(DATE(YEAR(Y$2),MONTH(Y$2)+3*$A21,1),quarterly!$A:$BZ,MATCH("cum_LP",quarterly!$2:$2,0),FALSE)-Y$4</f>
        <v>0</v>
      </c>
      <c r="Z21" s="2">
        <f>VLOOKUP(DATE(YEAR(Z$2),MONTH(Z$2)+3*$A21,1),quarterly!$A:$BZ,MATCH("cum_LP",quarterly!$2:$2,0),FALSE)-Z$4</f>
        <v>0</v>
      </c>
      <c r="AA21" s="2">
        <f>VLOOKUP(DATE(YEAR(AA$2),MONTH(AA$2)+3*$A21,1),quarterly!$A:$BZ,MATCH("cum_LP",quarterly!$2:$2,0),FALSE)-AA$4</f>
        <v>0</v>
      </c>
      <c r="AB21" s="2">
        <f>VLOOKUP(DATE(YEAR(AB$2),MONTH(AB$2)+3*$A21,1),quarterly!$A:$BZ,MATCH("cum_LP",quarterly!$2:$2,0),FALSE)-AB$4</f>
        <v>0</v>
      </c>
      <c r="AC21" s="2">
        <f>VLOOKUP(DATE(YEAR(AC$2),MONTH(AC$2)+3*$A21,1),quarterly!$A:$BZ,MATCH("cum_LP",quarterly!$2:$2,0),FALSE)-AC$4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>
        <f t="shared" si="8"/>
        <v>0</v>
      </c>
      <c r="AH21" s="2">
        <f t="shared" si="9"/>
        <v>0</v>
      </c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MATCH("cum_LP", quarterly!$2:$2,0),FALSE) -B$4</f>
        <v>-0.85087644430053455</v>
      </c>
      <c r="C22" s="2">
        <f>VLOOKUP(DATE(YEAR(C$2), MONTH(C$2)+3*$A22,1), quarterly!$A:$BZ, MATCH("cum_LP", quarterly!$2:$2,0),FALSE) -C$4</f>
        <v>0.20355896650588556</v>
      </c>
      <c r="D22" s="2">
        <f>VLOOKUP(DATE(YEAR(D$2), MONTH(D$2)+3*$A22,1), quarterly!$A:$BZ, MATCH("cum_LP", quarterly!$2:$2,0),FALSE) -D$4</f>
        <v>-0.70875664856105591</v>
      </c>
      <c r="E22" s="2">
        <f>VLOOKUP(DATE(YEAR(E$2), MONTH(E$2)+3*$A22,1), quarterly!$A:$BZ, MATCH("cum_LP", quarterly!$2:$2,0),FALSE) -E$4</f>
        <v>-0.55647977549428784</v>
      </c>
      <c r="F22" s="2">
        <f>VLOOKUP(DATE(YEAR(F$2), MONTH(F$2)+3*$A22,1), quarterly!$A:$BZ, MATCH("cum_LP", quarterly!$2:$2,0),FALSE) -F$4</f>
        <v>-1.884254831276317</v>
      </c>
      <c r="G22" s="2">
        <f>VLOOKUP(DATE(YEAR(G$2), MONTH(G$2)+3*$A22,1), quarterly!$A:$BZ, MATCH("cum_LP", quarterly!$2:$2,0),FALSE) -G$4</f>
        <v>-1.4565537806074622</v>
      </c>
      <c r="H22" s="2">
        <f>VLOOKUP(DATE(YEAR(H$2), MONTH(H$2)+3*$A22,1), quarterly!$A:$BZ, MATCH("cum_LP", quarterly!$2:$2,0),FALSE) -H$4</f>
        <v>-1.746012868449196</v>
      </c>
      <c r="I22" s="2">
        <f>VLOOKUP(DATE(YEAR(I$2), MONTH(I$2)+3*$A22,1), quarterly!$A:$BZ, MATCH("cum_LP", quarterly!$2:$2,0),FALSE) -I$4</f>
        <v>-1.1557139341712368</v>
      </c>
      <c r="J22" s="2">
        <f>VLOOKUP(DATE(YEAR(J$2), MONTH(J$2)+3*$A22,1), quarterly!$A:$BZ, MATCH("cum_LP", quarterly!$2:$2,0),FALSE) -J$4</f>
        <v>0.48486189879216202</v>
      </c>
      <c r="K22" s="2">
        <f>VLOOKUP(DATE(YEAR(K$2), MONTH(K$2)+3*$A22,1), quarterly!$A:$BZ, MATCH("cum_LP", quarterly!$2:$2,0),FALSE) -K$4</f>
        <v>-0.84919446977737234</v>
      </c>
      <c r="L22" s="2">
        <f>VLOOKUP(DATE(YEAR(L$2), MONTH(L$2)+3*$A22,1), quarterly!$A:$BZ, MATCH("cum_LP", quarterly!$2:$2,0),FALSE) -L$4</f>
        <v>-0.84919446977737234</v>
      </c>
      <c r="M22" s="2">
        <f t="shared" ref="M22:M45" si="11">MIN(B22:J22)</f>
        <v>-1.884254831276317</v>
      </c>
      <c r="N22" s="2">
        <f t="shared" ref="N22:N45" si="12">MAX(B22:J22)</f>
        <v>0.48486189879216202</v>
      </c>
      <c r="O22" s="2">
        <f t="shared" si="3"/>
        <v>-1.0233353944262442</v>
      </c>
      <c r="P22" s="2">
        <f t="shared" si="10"/>
        <v>-0.33542601768953739</v>
      </c>
      <c r="Q22" s="2">
        <f t="shared" si="5"/>
        <v>-1.8151338498627565</v>
      </c>
      <c r="R22" s="2"/>
      <c r="S22" s="2">
        <f>VLOOKUP(DATE(YEAR(S$2),MONTH(S$2)+3*$A22,1),quarterly!$A:$BZ,MATCH("cum_LP",quarterly!$2:$2,0),FALSE)-S$4</f>
        <v>0.62970346092578078</v>
      </c>
      <c r="T22" s="2">
        <f>VLOOKUP(DATE(YEAR(T$2),MONTH(T$2)+3*$A22,1),quarterly!$A:$BZ,MATCH("cum_LP",quarterly!$2:$2,0),FALSE)-T$4</f>
        <v>0.96089879667855149</v>
      </c>
      <c r="U22" s="2">
        <f>VLOOKUP(DATE(YEAR(U$2),MONTH(U$2)+3*$A22,1),quarterly!$A:$BZ,MATCH("cum_LP",quarterly!$2:$2,0),FALSE)-U$4</f>
        <v>2.4984517768555548</v>
      </c>
      <c r="V22" s="2">
        <f>VLOOKUP(DATE(YEAR(V$2),MONTH(V$2)+3*$A22,1),quarterly!$A:$BZ,MATCH("cum_LP",quarterly!$2:$2,0),FALSE)-V$4</f>
        <v>1.7706925880467588</v>
      </c>
      <c r="W22" s="2">
        <f>VLOOKUP(DATE(YEAR(W$2),MONTH(W$2)+3*$A22,1),quarterly!$A:$BZ,MATCH("cum_LP",quarterly!$2:$2,0),FALSE)-W$4</f>
        <v>1.2476306149301764</v>
      </c>
      <c r="X22" s="2">
        <f>VLOOKUP(DATE(YEAR(X$2),MONTH(X$2)+3*$A22,1),quarterly!$A:$BZ,MATCH("cum_LP",quarterly!$2:$2,0),FALSE)-X$4</f>
        <v>1.1065083241560134</v>
      </c>
      <c r="Y22" s="2">
        <f>VLOOKUP(DATE(YEAR(Y$2),MONTH(Y$2)+3*$A22,1),quarterly!$A:$BZ,MATCH("cum_LP",quarterly!$2:$2,0),FALSE)-Y$4</f>
        <v>0.44885306068393804</v>
      </c>
      <c r="Z22" s="2">
        <f>VLOOKUP(DATE(YEAR(Z$2),MONTH(Z$2)+3*$A22,1),quarterly!$A:$BZ,MATCH("cum_LP",quarterly!$2:$2,0),FALSE)-Z$4</f>
        <v>0.7460647385252932</v>
      </c>
      <c r="AA22" s="2">
        <f>VLOOKUP(DATE(YEAR(AA$2),MONTH(AA$2)+3*$A22,1),quarterly!$A:$BZ,MATCH("cum_LP",quarterly!$2:$2,0),FALSE)-AA$4</f>
        <v>1.5327554326872106</v>
      </c>
      <c r="AB22" s="2">
        <f>VLOOKUP(DATE(YEAR(AB$2),MONTH(AB$2)+3*$A22,1),quarterly!$A:$BZ,MATCH("cum_LP",quarterly!$2:$2,0),FALSE)-AB$4</f>
        <v>1.1979249866229558</v>
      </c>
      <c r="AC22" s="2">
        <f>VLOOKUP(DATE(YEAR(AC$2),MONTH(AC$2)+3*$A22,1),quarterly!$A:$BZ,MATCH("cum_LP",quarterly!$2:$2,0),FALSE)-AC$4</f>
        <v>1.1979249866229558</v>
      </c>
      <c r="AD22" s="2">
        <f t="shared" ref="AD22:AD36" si="13">MIN(S22:AA22)</f>
        <v>0.44885306068393804</v>
      </c>
      <c r="AE22" s="2">
        <f t="shared" si="6"/>
        <v>2.4984517768555548</v>
      </c>
      <c r="AF22" s="2">
        <f t="shared" si="7"/>
        <v>1.213948378011223</v>
      </c>
      <c r="AG22" s="2">
        <f t="shared" si="8"/>
        <v>1.1394100856062519</v>
      </c>
      <c r="AH22" s="2">
        <f t="shared" si="9"/>
        <v>0.8482418378070572</v>
      </c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MATCH("cum_LP", quarterly!$2:$2,0),FALSE) -B$4</f>
        <v>-2.2569566290249217</v>
      </c>
      <c r="C23" s="2">
        <f>VLOOKUP(DATE(YEAR(C$2), MONTH(C$2)+3*$A23,1), quarterly!$A:$BZ, MATCH("cum_LP", quarterly!$2:$2,0),FALSE) -C$4</f>
        <v>-1.0653730490497879</v>
      </c>
      <c r="D23" s="2">
        <f>VLOOKUP(DATE(YEAR(D$2), MONTH(D$2)+3*$A23,1), quarterly!$A:$BZ, MATCH("cum_LP", quarterly!$2:$2,0),FALSE) -D$4</f>
        <v>-1.7513837411693893</v>
      </c>
      <c r="E23" s="2">
        <f>VLOOKUP(DATE(YEAR(E$2), MONTH(E$2)+3*$A23,1), quarterly!$A:$BZ, MATCH("cum_LP", quarterly!$2:$2,0),FALSE) -E$4</f>
        <v>-8.8791679736591633E-2</v>
      </c>
      <c r="F23" s="2">
        <f>VLOOKUP(DATE(YEAR(F$2), MONTH(F$2)+3*$A23,1), quarterly!$A:$BZ, MATCH("cum_LP", quarterly!$2:$2,0),FALSE) -F$4</f>
        <v>-2.45706301644136</v>
      </c>
      <c r="G23" s="2">
        <f>VLOOKUP(DATE(YEAR(G$2), MONTH(G$2)+3*$A23,1), quarterly!$A:$BZ, MATCH("cum_LP", quarterly!$2:$2,0),FALSE) -G$4</f>
        <v>-1.2393556336031051</v>
      </c>
      <c r="H23" s="2">
        <f>VLOOKUP(DATE(YEAR(H$2), MONTH(H$2)+3*$A23,1), quarterly!$A:$BZ, MATCH("cum_LP", quarterly!$2:$2,0),FALSE) -H$4</f>
        <v>-2.2659566777180036</v>
      </c>
      <c r="I23" s="2">
        <f>VLOOKUP(DATE(YEAR(I$2), MONTH(I$2)+3*$A23,1), quarterly!$A:$BZ, MATCH("cum_LP", quarterly!$2:$2,0),FALSE) -I$4</f>
        <v>-1.1675150765035367</v>
      </c>
      <c r="J23" s="2">
        <f>VLOOKUP(DATE(YEAR(J$2), MONTH(J$2)+3*$A23,1), quarterly!$A:$BZ, MATCH("cum_LP", quarterly!$2:$2,0),FALSE) -J$4</f>
        <v>0.39952531872938657</v>
      </c>
      <c r="K23" s="2">
        <f>VLOOKUP(DATE(YEAR(K$2), MONTH(K$2)+3*$A23,1), quarterly!$A:$BZ, MATCH("cum_LP", quarterly!$2:$2,0),FALSE) -K$4</f>
        <v>-0.8089704340850048</v>
      </c>
      <c r="L23" s="2">
        <f>VLOOKUP(DATE(YEAR(L$2), MONTH(L$2)+3*$A23,1), quarterly!$A:$BZ, MATCH("cum_LP", quarterly!$2:$2,0),FALSE) -L$4</f>
        <v>-0.8089704340850048</v>
      </c>
      <c r="M23" s="2">
        <f t="shared" si="11"/>
        <v>-2.45706301644136</v>
      </c>
      <c r="N23" s="2">
        <f t="shared" si="12"/>
        <v>0.39952531872938657</v>
      </c>
      <c r="O23" s="2">
        <f t="shared" si="3"/>
        <v>-1.0897324570511737</v>
      </c>
      <c r="P23" s="2">
        <f t="shared" si="10"/>
        <v>-0.38399487888707506</v>
      </c>
      <c r="Q23" s="2">
        <f t="shared" si="5"/>
        <v>-2.3615098470796818</v>
      </c>
      <c r="R23" s="2"/>
      <c r="S23" s="2">
        <f>VLOOKUP(DATE(YEAR(S$2),MONTH(S$2)+3*$A23,1),quarterly!$A:$BZ,MATCH("cum_LP",quarterly!$2:$2,0),FALSE)-S$4</f>
        <v>1.3864260989645083</v>
      </c>
      <c r="T23" s="2">
        <f>VLOOKUP(DATE(YEAR(T$2),MONTH(T$2)+3*$A23,1),quarterly!$A:$BZ,MATCH("cum_LP",quarterly!$2:$2,0),FALSE)-T$4</f>
        <v>1.1996706195570603</v>
      </c>
      <c r="U23" s="2">
        <f>VLOOKUP(DATE(YEAR(U$2),MONTH(U$2)+3*$A23,1),quarterly!$A:$BZ,MATCH("cum_LP",quarterly!$2:$2,0),FALSE)-U$4</f>
        <v>2.7665012771955504</v>
      </c>
      <c r="V23" s="2">
        <f>VLOOKUP(DATE(YEAR(V$2),MONTH(V$2)+3*$A23,1),quarterly!$A:$BZ,MATCH("cum_LP",quarterly!$2:$2,0),FALSE)-V$4</f>
        <v>1.3313610240566893</v>
      </c>
      <c r="W23" s="2">
        <f>VLOOKUP(DATE(YEAR(W$2),MONTH(W$2)+3*$A23,1),quarterly!$A:$BZ,MATCH("cum_LP",quarterly!$2:$2,0),FALSE)-W$4</f>
        <v>2.006619275310924</v>
      </c>
      <c r="X23" s="2">
        <f>VLOOKUP(DATE(YEAR(X$2),MONTH(X$2)+3*$A23,1),quarterly!$A:$BZ,MATCH("cum_LP",quarterly!$2:$2,0),FALSE)-X$4</f>
        <v>1.8879616912329693</v>
      </c>
      <c r="Y23" s="2">
        <f>VLOOKUP(DATE(YEAR(Y$2),MONTH(Y$2)+3*$A23,1),quarterly!$A:$BZ,MATCH("cum_LP",quarterly!$2:$2,0),FALSE)-Y$4</f>
        <v>1.4661878288326329</v>
      </c>
      <c r="Z23" s="2">
        <f>VLOOKUP(DATE(YEAR(Z$2),MONTH(Z$2)+3*$A23,1),quarterly!$A:$BZ,MATCH("cum_LP",quarterly!$2:$2,0),FALSE)-Z$4</f>
        <v>0.73646799752868541</v>
      </c>
      <c r="AA23" s="2">
        <f>VLOOKUP(DATE(YEAR(AA$2),MONTH(AA$2)+3*$A23,1),quarterly!$A:$BZ,MATCH("cum_LP",quarterly!$2:$2,0),FALSE)-AA$4</f>
        <v>1.273173632691593</v>
      </c>
      <c r="AB23" s="2">
        <f>VLOOKUP(DATE(YEAR(AB$2),MONTH(AB$2)+3*$A23,1),quarterly!$A:$BZ,MATCH("cum_LP",quarterly!$2:$2,0),FALSE)-AB$4</f>
        <v>2.20345385925962</v>
      </c>
      <c r="AC23" s="2">
        <f>VLOOKUP(DATE(YEAR(AC$2),MONTH(AC$2)+3*$A23,1),quarterly!$A:$BZ,MATCH("cum_LP",quarterly!$2:$2,0),FALSE)-AC$4</f>
        <v>2.20345385925962</v>
      </c>
      <c r="AD23" s="2">
        <f t="shared" si="13"/>
        <v>0.73646799752868541</v>
      </c>
      <c r="AE23" s="2">
        <f t="shared" si="6"/>
        <v>2.7665012771955504</v>
      </c>
      <c r="AF23" s="2">
        <f t="shared" si="7"/>
        <v>1.6257823304630232</v>
      </c>
      <c r="AG23" s="2">
        <f t="shared" si="8"/>
        <v>1.0048208151101392</v>
      </c>
      <c r="AH23" s="2">
        <f t="shared" si="9"/>
        <v>1.7364035520717784</v>
      </c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MATCH("cum_LP", quarterly!$2:$2,0),FALSE) -B$4</f>
        <v>-2.6912670821796443</v>
      </c>
      <c r="C24" s="2">
        <f>VLOOKUP(DATE(YEAR(C$2), MONTH(C$2)+3*$A24,1), quarterly!$A:$BZ, MATCH("cum_LP", quarterly!$2:$2,0),FALSE) -C$4</f>
        <v>-0.64878790127550423</v>
      </c>
      <c r="D24" s="2">
        <f>VLOOKUP(DATE(YEAR(D$2), MONTH(D$2)+3*$A24,1), quarterly!$A:$BZ, MATCH("cum_LP", quarterly!$2:$2,0),FALSE) -D$4</f>
        <v>-1.6847342537038188</v>
      </c>
      <c r="E24" s="2">
        <f>VLOOKUP(DATE(YEAR(E$2), MONTH(E$2)+3*$A24,1), quarterly!$A:$BZ, MATCH("cum_LP", quarterly!$2:$2,0),FALSE) -E$4</f>
        <v>0.96601133973609477</v>
      </c>
      <c r="F24" s="2">
        <f>VLOOKUP(DATE(YEAR(F$2), MONTH(F$2)+3*$A24,1), quarterly!$A:$BZ, MATCH("cum_LP", quarterly!$2:$2,0),FALSE) -F$4</f>
        <v>-3.5380937456559378</v>
      </c>
      <c r="G24" s="2">
        <f>VLOOKUP(DATE(YEAR(G$2), MONTH(G$2)+3*$A24,1), quarterly!$A:$BZ, MATCH("cum_LP", quarterly!$2:$2,0),FALSE) -G$4</f>
        <v>-0.13284730944709167</v>
      </c>
      <c r="H24" s="2">
        <f>VLOOKUP(DATE(YEAR(H$2), MONTH(H$2)+3*$A24,1), quarterly!$A:$BZ, MATCH("cum_LP", quarterly!$2:$2,0),FALSE) -H$4</f>
        <v>-2.4518134370022646</v>
      </c>
      <c r="I24" s="2">
        <f>VLOOKUP(DATE(YEAR(I$2), MONTH(I$2)+3*$A24,1), quarterly!$A:$BZ, MATCH("cum_LP", quarterly!$2:$2,0),FALSE) -I$4</f>
        <v>-0.42145033797824361</v>
      </c>
      <c r="J24" s="2">
        <f>VLOOKUP(DATE(YEAR(J$2), MONTH(J$2)+3*$A24,1), quarterly!$A:$BZ, MATCH("cum_LP", quarterly!$2:$2,0),FALSE) -J$4</f>
        <v>0.57364449119427241</v>
      </c>
      <c r="K24" s="2">
        <f>VLOOKUP(DATE(YEAR(K$2), MONTH(K$2)+3*$A24,1), quarterly!$A:$BZ, MATCH("cum_LP", quarterly!$2:$2,0),FALSE) -K$4</f>
        <v>-1.0711263416626828</v>
      </c>
      <c r="L24" s="2">
        <f>VLOOKUP(DATE(YEAR(L$2), MONTH(L$2)+3*$A24,1), quarterly!$A:$BZ, MATCH("cum_LP", quarterly!$2:$2,0),FALSE) -L$4</f>
        <v>-1.0711263416626828</v>
      </c>
      <c r="M24" s="2">
        <f t="shared" si="11"/>
        <v>-3.5380937456559378</v>
      </c>
      <c r="N24" s="2">
        <f t="shared" si="12"/>
        <v>0.96601133973609477</v>
      </c>
      <c r="O24" s="2">
        <f t="shared" si="3"/>
        <v>-0.86795362011655031</v>
      </c>
      <c r="P24" s="2">
        <f t="shared" si="10"/>
        <v>7.6097076608014402E-2</v>
      </c>
      <c r="Q24" s="2">
        <f t="shared" si="5"/>
        <v>-2.994953591329101</v>
      </c>
      <c r="R24" s="2"/>
      <c r="S24" s="2">
        <f>VLOOKUP(DATE(YEAR(S$2),MONTH(S$2)+3*$A24,1),quarterly!$A:$BZ,MATCH("cum_LP",quarterly!$2:$2,0),FALSE)-S$4</f>
        <v>1.9657717572063711</v>
      </c>
      <c r="T24" s="2">
        <f>VLOOKUP(DATE(YEAR(T$2),MONTH(T$2)+3*$A24,1),quarterly!$A:$BZ,MATCH("cum_LP",quarterly!$2:$2,0),FALSE)-T$4</f>
        <v>1.4371367327618514</v>
      </c>
      <c r="U24" s="2">
        <f>VLOOKUP(DATE(YEAR(U$2),MONTH(U$2)+3*$A24,1),quarterly!$A:$BZ,MATCH("cum_LP",quarterly!$2:$2,0),FALSE)-U$4</f>
        <v>3.2710878894123838</v>
      </c>
      <c r="V24" s="2">
        <f>VLOOKUP(DATE(YEAR(V$2),MONTH(V$2)+3*$A24,1),quarterly!$A:$BZ,MATCH("cum_LP",quarterly!$2:$2,0),FALSE)-V$4</f>
        <v>1.9602988428538639</v>
      </c>
      <c r="W24" s="2">
        <f>VLOOKUP(DATE(YEAR(W$2),MONTH(W$2)+3*$A24,1),quarterly!$A:$BZ,MATCH("cum_LP",quarterly!$2:$2,0),FALSE)-W$4</f>
        <v>1.5848114853632731</v>
      </c>
      <c r="X24" s="2">
        <f>VLOOKUP(DATE(YEAR(X$2),MONTH(X$2)+3*$A24,1),quarterly!$A:$BZ,MATCH("cum_LP",quarterly!$2:$2,0),FALSE)-X$4</f>
        <v>1.0814483663271552</v>
      </c>
      <c r="Y24" s="2">
        <f>VLOOKUP(DATE(YEAR(Y$2),MONTH(Y$2)+3*$A24,1),quarterly!$A:$BZ,MATCH("cum_LP",quarterly!$2:$2,0),FALSE)-Y$4</f>
        <v>1.0660626366024164</v>
      </c>
      <c r="Z24" s="2">
        <f>VLOOKUP(DATE(YEAR(Z$2),MONTH(Z$2)+3*$A24,1),quarterly!$A:$BZ,MATCH("cum_LP",quarterly!$2:$2,0),FALSE)-Z$4</f>
        <v>0.81918715376879836</v>
      </c>
      <c r="AA24" s="2">
        <f>VLOOKUP(DATE(YEAR(AA$2),MONTH(AA$2)+3*$A24,1),quarterly!$A:$BZ,MATCH("cum_LP",quarterly!$2:$2,0),FALSE)-AA$4</f>
        <v>1.3079832566821505</v>
      </c>
      <c r="AB24" s="2">
        <f>VLOOKUP(DATE(YEAR(AB$2),MONTH(AB$2)+3*$A24,1),quarterly!$A:$BZ,MATCH("cum_LP",quarterly!$2:$2,0),FALSE)-AB$4</f>
        <v>1.8670455458935229</v>
      </c>
      <c r="AC24" s="2">
        <f>VLOOKUP(DATE(YEAR(AC$2),MONTH(AC$2)+3*$A24,1),quarterly!$A:$BZ,MATCH("cum_LP",quarterly!$2:$2,0),FALSE)-AC$4</f>
        <v>1.8670455458935229</v>
      </c>
      <c r="AD24" s="2">
        <f t="shared" si="13"/>
        <v>0.81918715376879836</v>
      </c>
      <c r="AE24" s="2">
        <f t="shared" si="6"/>
        <v>3.2710878894123838</v>
      </c>
      <c r="AF24" s="2">
        <f t="shared" si="7"/>
        <v>1.6360833666871788</v>
      </c>
      <c r="AG24" s="2">
        <f t="shared" si="8"/>
        <v>1.0635852052254744</v>
      </c>
      <c r="AH24" s="2">
        <f t="shared" si="9"/>
        <v>1.3254370609828448</v>
      </c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MATCH("cum_LP", quarterly!$2:$2,0),FALSE) -B$4</f>
        <v>-2.0835905488160567</v>
      </c>
      <c r="C25" s="2">
        <f>VLOOKUP(DATE(YEAR(C$2), MONTH(C$2)+3*$A25,1), quarterly!$A:$BZ, MATCH("cum_LP", quarterly!$2:$2,0),FALSE) -C$4</f>
        <v>0.31211089540304726</v>
      </c>
      <c r="D25" s="2">
        <f>VLOOKUP(DATE(YEAR(D$2), MONTH(D$2)+3*$A25,1), quarterly!$A:$BZ, MATCH("cum_LP", quarterly!$2:$2,0),FALSE) -D$4</f>
        <v>0.81371752315173596</v>
      </c>
      <c r="E25" s="2">
        <f>VLOOKUP(DATE(YEAR(E$2), MONTH(E$2)+3*$A25,1), quarterly!$A:$BZ, MATCH("cum_LP", quarterly!$2:$2,0),FALSE) -E$4</f>
        <v>-0.13982219268778184</v>
      </c>
      <c r="F25" s="2">
        <f>VLOOKUP(DATE(YEAR(F$2), MONTH(F$2)+3*$A25,1), quarterly!$A:$BZ, MATCH("cum_LP", quarterly!$2:$2,0),FALSE) -F$4</f>
        <v>-3.7838125037647723</v>
      </c>
      <c r="G25" s="2">
        <f>VLOOKUP(DATE(YEAR(G$2), MONTH(G$2)+3*$A25,1), quarterly!$A:$BZ, MATCH("cum_LP", quarterly!$2:$2,0),FALSE) -G$4</f>
        <v>0.64860605762986423</v>
      </c>
      <c r="H25" s="2">
        <f>VLOOKUP(DATE(YEAR(H$2), MONTH(H$2)+3*$A25,1), quarterly!$A:$BZ, MATCH("cum_LP", quarterly!$2:$2,0),FALSE) -H$4</f>
        <v>-2.8509693430080647</v>
      </c>
      <c r="I25" s="2">
        <f>VLOOKUP(DATE(YEAR(I$2), MONTH(I$2)+3*$A25,1), quarterly!$A:$BZ, MATCH("cum_LP", quarterly!$2:$2,0),FALSE) -I$4</f>
        <v>-0.43104707897485139</v>
      </c>
      <c r="J25" s="2">
        <f>VLOOKUP(DATE(YEAR(J$2), MONTH(J$2)+3*$A25,1), quarterly!$A:$BZ, MATCH("cum_LP", quarterly!$2:$2,0),FALSE) -J$4</f>
        <v>2.106399923881483</v>
      </c>
      <c r="K25" s="2">
        <f>VLOOKUP(DATE(YEAR(K$2), MONTH(K$2)+3*$A25,1), quarterly!$A:$BZ, MATCH("cum_LP", quarterly!$2:$2,0),FALSE) -K$4</f>
        <v>-2.0849614303094484</v>
      </c>
      <c r="L25" s="2">
        <f>VLOOKUP(DATE(YEAR(L$2), MONTH(L$2)+3*$A25,1), quarterly!$A:$BZ, MATCH("cum_LP", quarterly!$2:$2,0),FALSE) -L$4</f>
        <v>-2.0849614303094484</v>
      </c>
      <c r="M25" s="2">
        <f t="shared" si="11"/>
        <v>-3.7838125037647723</v>
      </c>
      <c r="N25" s="2">
        <f t="shared" si="12"/>
        <v>2.106399923881483</v>
      </c>
      <c r="O25" s="2">
        <f t="shared" si="3"/>
        <v>-0.93365808103336723</v>
      </c>
      <c r="P25" s="2">
        <f t="shared" si="10"/>
        <v>0.83767642245331575</v>
      </c>
      <c r="Q25" s="2">
        <f t="shared" si="5"/>
        <v>-3.3173909233864185</v>
      </c>
      <c r="R25" s="2"/>
      <c r="S25" s="2">
        <f>VLOOKUP(DATE(YEAR(S$2),MONTH(S$2)+3*$A25,1),quarterly!$A:$BZ,MATCH("cum_LP",quarterly!$2:$2,0),FALSE)-S$4</f>
        <v>2.2701218916243042</v>
      </c>
      <c r="T25" s="2">
        <f>VLOOKUP(DATE(YEAR(T$2),MONTH(T$2)+3*$A25,1),quarterly!$A:$BZ,MATCH("cum_LP",quarterly!$2:$2,0),FALSE)-T$4</f>
        <v>1.2984630946239639</v>
      </c>
      <c r="U25" s="2">
        <f>VLOOKUP(DATE(YEAR(U$2),MONTH(U$2)+3*$A25,1),quarterly!$A:$BZ,MATCH("cum_LP",quarterly!$2:$2,0),FALSE)-U$4</f>
        <v>3.0794208697998564</v>
      </c>
      <c r="V25" s="2">
        <f>VLOOKUP(DATE(YEAR(V$2),MONTH(V$2)+3*$A25,1),quarterly!$A:$BZ,MATCH("cum_LP",quarterly!$2:$2,0),FALSE)-V$4</f>
        <v>1.2750688214193122</v>
      </c>
      <c r="W25" s="2">
        <f>VLOOKUP(DATE(YEAR(W$2),MONTH(W$2)+3*$A25,1),quarterly!$A:$BZ,MATCH("cum_LP",quarterly!$2:$2,0),FALSE)-W$4</f>
        <v>2.4284501983768045</v>
      </c>
      <c r="X25" s="2"/>
      <c r="Y25" s="2">
        <f>VLOOKUP(DATE(YEAR(Y$2),MONTH(Y$2)+3*$A25,1),quarterly!$A:$BZ,MATCH("cum_LP",quarterly!$2:$2,0),FALSE)-Y$4</f>
        <v>1.6774480586524949</v>
      </c>
      <c r="Z25" s="2">
        <f>VLOOKUP(DATE(YEAR(Z$2),MONTH(Z$2)+3*$A25,1),quarterly!$A:$BZ,MATCH("cum_LP",quarterly!$2:$2,0),FALSE)-Z$4</f>
        <v>2.7211248816792075</v>
      </c>
      <c r="AA25" s="2">
        <f>VLOOKUP(DATE(YEAR(AA$2),MONTH(AA$2)+3*$A25,1),quarterly!$A:$BZ,MATCH("cum_LP",quarterly!$2:$2,0),FALSE)-AA$4</f>
        <v>0.84117659748373463</v>
      </c>
      <c r="AB25" s="2">
        <f>VLOOKUP(DATE(YEAR(AB$2),MONTH(AB$2)+3*$A25,1),quarterly!$A:$BZ,MATCH("cum_LP",quarterly!$2:$2,0),FALSE)-AB$4</f>
        <v>1.5064051056780778</v>
      </c>
      <c r="AC25" s="2">
        <f>VLOOKUP(DATE(YEAR(AC$2),MONTH(AC$2)+3*$A25,1),quarterly!$A:$BZ,MATCH("cum_LP",quarterly!$2:$2,0),FALSE)-AC$4</f>
        <v>1.5064051056780778</v>
      </c>
      <c r="AD25" s="2">
        <f t="shared" si="13"/>
        <v>0.84117659748373463</v>
      </c>
      <c r="AE25" s="2">
        <f t="shared" si="6"/>
        <v>3.0794208697998564</v>
      </c>
      <c r="AF25" s="2">
        <f t="shared" si="7"/>
        <v>1.8997421688153062</v>
      </c>
      <c r="AG25" s="2">
        <f t="shared" si="8"/>
        <v>1.781150739581471</v>
      </c>
      <c r="AH25" s="2">
        <f t="shared" si="9"/>
        <v>2.0529491285146495</v>
      </c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MATCH("cum_LP", quarterly!$2:$2,0),FALSE) -B$4</f>
        <v>-1.4538870878902759</v>
      </c>
      <c r="C26" s="2">
        <f>VLOOKUP(DATE(YEAR(C$2), MONTH(C$2)+3*$A26,1), quarterly!$A:$BZ, MATCH("cum_LP", quarterly!$2:$2,0),FALSE) -C$4</f>
        <v>0.55088271828155611</v>
      </c>
      <c r="D26" s="2">
        <f>VLOOKUP(DATE(YEAR(D$2), MONTH(D$2)+3*$A26,1), quarterly!$A:$BZ, MATCH("cum_LP", quarterly!$2:$2,0),FALSE) -D$4</f>
        <v>1.0817670234917318</v>
      </c>
      <c r="E26" s="2">
        <f>VLOOKUP(DATE(YEAR(E$2), MONTH(E$2)+3*$A26,1), quarterly!$A:$BZ, MATCH("cum_LP", quarterly!$2:$2,0),FALSE) -E$4</f>
        <v>1.6308703953589769</v>
      </c>
      <c r="F26" s="2">
        <f>VLOOKUP(DATE(YEAR(F$2), MONTH(F$2)+3*$A26,1), quarterly!$A:$BZ, MATCH("cum_LP", quarterly!$2:$2,0),FALSE) -F$4</f>
        <v>-2.856621889118971</v>
      </c>
      <c r="G26" s="2">
        <f>VLOOKUP(DATE(YEAR(G$2), MONTH(G$2)+3*$A26,1), quarterly!$A:$BZ, MATCH("cum_LP", quarterly!$2:$2,0),FALSE) -G$4</f>
        <v>-0.15790726727594984</v>
      </c>
      <c r="H26" s="2">
        <f>VLOOKUP(DATE(YEAR(H$2), MONTH(H$2)+3*$A26,1), quarterly!$A:$BZ, MATCH("cum_LP", quarterly!$2:$2,0),FALSE) -H$4</f>
        <v>-2.6492190190539771</v>
      </c>
      <c r="I26" s="2">
        <f>VLOOKUP(DATE(YEAR(I$2), MONTH(I$2)+3*$A26,1), quarterly!$A:$BZ, MATCH("cum_LP", quarterly!$2:$2,0),FALSE) -I$4</f>
        <v>-0.34832792273473845</v>
      </c>
      <c r="J26" s="2">
        <f>VLOOKUP(DATE(YEAR(J$2), MONTH(J$2)+3*$A26,1), quarterly!$A:$BZ, MATCH("cum_LP", quarterly!$2:$2,0),FALSE) -J$4</f>
        <v>1.8468181238858654</v>
      </c>
      <c r="K26" s="2">
        <f>VLOOKUP(DATE(YEAR(K$2), MONTH(K$2)+3*$A26,1), quarterly!$A:$BZ, MATCH("cum_LP", quarterly!$2:$2,0),FALSE) -K$4</f>
        <v>-1.9670318673535676</v>
      </c>
      <c r="L26" s="2">
        <f>VLOOKUP(DATE(YEAR(L$2), MONTH(L$2)+3*$A26,1), quarterly!$A:$BZ, MATCH("cum_LP", quarterly!$2:$2,0),FALSE) -L$4</f>
        <v>-1.9670318673535676</v>
      </c>
      <c r="M26" s="2">
        <f t="shared" si="11"/>
        <v>-2.856621889118971</v>
      </c>
      <c r="N26" s="2">
        <f t="shared" si="12"/>
        <v>1.8468181238858654</v>
      </c>
      <c r="O26" s="2">
        <f t="shared" si="3"/>
        <v>-0.64305992089890884</v>
      </c>
      <c r="P26" s="2">
        <f t="shared" si="10"/>
        <v>0.74924510057556348</v>
      </c>
      <c r="Q26" s="2">
        <f t="shared" si="5"/>
        <v>-2.7529204540864738</v>
      </c>
      <c r="R26" s="2"/>
      <c r="S26" s="2">
        <f>VLOOKUP(DATE(YEAR(S$2),MONTH(S$2)+3*$A26,1),quarterly!$A:$BZ,MATCH("cum_LP",quarterly!$2:$2,0),FALSE)-S$4</f>
        <v>1.3286795727340266</v>
      </c>
      <c r="T26" s="2">
        <f>VLOOKUP(DATE(YEAR(T$2),MONTH(T$2)+3*$A26,1),quarterly!$A:$BZ,MATCH("cum_LP",quarterly!$2:$2,0),FALSE)-T$4</f>
        <v>0.53498282449509071</v>
      </c>
      <c r="U26" s="2">
        <f>VLOOKUP(DATE(YEAR(U$2),MONTH(U$2)+3*$A26,1),quarterly!$A:$BZ,MATCH("cum_LP",quarterly!$2:$2,0),FALSE)-U$4</f>
        <v>2.9170732396641195</v>
      </c>
      <c r="V26" s="2">
        <f>VLOOKUP(DATE(YEAR(V$2),MONTH(V$2)+3*$A26,1),quarterly!$A:$BZ,MATCH("cum_LP",quarterly!$2:$2,0),FALSE)-V$4</f>
        <v>1.4529439786418927</v>
      </c>
      <c r="W26" s="2">
        <f>VLOOKUP(DATE(YEAR(W$2),MONTH(W$2)+3*$A26,1),quarterly!$A:$BZ,MATCH("cum_LP",quarterly!$2:$2,0),FALSE)-W$4</f>
        <v>2.5603970464318211</v>
      </c>
      <c r="X26" s="2"/>
      <c r="Y26" s="2">
        <f>VLOOKUP(DATE(YEAR(Y$2),MONTH(Y$2)+3*$A26,1),quarterly!$A:$BZ,MATCH("cum_LP",quarterly!$2:$2,0),FALSE)-Y$4</f>
        <v>2.2697440447649417</v>
      </c>
      <c r="Z26" s="2">
        <f>VLOOKUP(DATE(YEAR(Z$2),MONTH(Z$2)+3*$A26,1),quarterly!$A:$BZ,MATCH("cum_LP",quarterly!$2:$2,0),FALSE)-Z$4</f>
        <v>2.7202009739358548</v>
      </c>
      <c r="AA26" s="2">
        <f>VLOOKUP(DATE(YEAR(AA$2),MONTH(AA$2)+3*$A26,1),quarterly!$A:$BZ,MATCH("cum_LP",quarterly!$2:$2,0),FALSE)-AA$4</f>
        <v>1.0120516968457685</v>
      </c>
      <c r="AB26" s="2">
        <f>VLOOKUP(DATE(YEAR(AB$2),MONTH(AB$2)+3*$A26,1),quarterly!$A:$BZ,MATCH("cum_LP",quarterly!$2:$2,0),FALSE)-AB$4</f>
        <v>2.0452623688423008</v>
      </c>
      <c r="AC26" s="2">
        <f>VLOOKUP(DATE(YEAR(AC$2),MONTH(AC$2)+3*$A26,1),quarterly!$A:$BZ,MATCH("cum_LP",quarterly!$2:$2,0),FALSE)-AC$4</f>
        <v>2.0452623688423008</v>
      </c>
      <c r="AD26" s="2">
        <f t="shared" si="13"/>
        <v>0.53498282449509071</v>
      </c>
      <c r="AE26" s="2">
        <f t="shared" si="6"/>
        <v>2.9170732396641195</v>
      </c>
      <c r="AF26" s="2">
        <f t="shared" si="7"/>
        <v>1.8712595273728685</v>
      </c>
      <c r="AG26" s="2">
        <f t="shared" si="8"/>
        <v>1.8661263353908115</v>
      </c>
      <c r="AH26" s="2">
        <f t="shared" si="9"/>
        <v>2.4150705455983816</v>
      </c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MATCH("cum_LP", quarterly!$2:$2,0),FALSE) -B$4</f>
        <v>-0.69716444985154835</v>
      </c>
      <c r="C27" s="2">
        <f>VLOOKUP(DATE(YEAR(C$2), MONTH(C$2)+3*$A27,1), quarterly!$A:$BZ, MATCH("cum_LP", quarterly!$2:$2,0),FALSE) -C$4</f>
        <v>0.78834883148634705</v>
      </c>
      <c r="D27" s="2">
        <f>VLOOKUP(DATE(YEAR(D$2), MONTH(D$2)+3*$A27,1), quarterly!$A:$BZ, MATCH("cum_LP", quarterly!$2:$2,0),FALSE) -D$4</f>
        <v>1.5863536357085652</v>
      </c>
      <c r="E27" s="2">
        <f>VLOOKUP(DATE(YEAR(E$2), MONTH(E$2)+3*$A27,1), quarterly!$A:$BZ, MATCH("cum_LP", quarterly!$2:$2,0),FALSE) -E$4</f>
        <v>1.1915388313689075</v>
      </c>
      <c r="F27" s="2">
        <f>VLOOKUP(DATE(YEAR(F$2), MONTH(F$2)+3*$A27,1), quarterly!$A:$BZ, MATCH("cum_LP", quarterly!$2:$2,0),FALSE) -F$4</f>
        <v>-1.6089912741887944</v>
      </c>
      <c r="G27" s="2"/>
      <c r="H27" s="2">
        <f>VLOOKUP(DATE(YEAR(H$2), MONTH(H$2)+3*$A27,1), quarterly!$A:$BZ, MATCH("cum_LP", quarterly!$2:$2,0),FALSE) -H$4</f>
        <v>-2.200365958370039</v>
      </c>
      <c r="I27" s="2">
        <f>VLOOKUP(DATE(YEAR(I$2), MONTH(I$2)+3*$A27,1), quarterly!$A:$BZ, MATCH("cum_LP", quarterly!$2:$2,0),FALSE) -I$4</f>
        <v>1.5536098051756708</v>
      </c>
      <c r="J27" s="2">
        <f>VLOOKUP(DATE(YEAR(J$2), MONTH(J$2)+3*$A27,1), quarterly!$A:$BZ, MATCH("cum_LP", quarterly!$2:$2,0),FALSE) -J$4</f>
        <v>1.881627747876423</v>
      </c>
      <c r="K27" s="2">
        <f>VLOOKUP(DATE(YEAR(K$2), MONTH(K$2)+3*$A27,1), quarterly!$A:$BZ, MATCH("cum_LP", quarterly!$2:$2,0),FALSE) -K$4</f>
        <v>-0.4879157816209122</v>
      </c>
      <c r="L27" s="2">
        <f>VLOOKUP(DATE(YEAR(L$2), MONTH(L$2)+3*$A27,1), quarterly!$A:$BZ, MATCH("cum_LP", quarterly!$2:$2,0),FALSE) -L$4</f>
        <v>-0.4879157816209122</v>
      </c>
      <c r="M27" s="2">
        <f t="shared" si="11"/>
        <v>-2.200365958370039</v>
      </c>
      <c r="N27" s="2">
        <f t="shared" si="12"/>
        <v>1.881627747876423</v>
      </c>
      <c r="O27" s="2">
        <f t="shared" si="3"/>
        <v>5.4917228373542605E-2</v>
      </c>
      <c r="P27" s="2">
        <f t="shared" si="10"/>
        <v>1.7176187765260469</v>
      </c>
      <c r="Q27" s="2">
        <f t="shared" si="5"/>
        <v>-1.9046786162794167</v>
      </c>
      <c r="R27" s="2"/>
      <c r="S27" s="2">
        <f>VLOOKUP(DATE(YEAR(S$2),MONTH(S$2)+3*$A27,1),quarterly!$A:$BZ,MATCH("cum_LP",quarterly!$2:$2,0),FALSE)-S$4</f>
        <v>-8.9855053555267794E-3</v>
      </c>
      <c r="T27" s="2">
        <f>VLOOKUP(DATE(YEAR(T$2),MONTH(T$2)+3*$A27,1),quarterly!$A:$BZ,MATCH("cum_LP",quarterly!$2:$2,0),FALSE)-T$4</f>
        <v>0.20217002912830806</v>
      </c>
      <c r="U27" s="2">
        <f>VLOOKUP(DATE(YEAR(U$2),MONTH(U$2)+3*$A27,1),quarterly!$A:$BZ,MATCH("cum_LP",quarterly!$2:$2,0),FALSE)-U$4</f>
        <v>3.656621463435775</v>
      </c>
      <c r="V27" s="2">
        <f>VLOOKUP(DATE(YEAR(V$2),MONTH(V$2)+3*$A27,1),quarterly!$A:$BZ,MATCH("cum_LP",quarterly!$2:$2,0),FALSE)-V$4</f>
        <v>2.6491120676937276</v>
      </c>
      <c r="W27" s="2">
        <f>VLOOKUP(DATE(YEAR(W$2),MONTH(W$2)+3*$A27,1),quarterly!$A:$BZ,MATCH("cum_LP",quarterly!$2:$2,0),FALSE)-W$4</f>
        <v>2.3225052219701974</v>
      </c>
      <c r="X27" s="2"/>
      <c r="Y27" s="2">
        <f>VLOOKUP(DATE(YEAR(Y$2),MONTH(Y$2)+3*$A27,1),quarterly!$A:$BZ,MATCH("cum_LP",quarterly!$2:$2,0),FALSE)-Y$4</f>
        <v>2.6474434392330211</v>
      </c>
      <c r="Z27" s="2">
        <f>VLOOKUP(DATE(YEAR(Z$2),MONTH(Z$2)+3*$A27,1),quarterly!$A:$BZ,MATCH("cum_LP",quarterly!$2:$2,0),FALSE)-Z$4</f>
        <v>2.6621838495940926</v>
      </c>
      <c r="AA27" s="2">
        <f>VLOOKUP(DATE(YEAR(AA$2),MONTH(AA$2)+3*$A27,1),quarterly!$A:$BZ,MATCH("cum_LP",quarterly!$2:$2,0),FALSE)-AA$4</f>
        <v>2.0745412316442025</v>
      </c>
      <c r="AB27" s="2">
        <f>VLOOKUP(DATE(YEAR(AB$2),MONTH(AB$2)+3*$A27,1),quarterly!$A:$BZ,MATCH("cum_LP",quarterly!$2:$2,0),FALSE)-AB$4</f>
        <v>1.7411493952655048</v>
      </c>
      <c r="AC27" s="2">
        <f>VLOOKUP(DATE(YEAR(AC$2),MONTH(AC$2)+3*$A27,1),quarterly!$A:$BZ,MATCH("cum_LP",quarterly!$2:$2,0),FALSE)-AC$4</f>
        <v>1.7411493952655048</v>
      </c>
      <c r="AD27" s="2">
        <f t="shared" si="13"/>
        <v>-8.9855053555267794E-3</v>
      </c>
      <c r="AE27" s="2">
        <f t="shared" si="6"/>
        <v>3.656621463435775</v>
      </c>
      <c r="AF27" s="2">
        <f t="shared" si="7"/>
        <v>1.9940823547343665</v>
      </c>
      <c r="AG27" s="2">
        <f t="shared" si="8"/>
        <v>2.3683625406191475</v>
      </c>
      <c r="AH27" s="2">
        <f t="shared" si="9"/>
        <v>2.4849743306016094</v>
      </c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MATCH("cum_LP", quarterly!$2:$2,0),FALSE) -B$4</f>
        <v>-0.11781879160968556</v>
      </c>
      <c r="C28" s="2">
        <f>VLOOKUP(DATE(YEAR(C$2), MONTH(C$2)+3*$A28,1), quarterly!$A:$BZ, MATCH("cum_LP", quarterly!$2:$2,0),FALSE) -C$4</f>
        <v>0.64967519334845969</v>
      </c>
      <c r="D28" s="2">
        <f>VLOOKUP(DATE(YEAR(D$2), MONTH(D$2)+3*$A28,1), quarterly!$A:$BZ, MATCH("cum_LP", quarterly!$2:$2,0),FALSE) -D$4</f>
        <v>1.3946866160960378</v>
      </c>
      <c r="E28" s="2">
        <f>VLOOKUP(DATE(YEAR(E$2), MONTH(E$2)+3*$A28,1), quarterly!$A:$BZ, MATCH("cum_LP", quarterly!$2:$2,0),FALSE) -E$4</f>
        <v>1.8204766501660821</v>
      </c>
      <c r="F28" s="2">
        <f>VLOOKUP(DATE(YEAR(F$2), MONTH(F$2)+3*$A28,1), quarterly!$A:$BZ, MATCH("cum_LP", quarterly!$2:$2,0),FALSE) -F$4</f>
        <v>-0.85000261380804698</v>
      </c>
      <c r="G28" s="2"/>
      <c r="H28" s="2">
        <f>VLOOKUP(DATE(YEAR(H$2), MONTH(H$2)+3*$A28,1), quarterly!$A:$BZ, MATCH("cum_LP", quarterly!$2:$2,0),FALSE) -H$4</f>
        <v>-1.1830311902213442</v>
      </c>
      <c r="I28" s="2">
        <f>VLOOKUP(DATE(YEAR(I$2), MONTH(I$2)+3*$A28,1), quarterly!$A:$BZ, MATCH("cum_LP", quarterly!$2:$2,0),FALSE) -I$4</f>
        <v>1.5526858974323177</v>
      </c>
      <c r="J28" s="2">
        <f>VLOOKUP(DATE(YEAR(J$2), MONTH(J$2)+3*$A28,1), quarterly!$A:$BZ, MATCH("cum_LP", quarterly!$2:$2,0),FALSE) -J$4</f>
        <v>1.414821088678007</v>
      </c>
      <c r="K28" s="2">
        <f>VLOOKUP(DATE(YEAR(K$2), MONTH(K$2)+3*$A28,1), quarterly!$A:$BZ, MATCH("cum_LP", quarterly!$2:$2,0),FALSE) -K$4</f>
        <v>0.71000920500204368</v>
      </c>
      <c r="L28" s="2">
        <f>VLOOKUP(DATE(YEAR(L$2), MONTH(L$2)+3*$A28,1), quarterly!$A:$BZ, MATCH("cum_LP", quarterly!$2:$2,0),FALSE) -L$4</f>
        <v>0.71000920500204368</v>
      </c>
      <c r="M28" s="2">
        <f t="shared" si="11"/>
        <v>-1.1830311902213442</v>
      </c>
      <c r="N28" s="2">
        <f t="shared" si="12"/>
        <v>1.8204766501660821</v>
      </c>
      <c r="O28" s="2">
        <f t="shared" si="3"/>
        <v>0.57749317287484325</v>
      </c>
      <c r="P28" s="2">
        <f t="shared" si="10"/>
        <v>1.4837534930551624</v>
      </c>
      <c r="Q28" s="2">
        <f t="shared" si="5"/>
        <v>-1.0165169020146956</v>
      </c>
      <c r="R28" s="2"/>
      <c r="S28" s="2">
        <f>VLOOKUP(DATE(YEAR(S$2),MONTH(S$2)+3*$A28,1),quarterly!$A:$BZ,MATCH("cum_LP",quarterly!$2:$2,0),FALSE)-S$4</f>
        <v>-0.87936847938330998</v>
      </c>
      <c r="T28" s="2">
        <f>VLOOKUP(DATE(YEAR(T$2),MONTH(T$2)+3*$A28,1),quarterly!$A:$BZ,MATCH("cum_LP",quarterly!$2:$2,0),FALSE)-T$4</f>
        <v>2.1344755732806528</v>
      </c>
      <c r="U28" s="2">
        <f>VLOOKUP(DATE(YEAR(U$2),MONTH(U$2)+3*$A28,1),quarterly!$A:$BZ,MATCH("cum_LP",quarterly!$2:$2,0),FALSE)-U$4</f>
        <v>4.4040679905602786</v>
      </c>
      <c r="V28" s="2">
        <f>VLOOKUP(DATE(YEAR(V$2),MONTH(V$2)+3*$A28,1),quarterly!$A:$BZ,MATCH("cum_LP",quarterly!$2:$2,0),FALSE)-V$4</f>
        <v>2.8113907163117626</v>
      </c>
      <c r="W28" s="2">
        <f>VLOOKUP(DATE(YEAR(W$2),MONTH(W$2)+3*$A28,1),quarterly!$A:$BZ,MATCH("cum_LP",quarterly!$2:$2,0),FALSE)-W$4</f>
        <v>2.2454913217373562</v>
      </c>
      <c r="X28" s="2"/>
      <c r="Y28" s="2">
        <f>VLOOKUP(DATE(YEAR(Y$2),MONTH(Y$2)+3*$A28,1),quarterly!$A:$BZ,MATCH("cum_LP",quarterly!$2:$2,0),FALSE)-Y$4</f>
        <v>2.812899640476334</v>
      </c>
      <c r="Z28" s="2">
        <f>VLOOKUP(DATE(YEAR(Z$2),MONTH(Z$2)+3*$A28,1),quarterly!$A:$BZ,MATCH("cum_LP",quarterly!$2:$2,0),FALSE)-Z$4</f>
        <v>2.6298646134585688</v>
      </c>
      <c r="AA28" s="2">
        <f>VLOOKUP(DATE(YEAR(AA$2),MONTH(AA$2)+3*$A28,1),quarterly!$A:$BZ,MATCH("cum_LP",quarterly!$2:$2,0),FALSE)-AA$4</f>
        <v>2.8462187994671515</v>
      </c>
      <c r="AB28" s="2">
        <f>VLOOKUP(DATE(YEAR(AB$2),MONTH(AB$2)+3*$A28,1),quarterly!$A:$BZ,MATCH("cum_LP",quarterly!$2:$2,0),FALSE)-AB$4</f>
        <v>1.0896734653954785</v>
      </c>
      <c r="AC28" s="2">
        <f>VLOOKUP(DATE(YEAR(AC$2),MONTH(AC$2)+3*$A28,1),quarterly!$A:$BZ,MATCH("cum_LP",quarterly!$2:$2,0),FALSE)-AC$4</f>
        <v>1.0896734653954785</v>
      </c>
      <c r="AD28" s="2">
        <f t="shared" si="13"/>
        <v>-0.87936847938330998</v>
      </c>
      <c r="AE28" s="2">
        <f t="shared" si="6"/>
        <v>4.4040679905602786</v>
      </c>
      <c r="AF28" s="2">
        <f t="shared" si="7"/>
        <v>2.2327459601449196</v>
      </c>
      <c r="AG28" s="2">
        <f t="shared" si="8"/>
        <v>2.7380417064628602</v>
      </c>
      <c r="AH28" s="2">
        <f t="shared" si="9"/>
        <v>2.5291954811068451</v>
      </c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MATCH("cum_LP", quarterly!$2:$2,0),FALSE) -B$4</f>
        <v>0.18653134280824757</v>
      </c>
      <c r="C29" s="2">
        <f>VLOOKUP(DATE(YEAR(C$2), MONTH(C$2)+3*$A29,1), quarterly!$A:$BZ, MATCH("cum_LP", quarterly!$2:$2,0),FALSE) -C$4</f>
        <v>-0.11380507678041352</v>
      </c>
      <c r="D29" s="2">
        <f>VLOOKUP(DATE(YEAR(D$2), MONTH(D$2)+3*$A29,1), quarterly!$A:$BZ, MATCH("cum_LP", quarterly!$2:$2,0),FALSE) -D$4</f>
        <v>1.2323389859603004</v>
      </c>
      <c r="E29" s="2">
        <f>VLOOKUP(DATE(YEAR(E$2), MONTH(E$2)+3*$A29,1), quarterly!$A:$BZ, MATCH("cum_LP", quarterly!$2:$2,0),FALSE) -E$4</f>
        <v>1.1352466287315304</v>
      </c>
      <c r="F29" s="2">
        <f>VLOOKUP(DATE(YEAR(F$2), MONTH(F$2)+3*$A29,1), quarterly!$A:$BZ, MATCH("cum_LP", quarterly!$2:$2,0),FALSE) -F$4</f>
        <v>-1.2718104037556976</v>
      </c>
      <c r="G29" s="2"/>
      <c r="H29" s="2">
        <f>VLOOKUP(DATE(YEAR(H$2), MONTH(H$2)+3*$A29,1), quarterly!$A:$BZ, MATCH("cum_LP", quarterly!$2:$2,0),FALSE) -H$4</f>
        <v>-1.5831563824515607</v>
      </c>
      <c r="I29" s="2">
        <f>VLOOKUP(DATE(YEAR(I$2), MONTH(I$2)+3*$A29,1), quarterly!$A:$BZ, MATCH("cum_LP", quarterly!$2:$2,0),FALSE) -I$4</f>
        <v>1.4946687730905555</v>
      </c>
      <c r="J29" s="2">
        <f>VLOOKUP(DATE(YEAR(J$2), MONTH(J$2)+3*$A29,1), quarterly!$A:$BZ, MATCH("cum_LP", quarterly!$2:$2,0),FALSE) -J$4</f>
        <v>1.5856961880400409</v>
      </c>
      <c r="K29" s="2">
        <f>VLOOKUP(DATE(YEAR(K$2), MONTH(K$2)+3*$A29,1), quarterly!$A:$BZ, MATCH("cum_LP", quarterly!$2:$2,0),FALSE) -K$4</f>
        <v>1.7155380776387079</v>
      </c>
      <c r="L29" s="2">
        <f>VLOOKUP(DATE(YEAR(L$2), MONTH(L$2)+3*$A29,1), quarterly!$A:$BZ, MATCH("cum_LP", quarterly!$2:$2,0),FALSE) -L$4</f>
        <v>1.7155380776387079</v>
      </c>
      <c r="M29" s="2">
        <f t="shared" si="11"/>
        <v>-1.5831563824515607</v>
      </c>
      <c r="N29" s="2">
        <f t="shared" si="12"/>
        <v>1.5856961880400409</v>
      </c>
      <c r="O29" s="2">
        <f t="shared" si="3"/>
        <v>0.51269714688226264</v>
      </c>
      <c r="P29" s="2">
        <f t="shared" si="10"/>
        <v>1.5401824805652982</v>
      </c>
      <c r="Q29" s="2">
        <f t="shared" si="5"/>
        <v>-1.4274833931036293</v>
      </c>
      <c r="R29" s="2"/>
      <c r="S29" s="2">
        <f>VLOOKUP(DATE(YEAR(S$2),MONTH(S$2)+3*$A29,1),quarterly!$A:$BZ,MATCH("cum_LP",quarterly!$2:$2,0),FALSE)-S$4</f>
        <v>-1.0257625715971908</v>
      </c>
      <c r="T29" s="2">
        <f>VLOOKUP(DATE(YEAR(T$2),MONTH(T$2)+3*$A29,1),quarterly!$A:$BZ,MATCH("cum_LP",quarterly!$2:$2,0),FALSE)-T$4</f>
        <v>-0.35091563685317217</v>
      </c>
      <c r="U29" s="2">
        <f>VLOOKUP(DATE(YEAR(U$2),MONTH(U$2)+3*$A29,1),quarterly!$A:$BZ,MATCH("cum_LP",quarterly!$2:$2,0),FALSE)-U$4</f>
        <v>3.9261233146580814</v>
      </c>
      <c r="V29" s="2">
        <f>VLOOKUP(DATE(YEAR(V$2),MONTH(V$2)+3*$A29,1),quarterly!$A:$BZ,MATCH("cum_LP",quarterly!$2:$2,0),FALSE)-V$4</f>
        <v>3.910470201618848</v>
      </c>
      <c r="W29" s="2">
        <f>VLOOKUP(DATE(YEAR(W$2),MONTH(W$2)+3*$A29,1),quarterly!$A:$BZ,MATCH("cum_LP",quarterly!$2:$2,0),FALSE)-W$4</f>
        <v>2.1920843873530478</v>
      </c>
      <c r="X29" s="2"/>
      <c r="Y29" s="2">
        <f>VLOOKUP(DATE(YEAR(Y$2),MONTH(Y$2)+3*$A29,1),quarterly!$A:$BZ,MATCH("cum_LP",quarterly!$2:$2,0),FALSE)-Y$4</f>
        <v>2.7699303653956218</v>
      </c>
      <c r="Z29" s="2">
        <f>VLOOKUP(DATE(YEAR(Z$2),MONTH(Z$2)+3*$A29,1),quarterly!$A:$BZ,MATCH("cum_LP",quarterly!$2:$2,0),FALSE)-Z$4</f>
        <v>0.91378881845202264</v>
      </c>
      <c r="AA29" s="2">
        <f>VLOOKUP(DATE(YEAR(AA$2),MONTH(AA$2)+3*$A29,1),quarterly!$A:$BZ,MATCH("cum_LP",quarterly!$2:$2,0),FALSE)-AA$4</f>
        <v>2.8661884406359492</v>
      </c>
      <c r="AB29" s="2">
        <f>VLOOKUP(DATE(YEAR(AB$2),MONTH(AB$2)+3*$A29,1),quarterly!$A:$BZ,MATCH("cum_LP",quarterly!$2:$2,0),FALSE)-AB$4</f>
        <v>0.79202448579343743</v>
      </c>
      <c r="AC29" s="2">
        <f>VLOOKUP(DATE(YEAR(AC$2),MONTH(AC$2)+3*$A29,1),quarterly!$A:$BZ,MATCH("cum_LP",quarterly!$2:$2,0),FALSE)-AC$4</f>
        <v>0.79202448579343743</v>
      </c>
      <c r="AD29" s="2">
        <f t="shared" si="13"/>
        <v>-1.0257625715971908</v>
      </c>
      <c r="AE29" s="2">
        <f t="shared" si="6"/>
        <v>3.9261233146580814</v>
      </c>
      <c r="AF29" s="2">
        <f t="shared" si="7"/>
        <v>1.7771035339396275</v>
      </c>
      <c r="AG29" s="2">
        <f t="shared" si="8"/>
        <v>1.8899886295439861</v>
      </c>
      <c r="AH29" s="2">
        <f t="shared" si="9"/>
        <v>2.4810073763743348</v>
      </c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MATCH("cum_LP", quarterly!$2:$2,0),FALSE) -B$4</f>
        <v>-0.75491097608203006</v>
      </c>
      <c r="C30" s="2">
        <f>VLOOKUP(DATE(YEAR(C$2), MONTH(C$2)+3*$A30,1), quarterly!$A:$BZ, MATCH("cum_LP", quarterly!$2:$2,0),FALSE) -C$4</f>
        <v>-0.44661787214719617</v>
      </c>
      <c r="D30" s="2">
        <f>VLOOKUP(DATE(YEAR(D$2), MONTH(D$2)+3*$A30,1), quarterly!$A:$BZ, MATCH("cum_LP", quarterly!$2:$2,0),FALSE) -D$4</f>
        <v>1.9718872097319562</v>
      </c>
      <c r="E30" s="2">
        <f>VLOOKUP(DATE(YEAR(E$2), MONTH(E$2)+3*$A30,1), quarterly!$A:$BZ, MATCH("cum_LP", quarterly!$2:$2,0),FALSE) -E$4</f>
        <v>1.3131217859541109</v>
      </c>
      <c r="F30" s="2">
        <f>VLOOKUP(DATE(YEAR(F$2), MONTH(F$2)+3*$A30,1), quarterly!$A:$BZ, MATCH("cum_LP", quarterly!$2:$2,0),FALSE) -F$4</f>
        <v>-0.42817169074216643</v>
      </c>
      <c r="G30" s="2"/>
      <c r="H30" s="2">
        <f>VLOOKUP(DATE(YEAR(H$2), MONTH(H$2)+3*$A30,1), quarterly!$A:$BZ, MATCH("cum_LP", quarterly!$2:$2,0),FALSE) -H$4</f>
        <v>-0.97177096040148214</v>
      </c>
      <c r="I30" s="2">
        <f>VLOOKUP(DATE(YEAR(I$2), MONTH(I$2)+3*$A30,1), quarterly!$A:$BZ, MATCH("cum_LP", quarterly!$2:$2,0),FALSE) -I$4</f>
        <v>1.4623495369550321</v>
      </c>
      <c r="J30" s="2">
        <f>VLOOKUP(DATE(YEAR(J$2), MONTH(J$2)+3*$A30,1), quarterly!$A:$BZ, MATCH("cum_LP", quarterly!$2:$2,0),FALSE) -J$4</f>
        <v>2.6481857228384751</v>
      </c>
      <c r="K30" s="2">
        <f>VLOOKUP(DATE(YEAR(K$2), MONTH(K$2)+3*$A30,1), quarterly!$A:$BZ, MATCH("cum_LP", quarterly!$2:$2,0),FALSE) -K$4</f>
        <v>1.3791297642726108</v>
      </c>
      <c r="L30" s="2">
        <f>VLOOKUP(DATE(YEAR(L$2), MONTH(L$2)+3*$A30,1), quarterly!$A:$BZ, MATCH("cum_LP", quarterly!$2:$2,0),FALSE) -L$4</f>
        <v>1.3791297642726108</v>
      </c>
      <c r="M30" s="2">
        <f t="shared" si="11"/>
        <v>-0.97177096040148214</v>
      </c>
      <c r="N30" s="2">
        <f t="shared" si="12"/>
        <v>2.6481857228384751</v>
      </c>
      <c r="O30" s="2">
        <f t="shared" si="3"/>
        <v>0.90047402647942987</v>
      </c>
      <c r="P30" s="2">
        <f t="shared" si="10"/>
        <v>2.0552676298967536</v>
      </c>
      <c r="Q30" s="2">
        <f t="shared" si="5"/>
        <v>-0.69997132557182429</v>
      </c>
      <c r="R30" s="2"/>
      <c r="S30" s="2">
        <f>VLOOKUP(DATE(YEAR(S$2),MONTH(S$2)+3*$A30,1),quarterly!$A:$BZ,MATCH("cum_LP",quarterly!$2:$2,0),FALSE)-S$4</f>
        <v>-1.7148483567224704</v>
      </c>
      <c r="T30" s="2">
        <f>VLOOKUP(DATE(YEAR(T$2),MONTH(T$2)+3*$A30,1),quarterly!$A:$BZ,MATCH("cum_LP",quarterly!$2:$2,0),FALSE)-T$4</f>
        <v>-1.0596722854142282</v>
      </c>
      <c r="U30" s="2">
        <f>VLOOKUP(DATE(YEAR(U$2),MONTH(U$2)+3*$A30,1),quarterly!$A:$BZ,MATCH("cum_LP",quarterly!$2:$2,0),FALSE)-U$4</f>
        <v>4.051584010381811</v>
      </c>
      <c r="V30" s="2">
        <f>VLOOKUP(DATE(YEAR(V$2),MONTH(V$2)+3*$A30,1),quarterly!$A:$BZ,MATCH("cum_LP",quarterly!$2:$2,0),FALSE)-V$4</f>
        <v>4.7706625992658509</v>
      </c>
      <c r="W30" s="2">
        <f>VLOOKUP(DATE(YEAR(W$2),MONTH(W$2)+3*$A30,1),quarterly!$A:$BZ,MATCH("cum_LP",quarterly!$2:$2,0),FALSE)-W$4</f>
        <v>2.3038032763577814</v>
      </c>
      <c r="X30" s="2"/>
      <c r="Y30" s="2">
        <f>VLOOKUP(DATE(YEAR(Y$2),MONTH(Y$2)+3*$A30,1),quarterly!$A:$BZ,MATCH("cum_LP",quarterly!$2:$2,0),FALSE)-Y$4</f>
        <v>2.6253215433929444</v>
      </c>
      <c r="Z30" s="2">
        <f>VLOOKUP(DATE(YEAR(Z$2),MONTH(Z$2)+3*$A30,1),quarterly!$A:$BZ,MATCH("cum_LP",quarterly!$2:$2,0),FALSE)-Z$4</f>
        <v>0.35176345412016163</v>
      </c>
      <c r="AA30" s="2">
        <f>VLOOKUP(DATE(YEAR(AA$2),MONTH(AA$2)+3*$A30,1),quarterly!$A:$BZ,MATCH("cum_LP",quarterly!$2:$2,0),FALSE)-AA$4</f>
        <v>2.7498194063206096</v>
      </c>
      <c r="AB30" s="2">
        <f>VLOOKUP(DATE(YEAR(AB$2),MONTH(AB$2)+3*$A30,1),quarterly!$A:$BZ,MATCH("cum_LP",quarterly!$2:$2,0),FALSE)-AB$4</f>
        <v>0.35189681548290863</v>
      </c>
      <c r="AC30" s="2">
        <f>VLOOKUP(DATE(YEAR(AC$2),MONTH(AC$2)+3*$A30,1),quarterly!$A:$BZ,MATCH("cum_LP",quarterly!$2:$2,0),FALSE)-AC$4</f>
        <v>0.35189681548290863</v>
      </c>
      <c r="AD30" s="2">
        <f t="shared" si="13"/>
        <v>-1.7148483567224704</v>
      </c>
      <c r="AE30" s="2">
        <f t="shared" si="6"/>
        <v>4.7706625992658509</v>
      </c>
      <c r="AF30" s="2">
        <f t="shared" si="7"/>
        <v>1.6033700514650411</v>
      </c>
      <c r="AG30" s="2">
        <f t="shared" si="8"/>
        <v>1.5507914302203856</v>
      </c>
      <c r="AH30" s="2">
        <f t="shared" si="9"/>
        <v>2.4645624098753629</v>
      </c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MATCH("cum_LP", quarterly!$2:$2,0),FALSE) -B$4</f>
        <v>-2.0925760541715834</v>
      </c>
      <c r="C31" s="2">
        <f>VLOOKUP(DATE(YEAR(C$2), MONTH(C$2)+3*$A31,1), quarterly!$A:$BZ, MATCH("cum_LP", quarterly!$2:$2,0),FALSE) -C$4</f>
        <v>1.4856876720051484</v>
      </c>
      <c r="D31" s="2">
        <f>VLOOKUP(DATE(YEAR(D$2), MONTH(D$2)+3*$A31,1), quarterly!$A:$BZ, MATCH("cum_LP", quarterly!$2:$2,0),FALSE) -D$4</f>
        <v>2.7193337368564596</v>
      </c>
      <c r="E31" s="2">
        <f>VLOOKUP(DATE(YEAR(E$2), MONTH(E$2)+3*$A31,1), quarterly!$A:$BZ, MATCH("cum_LP", quarterly!$2:$2,0),FALSE) -E$4</f>
        <v>2.5092898750059458</v>
      </c>
      <c r="F31" s="2">
        <f>VLOOKUP(DATE(YEAR(F$2), MONTH(F$2)+3*$A31,1), quarterly!$A:$BZ, MATCH("cum_LP", quarterly!$2:$2,0),FALSE) -F$4</f>
        <v>-0.29622484268714988</v>
      </c>
      <c r="G31" s="2"/>
      <c r="H31" s="2">
        <f>VLOOKUP(DATE(YEAR(H$2), MONTH(H$2)+3*$A31,1), quarterly!$A:$BZ, MATCH("cum_LP", quarterly!$2:$2,0),FALSE) -H$4</f>
        <v>-0.37947497428903521</v>
      </c>
      <c r="I31" s="2">
        <f>VLOOKUP(DATE(YEAR(I$2), MONTH(I$2)+3*$A31,1), quarterly!$A:$BZ, MATCH("cum_LP", quarterly!$2:$2,0),FALSE) -I$4</f>
        <v>-0.25372625805151416</v>
      </c>
      <c r="J31" s="2">
        <f>VLOOKUP(DATE(YEAR(J$2), MONTH(J$2)+3*$A31,1), quarterly!$A:$BZ, MATCH("cum_LP", quarterly!$2:$2,0),FALSE) -J$4</f>
        <v>3.4198632906614241</v>
      </c>
      <c r="K31" s="2">
        <f>VLOOKUP(DATE(YEAR(K$2), MONTH(K$2)+3*$A31,1), quarterly!$A:$BZ, MATCH("cum_LP", quarterly!$2:$2,0),FALSE) -K$4</f>
        <v>1.0184893240571657</v>
      </c>
      <c r="L31" s="2">
        <f>VLOOKUP(DATE(YEAR(L$2), MONTH(L$2)+3*$A31,1), quarterly!$A:$BZ, MATCH("cum_LP", quarterly!$2:$2,0),FALSE) -L$4</f>
        <v>1.0184893240571657</v>
      </c>
      <c r="M31" s="2">
        <f t="shared" si="11"/>
        <v>-2.0925760541715834</v>
      </c>
      <c r="N31" s="2">
        <f t="shared" si="12"/>
        <v>3.4198632906614241</v>
      </c>
      <c r="O31" s="2">
        <f t="shared" si="3"/>
        <v>1.0030360691161393</v>
      </c>
      <c r="P31" s="2">
        <f t="shared" si="10"/>
        <v>1.5830685163049549</v>
      </c>
      <c r="Q31" s="2">
        <f t="shared" si="5"/>
        <v>-0.33784990848809254</v>
      </c>
      <c r="R31" s="2"/>
      <c r="S31" s="2">
        <f>VLOOKUP(DATE(YEAR(S$2),MONTH(S$2)+3*$A31,1),quarterly!$A:$BZ,MATCH("cum_LP",quarterly!$2:$2,0),FALSE)-S$4</f>
        <v>-0.42045932855276646</v>
      </c>
      <c r="T31" s="2">
        <f>VLOOKUP(DATE(YEAR(T$2),MONTH(T$2)+3*$A31,1),quarterly!$A:$BZ,MATCH("cum_LP",quarterly!$2:$2,0),FALSE)-T$4</f>
        <v>-2.1022993780225616</v>
      </c>
      <c r="U31" s="2">
        <f>VLOOKUP(DATE(YEAR(U$2),MONTH(U$2)+3*$A31,1),quarterly!$A:$BZ,MATCH("cum_LP",quarterly!$2:$2,0),FALSE)-U$4</f>
        <v>5.1084131472411203</v>
      </c>
      <c r="V31" s="2">
        <f>VLOOKUP(DATE(YEAR(V$2),MONTH(V$2)+3*$A31,1),quarterly!$A:$BZ,MATCH("cum_LP",quarterly!$2:$2,0),FALSE)-V$4</f>
        <v>4.1629663454695454</v>
      </c>
      <c r="W31" s="2">
        <f>VLOOKUP(DATE(YEAR(W$2),MONTH(W$2)+3*$A31,1),quarterly!$A:$BZ,MATCH("cum_LP",quarterly!$2:$2,0),FALSE)-W$4</f>
        <v>3.2218180296990315</v>
      </c>
      <c r="X31" s="2"/>
      <c r="Y31" s="2">
        <f>VLOOKUP(DATE(YEAR(Y$2),MONTH(Y$2)+3*$A31,1),quarterly!$A:$BZ,MATCH("cum_LP",quarterly!$2:$2,0),FALSE)-Y$4</f>
        <v>2.5596974183129424</v>
      </c>
      <c r="Z31" s="2">
        <f>VLOOKUP(DATE(YEAR(Z$2),MONTH(Z$2)+3*$A31,1),quarterly!$A:$BZ,MATCH("cum_LP",quarterly!$2:$2,0),FALSE)-Z$4</f>
        <v>-0.4260470441974844</v>
      </c>
      <c r="AA31" s="2">
        <f>VLOOKUP(DATE(YEAR(AA$2),MONTH(AA$2)+3*$A31,1),quarterly!$A:$BZ,MATCH("cum_LP",quarterly!$2:$2,0),FALSE)-AA$4</f>
        <v>3.1067250003402949</v>
      </c>
      <c r="AB31" s="2">
        <f>VLOOKUP(DATE(YEAR(AB$2),MONTH(AB$2)+3*$A31,1),quarterly!$A:$BZ,MATCH("cum_LP",quarterly!$2:$2,0),FALSE)-AB$4</f>
        <v>0.40303665721577608</v>
      </c>
      <c r="AC31" s="2">
        <f>VLOOKUP(DATE(YEAR(AC$2),MONTH(AC$2)+3*$A31,1),quarterly!$A:$BZ,MATCH("cum_LP",quarterly!$2:$2,0),FALSE)-AC$4</f>
        <v>0.40303665721577608</v>
      </c>
      <c r="AD31" s="2">
        <f t="shared" si="13"/>
        <v>-2.1022993780225616</v>
      </c>
      <c r="AE31" s="2">
        <f t="shared" si="6"/>
        <v>5.1084131472411203</v>
      </c>
      <c r="AF31" s="2">
        <f t="shared" si="7"/>
        <v>1.7348723163895439</v>
      </c>
      <c r="AG31" s="2">
        <f t="shared" si="8"/>
        <v>1.3403389780714052</v>
      </c>
      <c r="AH31" s="2">
        <f t="shared" si="9"/>
        <v>2.890757724005987</v>
      </c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MATCH("cum_LP", quarterly!$2:$2,0),FALSE) -B$4</f>
        <v>-2.9629590281993665</v>
      </c>
      <c r="C32" s="2">
        <f>VLOOKUP(DATE(YEAR(C$2), MONTH(C$2)+3*$A32,1), quarterly!$A:$BZ, MATCH("cum_LP", quarterly!$2:$2,0),FALSE) -C$4</f>
        <v>-0.99970353812867641</v>
      </c>
      <c r="D32" s="2">
        <f>VLOOKUP(DATE(YEAR(D$2), MONTH(D$2)+3*$A32,1), quarterly!$A:$BZ, MATCH("cum_LP", quarterly!$2:$2,0),FALSE) -D$4</f>
        <v>2.2413890609542624</v>
      </c>
      <c r="E32" s="2">
        <f>VLOOKUP(DATE(YEAR(E$2), MONTH(E$2)+3*$A32,1), quarterly!$A:$BZ, MATCH("cum_LP", quarterly!$2:$2,0),FALSE) -E$4</f>
        <v>2.6715685236239808</v>
      </c>
      <c r="F32" s="2">
        <f>VLOOKUP(DATE(YEAR(F$2), MONTH(F$2)+3*$A32,1), quarterly!$A:$BZ, MATCH("cum_LP", quarterly!$2:$2,0),FALSE) -F$4</f>
        <v>-0.53411666714877315</v>
      </c>
      <c r="G32" s="2"/>
      <c r="H32" s="2">
        <f>VLOOKUP(DATE(YEAR(H$2), MONTH(H$2)+3*$A32,1), quarterly!$A:$BZ, MATCH("cum_LP", quarterly!$2:$2,0),FALSE) -H$4</f>
        <v>-1.7755798209561635E-3</v>
      </c>
      <c r="I32" s="2">
        <f>VLOOKUP(DATE(YEAR(I$2), MONTH(I$2)+3*$A32,1), quarterly!$A:$BZ, MATCH("cum_LP", quarterly!$2:$2,0),FALSE) -I$4</f>
        <v>-0.81575162238337517</v>
      </c>
      <c r="J32" s="2">
        <f>VLOOKUP(DATE(YEAR(J$2), MONTH(J$2)+3*$A32,1), quarterly!$A:$BZ, MATCH("cum_LP", quarterly!$2:$2,0),FALSE) -J$4</f>
        <v>3.4398329318302219</v>
      </c>
      <c r="K32" s="2">
        <f>VLOOKUP(DATE(YEAR(K$2), MONTH(K$2)+3*$A32,1), quarterly!$A:$BZ, MATCH("cum_LP", quarterly!$2:$2,0),FALSE) -K$4</f>
        <v>1.5573465872213887</v>
      </c>
      <c r="L32" s="2">
        <f>VLOOKUP(DATE(YEAR(L$2), MONTH(L$2)+3*$A32,1), quarterly!$A:$BZ, MATCH("cum_LP", quarterly!$2:$2,0),FALSE) -L$4</f>
        <v>1.5573465872213887</v>
      </c>
      <c r="M32" s="2">
        <f t="shared" si="11"/>
        <v>-2.9629590281993665</v>
      </c>
      <c r="N32" s="2">
        <f t="shared" si="12"/>
        <v>3.4398329318302219</v>
      </c>
      <c r="O32" s="2">
        <f t="shared" si="3"/>
        <v>1.052850695553748</v>
      </c>
      <c r="P32" s="2">
        <f t="shared" si="10"/>
        <v>1.3120406547234233</v>
      </c>
      <c r="Q32" s="2">
        <f t="shared" si="5"/>
        <v>-0.26794612348486468</v>
      </c>
      <c r="R32" s="2"/>
      <c r="S32" s="2">
        <f>VLOOKUP(DATE(YEAR(S$2),MONTH(S$2)+3*$A32,1),quarterly!$A:$BZ,MATCH("cum_LP",quarterly!$2:$2,0),FALSE)-S$4</f>
        <v>-0.82187585926524243</v>
      </c>
      <c r="T32" s="2">
        <f>VLOOKUP(DATE(YEAR(T$2),MONTH(T$2)+3*$A32,1),quarterly!$A:$BZ,MATCH("cum_LP",quarterly!$2:$2,0),FALSE)-T$4</f>
        <v>-2.0356498905569911</v>
      </c>
      <c r="U32" s="2">
        <f>VLOOKUP(DATE(YEAR(U$2),MONTH(U$2)+3*$A32,1),quarterly!$A:$BZ,MATCH("cum_LP",quarterly!$2:$2,0),FALSE)-U$4</f>
        <v>4.6591794011760417</v>
      </c>
      <c r="V32" s="2">
        <f>VLOOKUP(DATE(YEAR(V$2),MONTH(V$2)+3*$A32,1),quarterly!$A:$BZ,MATCH("cum_LP",quarterly!$2:$2,0),FALSE)-V$4</f>
        <v>2.7873324520753391</v>
      </c>
      <c r="W32" s="2">
        <f>VLOOKUP(DATE(YEAR(W$2),MONTH(W$2)+3*$A32,1),quarterly!$A:$BZ,MATCH("cum_LP",quarterly!$2:$2,0),FALSE)-W$4</f>
        <v>2.0233234992741931</v>
      </c>
      <c r="X32" s="2"/>
      <c r="Y32" s="2">
        <f>VLOOKUP(DATE(YEAR(Y$2),MONTH(Y$2)+3*$A32,1),quarterly!$A:$BZ,MATCH("cum_LP",quarterly!$2:$2,0),FALSE)-Y$4</f>
        <v>3.5436814492090258</v>
      </c>
      <c r="Z32" s="2">
        <f>VLOOKUP(DATE(YEAR(Z$2),MONTH(Z$2)+3*$A32,1),quarterly!$A:$BZ,MATCH("cum_LP",quarterly!$2:$2,0),FALSE)-Z$4</f>
        <v>0.29271142555302643</v>
      </c>
      <c r="AA32" s="2">
        <f>VLOOKUP(DATE(YEAR(AA$2),MONTH(AA$2)+3*$A32,1),quarterly!$A:$BZ,MATCH("cum_LP",quarterly!$2:$2,0),FALSE)-AA$4</f>
        <v>3.0351629568903649</v>
      </c>
      <c r="AB32" s="2">
        <f>VLOOKUP(DATE(YEAR(AB$2),MONTH(AB$2)+3*$A32,1),quarterly!$A:$BZ,MATCH("cum_LP",quarterly!$2:$2,0),FALSE)-AB$4</f>
        <v>0.5816335084765375</v>
      </c>
      <c r="AC32" s="2">
        <f>VLOOKUP(DATE(YEAR(AC$2),MONTH(AC$2)+3*$A32,1),quarterly!$A:$BZ,MATCH("cum_LP",quarterly!$2:$2,0),FALSE)-AC$4</f>
        <v>0.5816335084765375</v>
      </c>
      <c r="AD32" s="2">
        <f t="shared" si="13"/>
        <v>-2.0356498905569911</v>
      </c>
      <c r="AE32" s="2">
        <f t="shared" si="6"/>
        <v>4.6591794011760417</v>
      </c>
      <c r="AF32" s="2">
        <f t="shared" si="7"/>
        <v>1.5628332158702549</v>
      </c>
      <c r="AG32" s="2">
        <f t="shared" si="8"/>
        <v>1.6639371912216956</v>
      </c>
      <c r="AH32" s="2">
        <f t="shared" si="9"/>
        <v>2.7835024742416095</v>
      </c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MATCH("cum_LP", quarterly!$2:$2,0),FALSE) -B$4</f>
        <v>-3.1093531204132474</v>
      </c>
      <c r="C33" s="2">
        <f>VLOOKUP(DATE(YEAR(C$2), MONTH(C$2)+3*$A33,1), quarterly!$A:$BZ, MATCH("cum_LP", quarterly!$2:$2,0),FALSE) -C$4</f>
        <v>-1.7084601866897322</v>
      </c>
      <c r="D33" s="2">
        <f>VLOOKUP(DATE(YEAR(D$2), MONTH(D$2)+3*$A33,1), quarterly!$A:$BZ, MATCH("cum_LP", quarterly!$2:$2,0),FALSE) -D$4</f>
        <v>2.3668497566779925</v>
      </c>
      <c r="E33" s="2">
        <f>VLOOKUP(DATE(YEAR(E$2), MONTH(E$2)+3*$A33,1), quarterly!$A:$BZ, MATCH("cum_LP", quarterly!$2:$2,0),FALSE) -E$4</f>
        <v>3.7706480089310661</v>
      </c>
      <c r="F33" s="2">
        <f>VLOOKUP(DATE(YEAR(F$2), MONTH(F$2)+3*$A33,1), quarterly!$A:$BZ, MATCH("cum_LP", quarterly!$2:$2,0),FALSE) -F$4</f>
        <v>-0.61113056738161475</v>
      </c>
      <c r="G33" s="2"/>
      <c r="H33" s="2">
        <f>VLOOKUP(DATE(YEAR(H$2), MONTH(H$2)+3*$A33,1), quarterly!$A:$BZ, MATCH("cum_LP", quarterly!$2:$2,0),FALSE) -H$4</f>
        <v>0.16368062142235706</v>
      </c>
      <c r="I33" s="2">
        <f>VLOOKUP(DATE(YEAR(I$2), MONTH(I$2)+3*$A33,1), quarterly!$A:$BZ, MATCH("cum_LP", quarterly!$2:$2,0),FALSE) -I$4</f>
        <v>-1.5935621207010211</v>
      </c>
      <c r="J33" s="2">
        <f>VLOOKUP(DATE(YEAR(J$2), MONTH(J$2)+3*$A33,1), quarterly!$A:$BZ, MATCH("cum_LP", quarterly!$2:$2,0),FALSE) -J$4</f>
        <v>3.3234638975148822</v>
      </c>
      <c r="K33" s="2">
        <f>VLOOKUP(DATE(YEAR(K$2), MONTH(K$2)+3*$A33,1), quarterly!$A:$BZ, MATCH("cum_LP", quarterly!$2:$2,0),FALSE) -K$4</f>
        <v>1.2532336136445927</v>
      </c>
      <c r="L33" s="2">
        <f>VLOOKUP(DATE(YEAR(L$2), MONTH(L$2)+3*$A33,1), quarterly!$A:$BZ, MATCH("cum_LP", quarterly!$2:$2,0),FALSE) -L$4</f>
        <v>1.2532336136445927</v>
      </c>
      <c r="M33" s="2">
        <f t="shared" si="11"/>
        <v>-3.1093531204132474</v>
      </c>
      <c r="N33" s="2">
        <f t="shared" si="12"/>
        <v>3.7706480089310661</v>
      </c>
      <c r="O33" s="2">
        <f t="shared" si="3"/>
        <v>1.0510555755717104</v>
      </c>
      <c r="P33" s="2">
        <f t="shared" si="10"/>
        <v>0.86495088840693057</v>
      </c>
      <c r="Q33" s="2">
        <f t="shared" si="5"/>
        <v>-0.22372497297962884</v>
      </c>
      <c r="R33" s="2"/>
      <c r="S33" s="2">
        <f>VLOOKUP(DATE(YEAR(S$2),MONTH(S$2)+3*$A33,1),quarterly!$A:$BZ,MATCH("cum_LP",quarterly!$2:$2,0),FALSE)-S$4</f>
        <v>-1.4804195057952825</v>
      </c>
      <c r="T33" s="2">
        <f>VLOOKUP(DATE(YEAR(T$2),MONTH(T$2)+3*$A33,1),quarterly!$A:$BZ,MATCH("cum_LP",quarterly!$2:$2,0),FALSE)-T$4</f>
        <v>0.46280188629856378</v>
      </c>
      <c r="U33" s="2">
        <f>VLOOKUP(DATE(YEAR(U$2),MONTH(U$2)+3*$A33,1),quarterly!$A:$BZ,MATCH("cum_LP",quarterly!$2:$2,0),FALSE)-U$4</f>
        <v>4.8974095465118523</v>
      </c>
      <c r="V33" s="2">
        <f>VLOOKUP(DATE(YEAR(V$2),MONTH(V$2)+3*$A33,1),quarterly!$A:$BZ,MATCH("cum_LP",quarterly!$2:$2,0),FALSE)-V$4</f>
        <v>2.7134084906957856</v>
      </c>
      <c r="W33" s="2">
        <f>VLOOKUP(DATE(YEAR(W$2),MONTH(W$2)+3*$A33,1),quarterly!$A:$BZ,MATCH("cum_LP",quarterly!$2:$2,0),FALSE)-W$4</f>
        <v>1.4024446407483355</v>
      </c>
      <c r="X33" s="2"/>
      <c r="Y33" s="2">
        <f>VLOOKUP(DATE(YEAR(Y$2),MONTH(Y$2)+3*$A33,1),quarterly!$A:$BZ,MATCH("cum_LP",quarterly!$2:$2,0),FALSE)-Y$4</f>
        <v>3.3690312691795743</v>
      </c>
      <c r="Z33" s="2">
        <f>VLOOKUP(DATE(YEAR(Z$2),MONTH(Z$2)+3*$A33,1),quarterly!$A:$BZ,MATCH("cum_LP",quarterly!$2:$2,0),FALSE)-Z$4</f>
        <v>-0.1191080845026784</v>
      </c>
      <c r="AA33" s="2">
        <f>VLOOKUP(DATE(YEAR(AA$2),MONTH(AA$2)+3*$A33,1),quarterly!$A:$BZ,MATCH("cum_LP",quarterly!$2:$2,0),FALSE)-AA$4</f>
        <v>2.874505536591089</v>
      </c>
      <c r="AB33" s="2">
        <f>VLOOKUP(DATE(YEAR(AB$2),MONTH(AB$2)+3*$A33,1),quarterly!$A:$BZ,MATCH("cum_LP",quarterly!$2:$2,0),FALSE)-AB$4</f>
        <v>0.10847487393710009</v>
      </c>
      <c r="AC33" s="2">
        <f>VLOOKUP(DATE(YEAR(AC$2),MONTH(AC$2)+3*$A33,1),quarterly!$A:$BZ,MATCH("cum_LP",quarterly!$2:$2,0),FALSE)-AC$4</f>
        <v>0.10847487393710009</v>
      </c>
      <c r="AD33" s="2">
        <f t="shared" si="13"/>
        <v>-1.4804195057952825</v>
      </c>
      <c r="AE33" s="2">
        <f t="shared" si="6"/>
        <v>4.8974095465118523</v>
      </c>
      <c r="AF33" s="2">
        <f t="shared" si="7"/>
        <v>1.5809498504071489</v>
      </c>
      <c r="AG33" s="2">
        <f t="shared" si="8"/>
        <v>1.3776987260442053</v>
      </c>
      <c r="AH33" s="2">
        <f t="shared" si="9"/>
        <v>2.3857379549639548</v>
      </c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MATCH("cum_LP", quarterly!$2:$2,0),FALSE) -B$4</f>
        <v>-3.7984389055385268</v>
      </c>
      <c r="C34" s="2">
        <f>VLOOKUP(DATE(YEAR(C$2), MONTH(C$2)+3*$A34,1), quarterly!$A:$BZ, MATCH("cum_LP", quarterly!$2:$2,0),FALSE) -C$4</f>
        <v>-2.7510872792980656</v>
      </c>
      <c r="D34" s="2">
        <f>VLOOKUP(DATE(YEAR(D$2), MONTH(D$2)+3*$A34,1), quarterly!$A:$BZ, MATCH("cum_LP", quarterly!$2:$2,0),FALSE) -D$4</f>
        <v>3.4236788935373017</v>
      </c>
      <c r="E34" s="2">
        <f>VLOOKUP(DATE(YEAR(E$2), MONTH(E$2)+3*$A34,1), quarterly!$A:$BZ, MATCH("cum_LP", quarterly!$2:$2,0),FALSE) -E$4</f>
        <v>4.6308404065780691</v>
      </c>
      <c r="F34" s="2">
        <f>VLOOKUP(DATE(YEAR(F$2), MONTH(F$2)+3*$A34,1), quarterly!$A:$BZ, MATCH("cum_LP", quarterly!$2:$2,0),FALSE) -F$4</f>
        <v>-0.66453750176592274</v>
      </c>
      <c r="G34" s="2"/>
      <c r="H34" s="2">
        <f>VLOOKUP(DATE(YEAR(H$2), MONTH(H$2)+3*$A34,1), quarterly!$A:$BZ, MATCH("cum_LP", quarterly!$2:$2,0),FALSE) -H$4</f>
        <v>0.12071134634164482</v>
      </c>
      <c r="I34" s="2">
        <f>VLOOKUP(DATE(YEAR(I$2), MONTH(I$2)+3*$A34,1), quarterly!$A:$BZ, MATCH("cum_LP", quarterly!$2:$2,0),FALSE) -I$4</f>
        <v>-0.87480365095051038</v>
      </c>
      <c r="J34" s="2">
        <f>VLOOKUP(DATE(YEAR(J$2), MONTH(J$2)+3*$A34,1), quarterly!$A:$BZ, MATCH("cum_LP", quarterly!$2:$2,0),FALSE) -J$4</f>
        <v>3.6803694915345675</v>
      </c>
      <c r="K34" s="2">
        <f>VLOOKUP(DATE(YEAR(K$2), MONTH(K$2)+3*$A34,1), quarterly!$A:$BZ, MATCH("cum_LP", quarterly!$2:$2,0),FALSE) -K$4</f>
        <v>0.6017576837745664</v>
      </c>
      <c r="L34" s="2">
        <f>VLOOKUP(DATE(YEAR(L$2), MONTH(L$2)+3*$A34,1), quarterly!$A:$BZ, MATCH("cum_LP", quarterly!$2:$2,0),FALSE) -L$4</f>
        <v>0.6017576837745664</v>
      </c>
      <c r="M34" s="2">
        <f t="shared" si="11"/>
        <v>-3.7984389055385268</v>
      </c>
      <c r="N34" s="2">
        <f t="shared" si="12"/>
        <v>4.6308404065780691</v>
      </c>
      <c r="O34" s="2">
        <f t="shared" si="3"/>
        <v>1.2490562959187359</v>
      </c>
      <c r="P34" s="2">
        <f t="shared" si="10"/>
        <v>1.4027829202920286</v>
      </c>
      <c r="Q34" s="2">
        <f t="shared" si="5"/>
        <v>-0.27191307771213896</v>
      </c>
      <c r="R34" s="2"/>
      <c r="S34" s="2">
        <f>VLOOKUP(DATE(YEAR(S$2),MONTH(S$2)+3*$A34,1),quarterly!$A:$BZ,MATCH("cum_LP",quarterly!$2:$2,0),FALSE)-S$4</f>
        <v>-1.579116667499707</v>
      </c>
      <c r="T34" s="2">
        <f>VLOOKUP(DATE(YEAR(T$2),MONTH(T$2)+3*$A34,1),quarterly!$A:$BZ,MATCH("cum_LP",quarterly!$2:$2,0),FALSE)-T$4</f>
        <v>0.73085138663855953</v>
      </c>
      <c r="U34" s="2">
        <f>VLOOKUP(DATE(YEAR(U$2),MONTH(U$2)+3*$A34,1),quarterly!$A:$BZ,MATCH("cum_LP",quarterly!$2:$2,0),FALSE)-U$4</f>
        <v>4.628694835181995</v>
      </c>
      <c r="V34" s="2">
        <f>VLOOKUP(DATE(YEAR(V$2),MONTH(V$2)+3*$A34,1),quarterly!$A:$BZ,MATCH("cum_LP",quarterly!$2:$2,0),FALSE)-V$4</f>
        <v>0.82915365941946861</v>
      </c>
      <c r="W34" s="2">
        <f>VLOOKUP(DATE(YEAR(W$2),MONTH(W$2)+3*$A34,1),quarterly!$A:$BZ,MATCH("cum_LP",quarterly!$2:$2,0),FALSE)-W$4</f>
        <v>2.322041842307824</v>
      </c>
      <c r="X34" s="2"/>
      <c r="Y34" s="2">
        <f>VLOOKUP(DATE(YEAR(Y$2),MONTH(Y$2)+3*$A34,1),quarterly!$A:$BZ,MATCH("cum_LP",quarterly!$2:$2,0),FALSE)-Y$4</f>
        <v>3.9320143034585975</v>
      </c>
      <c r="Z34" s="2">
        <f>VLOOKUP(DATE(YEAR(Z$2),MONTH(Z$2)+3*$A34,1),quarterly!$A:$BZ,MATCH("cum_LP",quarterly!$2:$2,0),FALSE)-Z$4</f>
        <v>-0.6601932543149116</v>
      </c>
      <c r="AA34" s="2">
        <f>VLOOKUP(DATE(YEAR(AA$2),MONTH(AA$2)+3*$A34,1),quarterly!$A:$BZ,MATCH("cum_LP",quarterly!$2:$2,0),FALSE)-AA$4</f>
        <v>3.1916076852956161</v>
      </c>
      <c r="AB34" s="2">
        <f>VLOOKUP(DATE(YEAR(AB$2),MONTH(AB$2)+3*$A34,1),quarterly!$A:$BZ,MATCH("cum_LP",quarterly!$2:$2,0),FALSE)-AB$4</f>
        <v>-0.23594321889655728</v>
      </c>
      <c r="AC34" s="2">
        <f>VLOOKUP(DATE(YEAR(AC$2),MONTH(AC$2)+3*$A34,1),quarterly!$A:$BZ,MATCH("cum_LP",quarterly!$2:$2,0),FALSE)-AC$4</f>
        <v>-0.23594321889655728</v>
      </c>
      <c r="AD34" s="2">
        <f t="shared" si="13"/>
        <v>-1.579116667499707</v>
      </c>
      <c r="AE34" s="2">
        <f t="shared" si="6"/>
        <v>4.628694835181995</v>
      </c>
      <c r="AF34" s="2">
        <f t="shared" si="7"/>
        <v>1.4621233968434317</v>
      </c>
      <c r="AG34" s="2">
        <f t="shared" si="8"/>
        <v>1.2657072154903521</v>
      </c>
      <c r="AH34" s="2">
        <f t="shared" si="9"/>
        <v>3.1270280728832107</v>
      </c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MATCH("cum_LP", quarterly!$2:$2,0),FALSE) -B$4</f>
        <v>-2.5040498773688231</v>
      </c>
      <c r="C35" s="2">
        <f>VLOOKUP(DATE(YEAR(C$2), MONTH(C$2)+3*$A35,1), quarterly!$A:$BZ, MATCH("cum_LP", quarterly!$2:$2,0),FALSE) -C$4</f>
        <v>-2.6844377918324951</v>
      </c>
      <c r="D35" s="2">
        <f>VLOOKUP(DATE(YEAR(D$2), MONTH(D$2)+3*$A35,1), quarterly!$A:$BZ, MATCH("cum_LP", quarterly!$2:$2,0),FALSE) -D$4</f>
        <v>2.9744451474722231</v>
      </c>
      <c r="E35" s="2">
        <f>VLOOKUP(DATE(YEAR(E$2), MONTH(E$2)+3*$A35,1), quarterly!$A:$BZ, MATCH("cum_LP", quarterly!$2:$2,0),FALSE) -E$4</f>
        <v>4.0231441527817635</v>
      </c>
      <c r="F35" s="2">
        <f>VLOOKUP(DATE(YEAR(F$2), MONTH(F$2)+3*$A35,1), quarterly!$A:$BZ, MATCH("cum_LP", quarterly!$2:$2,0),FALSE) -F$4</f>
        <v>-0.55281861276118915</v>
      </c>
      <c r="G35" s="2"/>
      <c r="H35" s="2">
        <f>VLOOKUP(DATE(YEAR(H$2), MONTH(H$2)+3*$A35,1), quarterly!$A:$BZ, MATCH("cum_LP", quarterly!$2:$2,0),FALSE) -H$4</f>
        <v>-2.3897475661032841E-2</v>
      </c>
      <c r="I35" s="2">
        <f>VLOOKUP(DATE(YEAR(I$2), MONTH(I$2)+3*$A35,1), quarterly!$A:$BZ, MATCH("cum_LP", quarterly!$2:$2,0),FALSE) -I$4</f>
        <v>-1.2866231610062151</v>
      </c>
      <c r="J35" s="2">
        <f>VLOOKUP(DATE(YEAR(J$2), MONTH(J$2)+3*$A35,1), quarterly!$A:$BZ, MATCH("cum_LP", quarterly!$2:$2,0),FALSE) -J$4</f>
        <v>3.6088074480846375</v>
      </c>
      <c r="K35" s="2">
        <f>VLOOKUP(DATE(YEAR(K$2), MONTH(K$2)+3*$A35,1), quarterly!$A:$BZ, MATCH("cum_LP", quarterly!$2:$2,0),FALSE) -K$4</f>
        <v>0.30410870417252522</v>
      </c>
      <c r="L35" s="2">
        <f>VLOOKUP(DATE(YEAR(L$2), MONTH(L$2)+3*$A35,1), quarterly!$A:$BZ, MATCH("cum_LP", quarterly!$2:$2,0),FALSE) -L$4</f>
        <v>0.30410870417252522</v>
      </c>
      <c r="M35" s="2">
        <f t="shared" si="11"/>
        <v>-2.6844377918324951</v>
      </c>
      <c r="N35" s="2">
        <f t="shared" si="12"/>
        <v>4.0231441527817635</v>
      </c>
      <c r="O35" s="2">
        <f t="shared" si="3"/>
        <v>1.0121201759350815</v>
      </c>
      <c r="P35" s="2">
        <f t="shared" si="10"/>
        <v>1.1610921435392112</v>
      </c>
      <c r="Q35" s="2">
        <f t="shared" si="5"/>
        <v>-0.288358044211111</v>
      </c>
      <c r="R35" s="2"/>
      <c r="S35" s="2">
        <f>VLOOKUP(DATE(YEAR(S$2),MONTH(S$2)+3*$A35,1),quarterly!$A:$BZ,MATCH("cum_LP",quarterly!$2:$2,0),FALSE)-S$4</f>
        <v>-1.3755577009938214</v>
      </c>
      <c r="T35" s="2">
        <f>VLOOKUP(DATE(YEAR(T$2),MONTH(T$2)+3*$A35,1),quarterly!$A:$BZ,MATCH("cum_LP",quarterly!$2:$2,0),FALSE)-T$4</f>
        <v>1.235437998855393</v>
      </c>
      <c r="U35" s="2">
        <f>VLOOKUP(DATE(YEAR(U$2),MONTH(U$2)+3*$A35,1),quarterly!$A:$BZ,MATCH("cum_LP",quarterly!$2:$2,0),FALSE)-U$4</f>
        <v>4.8516377496011893</v>
      </c>
      <c r="V35" s="2">
        <f>VLOOKUP(DATE(YEAR(V$2),MONTH(V$2)+3*$A35,1),quarterly!$A:$BZ,MATCH("cum_LP",quarterly!$2:$2,0),FALSE)-V$4</f>
        <v>0.25634547425442533</v>
      </c>
      <c r="W35" s="2">
        <f>VLOOKUP(DATE(YEAR(W$2),MONTH(W$2)+3*$A35,1),quarterly!$A:$BZ,MATCH("cum_LP",quarterly!$2:$2,0),FALSE)-W$4</f>
        <v>1.8927525430428018</v>
      </c>
      <c r="X35" s="2"/>
      <c r="Y35" s="2">
        <f>VLOOKUP(DATE(YEAR(Y$2),MONTH(Y$2)+3*$A35,1),quarterly!$A:$BZ,MATCH("cum_LP",quarterly!$2:$2,0),FALSE)-Y$4</f>
        <v>4.0109525274057933</v>
      </c>
      <c r="Z35" s="2">
        <f>VLOOKUP(DATE(YEAR(Z$2),MONTH(Z$2)+3*$A35,1),quarterly!$A:$BZ,MATCH("cum_LP",quarterly!$2:$2,0),FALSE)-Z$4</f>
        <v>-1.5442310618361486</v>
      </c>
      <c r="AA35" s="2">
        <f>VLOOKUP(DATE(YEAR(AA$2),MONTH(AA$2)+3*$A35,1),quarterly!$A:$BZ,MATCH("cum_LP",quarterly!$2:$2,0),FALSE)-AA$4</f>
        <v>2.4855068648536713</v>
      </c>
      <c r="AB35" s="2">
        <f>VLOOKUP(DATE(YEAR(AB$2),MONTH(AB$2)+3*$A35,1),quarterly!$A:$BZ,MATCH("cum_LP",quarterly!$2:$2,0),FALSE)-AB$4</f>
        <v>-0.33325790019145329</v>
      </c>
      <c r="AC35" s="2">
        <f>VLOOKUP(DATE(YEAR(AC$2),MONTH(AC$2)+3*$A35,1),quarterly!$A:$BZ,MATCH("cum_LP",quarterly!$2:$2,0),FALSE)-AC$4</f>
        <v>-0.33325790019145329</v>
      </c>
      <c r="AD35" s="2">
        <f t="shared" si="13"/>
        <v>-1.5442310618361486</v>
      </c>
      <c r="AE35" s="2">
        <f t="shared" si="6"/>
        <v>4.8516377496011893</v>
      </c>
      <c r="AF35" s="2">
        <f t="shared" si="7"/>
        <v>1.2755096105546502</v>
      </c>
      <c r="AG35" s="2">
        <f t="shared" si="8"/>
        <v>0.47063790150876139</v>
      </c>
      <c r="AH35" s="2">
        <f t="shared" si="9"/>
        <v>2.9518525352242975</v>
      </c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MATCH("cum_LP", quarterly!$2:$2,0),FALSE) -B$4</f>
        <v>-2.9054664080812991</v>
      </c>
      <c r="C36" s="2">
        <f>VLOOKUP(DATE(YEAR(C$2), MONTH(C$2)+3*$A36,1), quarterly!$A:$BZ, MATCH("cum_LP", quarterly!$2:$2,0),FALSE) -C$4</f>
        <v>-0.18598601497694045</v>
      </c>
      <c r="D36" s="2">
        <f>VLOOKUP(DATE(YEAR(D$2), MONTH(D$2)+3*$A36,1), quarterly!$A:$BZ, MATCH("cum_LP", quarterly!$2:$2,0),FALSE) -D$4</f>
        <v>3.2126752928080338</v>
      </c>
      <c r="E36" s="2">
        <f>VLOOKUP(DATE(YEAR(E$2), MONTH(E$2)+3*$A36,1), quarterly!$A:$BZ, MATCH("cum_LP", quarterly!$2:$2,0),FALSE) -E$4</f>
        <v>2.6475102593875572</v>
      </c>
      <c r="F36" s="2">
        <f>VLOOKUP(DATE(YEAR(F$2), MONTH(F$2)+3*$A36,1), quarterly!$A:$BZ, MATCH("cum_LP", quarterly!$2:$2,0),FALSE) -F$4</f>
        <v>0.36519614058006056</v>
      </c>
      <c r="G36" s="2"/>
      <c r="H36" s="2">
        <f>VLOOKUP(DATE(YEAR(H$2), MONTH(H$2)+3*$A36,1), quarterly!$A:$BZ, MATCH("cum_LP", quarterly!$2:$2,0),FALSE) -H$4</f>
        <v>-8.9521600741034657E-2</v>
      </c>
      <c r="I36" s="2">
        <f>VLOOKUP(DATE(YEAR(I$2), MONTH(I$2)+3*$A36,1), quarterly!$A:$BZ, MATCH("cum_LP", quarterly!$2:$2,0),FALSE) -I$4</f>
        <v>-1.8277083308184485</v>
      </c>
      <c r="J36" s="2">
        <f>VLOOKUP(DATE(YEAR(J$2), MONTH(J$2)+3*$A36,1), quarterly!$A:$BZ, MATCH("cum_LP", quarterly!$2:$2,0),FALSE) -J$4</f>
        <v>3.4481500277853616</v>
      </c>
      <c r="K36" s="2">
        <f>VLOOKUP(DATE(YEAR(K$2), MONTH(K$2)+3*$A36,1), quarterly!$A:$BZ, MATCH("cum_LP", quarterly!$2:$2,0),FALSE) -K$4</f>
        <v>-0.13601896613800357</v>
      </c>
      <c r="L36" s="2">
        <f>VLOOKUP(DATE(YEAR(L$2), MONTH(L$2)+3*$A36,1), quarterly!$A:$BZ, MATCH("cum_LP", quarterly!$2:$2,0),FALSE) -L$4</f>
        <v>-0.13601896613800357</v>
      </c>
      <c r="M36" s="2">
        <f t="shared" si="11"/>
        <v>-2.9054664080812991</v>
      </c>
      <c r="N36" s="2">
        <f t="shared" si="12"/>
        <v>3.4481500277853616</v>
      </c>
      <c r="O36" s="2">
        <f t="shared" si="3"/>
        <v>0.73460125500924889</v>
      </c>
      <c r="P36" s="2">
        <f t="shared" si="10"/>
        <v>0.81022084848345655</v>
      </c>
      <c r="Q36" s="2">
        <f t="shared" si="5"/>
        <v>0.13783726991951295</v>
      </c>
      <c r="R36" s="2"/>
      <c r="S36" s="2">
        <f>VLOOKUP(DATE(YEAR(S$2),MONTH(S$2)+3*$A36,1),quarterly!$A:$BZ,MATCH("cum_LP",quarterly!$2:$2,0),FALSE)-S$4</f>
        <v>-2.6444897165494949</v>
      </c>
      <c r="T36" s="2">
        <f>VLOOKUP(DATE(YEAR(T$2),MONTH(T$2)+3*$A36,1),quarterly!$A:$BZ,MATCH("cum_LP",quarterly!$2:$2,0),FALSE)-T$4</f>
        <v>1.0437709792428655</v>
      </c>
      <c r="U36" s="2">
        <f>VLOOKUP(DATE(YEAR(U$2),MONTH(U$2)+3*$A36,1),quarterly!$A:$BZ,MATCH("cum_LP",quarterly!$2:$2,0),FALSE)-U$4</f>
        <v>4.0717902290396975</v>
      </c>
      <c r="V36" s="2">
        <f>VLOOKUP(DATE(YEAR(V$2),MONTH(V$2)+3*$A36,1),quarterly!$A:$BZ,MATCH("cum_LP",quarterly!$2:$2,0),FALSE)-V$4</f>
        <v>-0.82468525496015199</v>
      </c>
      <c r="W36" s="2">
        <f>VLOOKUP(DATE(YEAR(W$2),MONTH(W$2)+3*$A36,1),quarterly!$A:$BZ,MATCH("cum_LP",quarterly!$2:$2,0),FALSE)-W$4</f>
        <v>1.5390824016179117</v>
      </c>
      <c r="X36" s="2"/>
      <c r="Y36" s="2">
        <f>VLOOKUP(DATE(YEAR(Y$2),MONTH(Y$2)+3*$A36,1),quarterly!$A:$BZ,MATCH("cum_LP",quarterly!$2:$2,0),FALSE)-Y$4</f>
        <v>3.9263312350619399</v>
      </c>
      <c r="Z36" s="2">
        <f>VLOOKUP(DATE(YEAR(Z$2),MONTH(Z$2)+3*$A36,1),quarterly!$A:$BZ,MATCH("cum_LP",quarterly!$2:$2,0),FALSE)-Z$4</f>
        <v>-1.2750521384019913</v>
      </c>
      <c r="AA36" s="2">
        <f>VLOOKUP(DATE(YEAR(AA$2),MONTH(AA$2)+3*$A36,1),quarterly!$A:$BZ,MATCH("cum_LP",quarterly!$2:$2,0),FALSE)-AA$4</f>
        <v>2.7265299674752104</v>
      </c>
      <c r="AB36" s="2">
        <f>VLOOKUP(DATE(YEAR(AB$2),MONTH(AB$2)+3*$A36,1),quarterly!$A:$BZ,MATCH("cum_LP",quarterly!$2:$2,0),FALSE)-AB$4</f>
        <v>-0.49820334783372888</v>
      </c>
      <c r="AC36" s="2">
        <f>VLOOKUP(DATE(YEAR(AC$2),MONTH(AC$2)+3*$A36,1),quarterly!$A:$BZ,MATCH("cum_LP",quarterly!$2:$2,0),FALSE)-AC$4</f>
        <v>-0.49820334783372888</v>
      </c>
      <c r="AD36" s="2">
        <f t="shared" si="13"/>
        <v>-2.6444897165494949</v>
      </c>
      <c r="AE36" s="2">
        <f t="shared" si="6"/>
        <v>4.0717902290396975</v>
      </c>
      <c r="AF36" s="2">
        <f t="shared" si="7"/>
        <v>0.89611937274358433</v>
      </c>
      <c r="AG36" s="2">
        <f t="shared" si="8"/>
        <v>0.72573891453660955</v>
      </c>
      <c r="AH36" s="2">
        <f t="shared" si="9"/>
        <v>2.7327068183399259</v>
      </c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MATCH("cum_LP", quarterly!$2:$2,0),FALSE) -B$4</f>
        <v>-3.5640100546113391</v>
      </c>
      <c r="C37" s="2">
        <f>VLOOKUP(DATE(YEAR(C$2), MONTH(C$2)+3*$A37,1), quarterly!$A:$BZ, MATCH("cum_LP", quarterly!$2:$2,0),FALSE) -C$4</f>
        <v>8.20634853630553E-2</v>
      </c>
      <c r="D37" s="2">
        <f>VLOOKUP(DATE(YEAR(D$2), MONTH(D$2)+3*$A37,1), quarterly!$A:$BZ, MATCH("cum_LP", quarterly!$2:$2,0),FALSE) -D$4</f>
        <v>2.9439605814781764</v>
      </c>
      <c r="E37" s="2">
        <f>VLOOKUP(DATE(YEAR(E$2), MONTH(E$2)+3*$A37,1), quarterly!$A:$BZ, MATCH("cum_LP", quarterly!$2:$2,0),FALSE) -E$4</f>
        <v>2.5735862980080038</v>
      </c>
      <c r="F37" s="2">
        <f>VLOOKUP(DATE(YEAR(F$2), MONTH(F$2)+3*$A37,1), quarterly!$A:$BZ, MATCH("cum_LP", quarterly!$2:$2,0),FALSE) -F$4</f>
        <v>-0.83329838984477789</v>
      </c>
      <c r="G37" s="2"/>
      <c r="H37" s="2">
        <f>VLOOKUP(DATE(YEAR(H$2), MONTH(H$2)+3*$A37,1), quarterly!$A:$BZ, MATCH("cum_LP", quarterly!$2:$2,0),FALSE) -H$4</f>
        <v>0.89446243015504878</v>
      </c>
      <c r="I37" s="2">
        <f>VLOOKUP(DATE(YEAR(I$2), MONTH(I$2)+3*$A37,1), quarterly!$A:$BZ, MATCH("cum_LP", quarterly!$2:$2,0),FALSE) -I$4</f>
        <v>-2.7117461383396853</v>
      </c>
      <c r="J37" s="2">
        <f>VLOOKUP(DATE(YEAR(J$2), MONTH(J$2)+3*$A37,1), quarterly!$A:$BZ, MATCH("cum_LP", quarterly!$2:$2,0),FALSE) -J$4</f>
        <v>3.7652521764898887</v>
      </c>
      <c r="K37" s="2">
        <f>VLOOKUP(DATE(YEAR(K$2), MONTH(K$2)+3*$A37,1), quarterly!$A:$BZ, MATCH("cum_LP", quarterly!$2:$2,0),FALSE) -K$4</f>
        <v>-8.4879124405136119E-2</v>
      </c>
      <c r="L37" s="2">
        <f>VLOOKUP(DATE(YEAR(L$2), MONTH(L$2)+3*$A37,1), quarterly!$A:$BZ, MATCH("cum_LP", quarterly!$2:$2,0),FALSE) -L$4</f>
        <v>-8.4879124405136119E-2</v>
      </c>
      <c r="M37" s="2">
        <f t="shared" si="11"/>
        <v>-3.5640100546113391</v>
      </c>
      <c r="N37" s="2">
        <f t="shared" si="12"/>
        <v>3.7652521764898887</v>
      </c>
      <c r="O37" s="2">
        <f t="shared" si="3"/>
        <v>0.6005628753438903</v>
      </c>
      <c r="P37" s="2">
        <f t="shared" si="10"/>
        <v>0.52675301907510175</v>
      </c>
      <c r="Q37" s="2">
        <f t="shared" si="5"/>
        <v>3.0582020155135448E-2</v>
      </c>
      <c r="R37" s="2"/>
      <c r="S37" s="2">
        <f>VLOOKUP(DATE(YEAR(S$2),MONTH(S$2)+3*$A37,1),quarterly!$A:$BZ,MATCH("cum_LP",quarterly!$2:$2,0),FALSE)-S$4</f>
        <v>-2.227904568775211</v>
      </c>
      <c r="T37" s="2">
        <f>VLOOKUP(DATE(YEAR(T$2),MONTH(T$2)+3*$A37,1),quarterly!$A:$BZ,MATCH("cum_LP",quarterly!$2:$2,0),FALSE)-T$4</f>
        <v>0.88142334910712838</v>
      </c>
      <c r="U37" s="2">
        <f>VLOOKUP(DATE(YEAR(U$2),MONTH(U$2)+3*$A37,1),quarterly!$A:$BZ,MATCH("cum_LP",quarterly!$2:$2,0),FALSE)-U$4</f>
        <v>4.9509372236555613</v>
      </c>
      <c r="V37" s="2">
        <f>VLOOKUP(DATE(YEAR(V$2),MONTH(V$2)+3*$A37,1),quarterly!$A:$BZ,MATCH("cum_LP",quarterly!$2:$2,0),FALSE)-V$4</f>
        <v>-1.0704040130689869</v>
      </c>
      <c r="W37" s="2">
        <f>VLOOKUP(DATE(YEAR(W$2),MONTH(W$2)+3*$A37,1),quarterly!$A:$BZ,MATCH("cum_LP",quarterly!$2:$2,0),FALSE)-W$4</f>
        <v>1.015663954640827</v>
      </c>
      <c r="X37" s="2"/>
      <c r="Y37" s="2">
        <f>VLOOKUP(DATE(YEAR(Y$2),MONTH(Y$2)+3*$A37,1),quarterly!$A:$BZ,MATCH("cum_LP",quarterly!$2:$2,0),FALSE)-Y$4</f>
        <v>3.3845522270703867</v>
      </c>
      <c r="Z37" s="2">
        <f>VLOOKUP(DATE(YEAR(Z$2),MONTH(Z$2)+3*$A37,1),quarterly!$A:$BZ,MATCH("cum_LP",quarterly!$2:$2,0),FALSE)-Z$4</f>
        <v>-2.2070920268696907</v>
      </c>
      <c r="AA37" s="2">
        <f>VLOOKUP(DATE(YEAR(AA$2),MONTH(AA$2)+3*$A37,1),quarterly!$A:$BZ,MATCH("cum_LP",quarterly!$2:$2,0),FALSE)-AA$4</f>
        <v>2.8106864342109912</v>
      </c>
      <c r="AB37" s="2">
        <f>VLOOKUP(DATE(YEAR(AB$2),MONTH(AB$2)+3*$A37,1),quarterly!$A:$BZ,MATCH("cum_LP",quarterly!$2:$2,0),FALSE)-AB$4</f>
        <v>-0.34028313626042694</v>
      </c>
      <c r="AC37" s="2">
        <f>VLOOKUP(DATE(YEAR(AC$2),MONTH(AC$2)+3*$A37,1),quarterly!$A:$BZ,MATCH("cum_LP",quarterly!$2:$2,0),FALSE)-AC$4</f>
        <v>-0.34028313626042694</v>
      </c>
      <c r="AD37" s="2">
        <f>MIN(S37:AA37)</f>
        <v>-2.227904568775211</v>
      </c>
      <c r="AE37" s="2">
        <f t="shared" si="6"/>
        <v>4.9509372236555613</v>
      </c>
      <c r="AF37" s="2">
        <f t="shared" si="7"/>
        <v>0.79973104930117545</v>
      </c>
      <c r="AG37" s="2">
        <f t="shared" si="8"/>
        <v>0.30179720367065022</v>
      </c>
      <c r="AH37" s="2">
        <f t="shared" si="9"/>
        <v>2.2001080908556068</v>
      </c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MATCH("cum_LP", quarterly!$2:$2,0),FALSE) -D$4</f>
        <v>3.1669034958973707</v>
      </c>
      <c r="F38" s="2">
        <f>VLOOKUP(DATE(YEAR(F$2), MONTH(F$2)+3*$A38,1), quarterly!$A:$BZ, MATCH("cum_LP", quarterly!$2:$2,0),FALSE) -F$4</f>
        <v>-1.4541772483706352</v>
      </c>
      <c r="H38" s="2">
        <f>VLOOKUP(DATE(YEAR(H$2), MONTH(H$2)+3*$A38,1), quarterly!$A:$BZ, MATCH("cum_LP", quarterly!$2:$2,0),FALSE) -H$4</f>
        <v>0.71981225012559702</v>
      </c>
      <c r="I38" s="2">
        <f>VLOOKUP(DATE(YEAR(I$2), MONTH(I$2)+3*$A38,1), quarterly!$A:$BZ, MATCH("cum_LP", quarterly!$2:$2,0),FALSE) -I$4</f>
        <v>-2.442567214905528</v>
      </c>
      <c r="J38" s="2">
        <f>VLOOKUP(DATE(YEAR(J$2), MONTH(J$2)+3*$A38,1), quarterly!$A:$BZ, MATCH("cum_LP", quarterly!$2:$2,0),FALSE) -J$4</f>
        <v>3.059151356047944</v>
      </c>
      <c r="K38" s="2">
        <f>VLOOKUP(DATE(YEAR(K$2), MONTH(K$2)+3*$A38,1), quarterly!$A:$BZ, MATCH("cum_LP", quarterly!$2:$2,0),FALSE) -K$4</f>
        <v>9.3717726855625294E-2</v>
      </c>
      <c r="L38" s="2">
        <f>VLOOKUP(DATE(YEAR(L$2), MONTH(L$2)+3*$A38,1), quarterly!$A:$BZ, MATCH("cum_LP", quarterly!$2:$2,0),FALSE) -L$4</f>
        <v>9.3717726855625294E-2</v>
      </c>
      <c r="M38" s="2">
        <f t="shared" si="11"/>
        <v>-2.442567214905528</v>
      </c>
      <c r="N38" s="2">
        <f t="shared" si="12"/>
        <v>3.1669034958973707</v>
      </c>
      <c r="O38" s="2">
        <f t="shared" si="3"/>
        <v>-4.8126260493994268E-3</v>
      </c>
      <c r="P38" s="2">
        <f t="shared" si="10"/>
        <v>0.308292070571208</v>
      </c>
      <c r="Q38" s="2">
        <f t="shared" si="5"/>
        <v>-0.3671824991225191</v>
      </c>
      <c r="R38" s="2"/>
      <c r="U38" s="2">
        <f>VLOOKUP(DATE(YEAR(U$2),MONTH(U$2)+3*$A38,1),quarterly!$A:$BZ,MATCH("cum_LP",quarterly!$2:$2,0),FALSE)-U$4</f>
        <v>4.2875206391325662</v>
      </c>
      <c r="V38" s="2"/>
      <c r="W38" s="2">
        <f>VLOOKUP(DATE(YEAR(W$2),MONTH(W$2)+3*$A38,1),quarterly!$A:$BZ,MATCH("cum_LP",quarterly!$2:$2,0),FALSE)-W$4</f>
        <v>-1.6044197352724332E-2</v>
      </c>
      <c r="Y38" s="2">
        <f>VLOOKUP(DATE(YEAR(Y$2),MONTH(Y$2)+3*$A38,1),quarterly!$A:$BZ,MATCH("cum_LP",quarterly!$2:$2,0),FALSE)-Y$4</f>
        <v>2.6959596063292381</v>
      </c>
      <c r="Z38" s="2">
        <f>VLOOKUP(DATE(YEAR(Z$2),MONTH(Z$2)+3*$A38,1),quarterly!$A:$BZ,MATCH("cum_LP",quarterly!$2:$2,0),FALSE)-Z$4</f>
        <v>-2.3870090148186538</v>
      </c>
      <c r="AA38" s="2">
        <f>VLOOKUP(DATE(YEAR(AA$2),MONTH(AA$2)+3*$A38,1),quarterly!$A:$BZ,MATCH("cum_LP",quarterly!$2:$2,0),FALSE)-AA$4</f>
        <v>3.3687042837336447</v>
      </c>
      <c r="AB38" s="2"/>
      <c r="AC38" s="2"/>
      <c r="AD38" s="2">
        <f t="shared" ref="AD38:AD45" si="14">MIN(S38:AA38)</f>
        <v>-2.3870090148186538</v>
      </c>
      <c r="AE38" s="2">
        <f t="shared" si="6"/>
        <v>4.2875206391325662</v>
      </c>
      <c r="AF38" s="2">
        <f t="shared" si="7"/>
        <v>1.5898262634048144</v>
      </c>
      <c r="AG38" s="2">
        <f t="shared" si="8"/>
        <v>0.49084763445749546</v>
      </c>
      <c r="AH38" s="2">
        <f t="shared" si="9"/>
        <v>1.3399577044882569</v>
      </c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MATCH("cum_LP", quarterly!$2:$2,0),FALSE) -D$4</f>
        <v>2.3870559753358789</v>
      </c>
      <c r="F39" s="2">
        <f>VLOOKUP(DATE(YEAR(F$2), MONTH(F$2)+3*$A39,1), quarterly!$A:$BZ, MATCH("cum_LP", quarterly!$2:$2,0),FALSE) -F$4</f>
        <v>-0.53458004681114701</v>
      </c>
      <c r="H39" s="2">
        <f>VLOOKUP(DATE(YEAR(H$2), MONTH(H$2)+3*$A39,1), quarterly!$A:$BZ, MATCH("cum_LP", quarterly!$2:$2,0),FALSE) -H$4</f>
        <v>1.2827952844046204</v>
      </c>
      <c r="I39" s="2">
        <f>VLOOKUP(DATE(YEAR(I$2), MONTH(I$2)+3*$A39,1), quarterly!$A:$BZ, MATCH("cum_LP", quarterly!$2:$2,0),FALSE) -I$4</f>
        <v>-3.3746071033732274</v>
      </c>
      <c r="J39" s="2">
        <f>VLOOKUP(DATE(YEAR(J$2), MONTH(J$2)+3*$A39,1), quarterly!$A:$BZ, MATCH("cum_LP", quarterly!$2:$2,0),FALSE) -J$4</f>
        <v>3.300174458669483</v>
      </c>
      <c r="K39" s="2">
        <f>VLOOKUP(DATE(YEAR(K$2), MONTH(K$2)+3*$A39,1), quarterly!$A:$BZ, MATCH("cum_LP", quarterly!$2:$2,0),FALSE) -K$4</f>
        <v>-0.37944090768381211</v>
      </c>
      <c r="L39" s="2">
        <f>VLOOKUP(DATE(YEAR(L$2), MONTH(L$2)+3*$A39,1), quarterly!$A:$BZ, MATCH("cum_LP", quarterly!$2:$2,0),FALSE) -L$4</f>
        <v>-0.37944090768381211</v>
      </c>
      <c r="M39" s="2">
        <f t="shared" si="11"/>
        <v>-3.3746071033732274</v>
      </c>
      <c r="N39" s="2">
        <f t="shared" si="12"/>
        <v>3.300174458669483</v>
      </c>
      <c r="O39" s="2">
        <f t="shared" si="3"/>
        <v>5.8868337041183369E-2</v>
      </c>
      <c r="P39" s="2">
        <f t="shared" si="10"/>
        <v>-3.7216322351872222E-2</v>
      </c>
      <c r="Q39" s="2">
        <f t="shared" si="5"/>
        <v>0.37410761879673671</v>
      </c>
      <c r="R39" s="2"/>
      <c r="U39" s="2">
        <f>VLOOKUP(DATE(YEAR(U$2),MONTH(U$2)+3*$A39,1),quarterly!$A:$BZ,MATCH("cum_LP",quarterly!$2:$2,0),FALSE)-U$4</f>
        <v>5.4937753535933318</v>
      </c>
      <c r="W39" s="2">
        <f>VLOOKUP(DATE(YEAR(W$2),MONTH(W$2)+3*$A39,1),quarterly!$A:$BZ,MATCH("cum_LP",quarterly!$2:$2,0),FALSE)-W$4</f>
        <v>-0.8320364643761704</v>
      </c>
      <c r="Y39" s="2">
        <f>VLOOKUP(DATE(YEAR(Y$2),MONTH(Y$2)+3*$A39,1),quarterly!$A:$BZ,MATCH("cum_LP",quarterly!$2:$2,0),FALSE)-Y$4</f>
        <v>3.1908186673023877</v>
      </c>
      <c r="Z39" s="2">
        <f>VLOOKUP(DATE(YEAR(Z$2),MONTH(Z$2)+3*$A39,1),quarterly!$A:$BZ,MATCH("cum_LP",quarterly!$2:$2,0),FALSE)-Z$4</f>
        <v>-2.626143534205708</v>
      </c>
      <c r="AA39" s="2">
        <f>VLOOKUP(DATE(YEAR(AA$2),MONTH(AA$2)+3*$A39,1),quarterly!$A:$BZ,MATCH("cum_LP",quarterly!$2:$2,0),FALSE)-AA$4</f>
        <v>2.6466597977206883</v>
      </c>
      <c r="AC39" s="2"/>
      <c r="AD39" s="2">
        <f t="shared" si="14"/>
        <v>-2.626143534205708</v>
      </c>
      <c r="AE39" s="2">
        <f t="shared" si="6"/>
        <v>5.4937753535933318</v>
      </c>
      <c r="AF39" s="2">
        <f t="shared" si="7"/>
        <v>1.5746147640069059</v>
      </c>
      <c r="AG39" s="2">
        <f t="shared" si="8"/>
        <v>1.025813175749013E-2</v>
      </c>
      <c r="AH39" s="2">
        <f t="shared" si="9"/>
        <v>1.1793911014631087</v>
      </c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MATCH("cum_LP", quarterly!$2:$2,0),FALSE) -D$4</f>
        <v>3.2662029699517419</v>
      </c>
      <c r="F40" s="2">
        <f>VLOOKUP(DATE(YEAR(F$2), MONTH(F$2)+3*$A40,1), quarterly!$A:$BZ, MATCH("cum_LP", quarterly!$2:$2,0),FALSE) -F$4</f>
        <v>-0.96386934607616892</v>
      </c>
      <c r="H40" s="2">
        <f>VLOOKUP(DATE(YEAR(H$2), MONTH(H$2)+3*$A40,1), quarterly!$A:$BZ, MATCH("cum_LP", quarterly!$2:$2,0),FALSE) -H$4</f>
        <v>1.3617335083518165</v>
      </c>
      <c r="I40" s="2">
        <f>VLOOKUP(DATE(YEAR(I$2), MONTH(I$2)+3*$A40,1), quarterly!$A:$BZ, MATCH("cum_LP", quarterly!$2:$2,0),FALSE) -I$4</f>
        <v>-3.5545240913221905</v>
      </c>
      <c r="J40" s="2">
        <f>VLOOKUP(DATE(YEAR(J$2), MONTH(J$2)+3*$A40,1), quarterly!$A:$BZ, MATCH("cum_LP", quarterly!$2:$2,0),FALSE) -J$4</f>
        <v>3.3843309254052638</v>
      </c>
      <c r="K40" s="2">
        <f>VLOOKUP(DATE(YEAR(K$2), MONTH(K$2)+3*$A40,1), quarterly!$A:$BZ, MATCH("cum_LP", quarterly!$2:$2,0),FALSE) -K$4</f>
        <v>-0.72385900051746943</v>
      </c>
      <c r="L40" s="2">
        <f>VLOOKUP(DATE(YEAR(L$2), MONTH(L$2)+3*$A40,1), quarterly!$A:$BZ, MATCH("cum_LP", quarterly!$2:$2,0),FALSE) -L$4</f>
        <v>-0.72385900051746943</v>
      </c>
      <c r="M40" s="2">
        <f>MIN(B40:J40)</f>
        <v>-3.5545240913221905</v>
      </c>
      <c r="N40" s="2">
        <f t="shared" si="12"/>
        <v>3.3843309254052638</v>
      </c>
      <c r="O40" s="2">
        <f t="shared" si="3"/>
        <v>-9.9237600831749748E-2</v>
      </c>
      <c r="P40" s="2">
        <f t="shared" si="10"/>
        <v>-8.509658295846334E-2</v>
      </c>
      <c r="Q40" s="2">
        <f t="shared" si="5"/>
        <v>0.19893208113782379</v>
      </c>
      <c r="R40" s="2"/>
      <c r="U40" s="2">
        <f>VLOOKUP(DATE(YEAR(U$2),MONTH(U$2)+3*$A40,1),quarterly!$A:$BZ,MATCH("cum_LP",quarterly!$2:$2,0),FALSE)-U$4</f>
        <v>6.2090189056320435</v>
      </c>
      <c r="W40" s="2">
        <f>VLOOKUP(DATE(YEAR(W$2),MONTH(W$2)+3*$A40,1),quarterly!$A:$BZ,MATCH("cum_LP",quarterly!$2:$2,0),FALSE)-W$4</f>
        <v>-1.3615384067359815</v>
      </c>
      <c r="Y40" s="2">
        <f>VLOOKUP(DATE(YEAR(Y$2),MONTH(Y$2)+3*$A40,1),quarterly!$A:$BZ,MATCH("cum_LP",quarterly!$2:$2,0),FALSE)-Y$4</f>
        <v>3.2818806487541545</v>
      </c>
      <c r="Z40" s="2">
        <f>VLOOKUP(DATE(YEAR(Z$2),MONTH(Z$2)+3*$A40,1),quarterly!$A:$BZ,MATCH("cum_LP",quarterly!$2:$2,0),FALSE)-Z$4</f>
        <v>-2.342073035437942</v>
      </c>
      <c r="AA40" s="2">
        <f>VLOOKUP(DATE(YEAR(AA$2),MONTH(AA$2)+3*$A40,1),quarterly!$A:$BZ,MATCH("cum_LP",quarterly!$2:$2,0),FALSE)-AA$4</f>
        <v>1.740851409047546</v>
      </c>
      <c r="AC40" s="2"/>
      <c r="AD40" s="2">
        <f t="shared" si="14"/>
        <v>-2.342073035437942</v>
      </c>
      <c r="AE40" s="2">
        <f t="shared" si="6"/>
        <v>6.2090189056320435</v>
      </c>
      <c r="AF40" s="2">
        <f t="shared" si="7"/>
        <v>1.5056279042519642</v>
      </c>
      <c r="AG40" s="2">
        <f t="shared" si="8"/>
        <v>-0.300610813195198</v>
      </c>
      <c r="AH40" s="2">
        <f t="shared" si="9"/>
        <v>0.96017112100908653</v>
      </c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MATCH("cum_LP", quarterly!$2:$2,0),FALSE) -D$4</f>
        <v>2.6027863854287467</v>
      </c>
      <c r="F41" s="2">
        <f>VLOOKUP(DATE(YEAR(F$2), MONTH(F$2)+3*$A41,1), quarterly!$A:$BZ, MATCH("cum_LP", quarterly!$2:$2,0),FALSE) -F$4</f>
        <v>-1.3175394875010591</v>
      </c>
      <c r="H41" s="2">
        <f>VLOOKUP(DATE(YEAR(H$2), MONTH(H$2)+3*$A41,1), quarterly!$A:$BZ, MATCH("cum_LP", quarterly!$2:$2,0),FALSE) -H$4</f>
        <v>1.2771122160079631</v>
      </c>
      <c r="I41" s="2">
        <f>VLOOKUP(DATE(YEAR(I$2), MONTH(I$2)+3*$A41,1), quarterly!$A:$BZ, MATCH("cum_LP", quarterly!$2:$2,0),FALSE) -I$4</f>
        <v>-3.7936586107092447</v>
      </c>
      <c r="J41" s="2">
        <f>VLOOKUP(DATE(YEAR(J$2), MONTH(J$2)+3*$A41,1), quarterly!$A:$BZ, MATCH("cum_LP", quarterly!$2:$2,0),FALSE) -J$4</f>
        <v>3.9423487749279174</v>
      </c>
      <c r="K41" s="2">
        <f>VLOOKUP(DATE(YEAR(K$2), MONTH(K$2)+3*$A41,1), quarterly!$A:$BZ, MATCH("cum_LP", quarterly!$2:$2,0),FALSE) -K$4</f>
        <v>-0.8211736818123655</v>
      </c>
      <c r="L41" s="2">
        <f>VLOOKUP(DATE(YEAR(L$2), MONTH(L$2)+3*$A41,1), quarterly!$A:$BZ, MATCH("cum_LP", quarterly!$2:$2,0),FALSE) -L$4</f>
        <v>-0.8211736818123655</v>
      </c>
      <c r="M41" s="2">
        <f t="shared" si="11"/>
        <v>-3.7936586107092447</v>
      </c>
      <c r="N41" s="2">
        <f t="shared" si="12"/>
        <v>3.9423487749279174</v>
      </c>
      <c r="O41" s="2">
        <f t="shared" si="3"/>
        <v>-0.14258215781735772</v>
      </c>
      <c r="P41" s="2">
        <f t="shared" si="10"/>
        <v>7.4345082109336325E-2</v>
      </c>
      <c r="Q41" s="2">
        <f t="shared" si="5"/>
        <v>-2.0213635746547998E-2</v>
      </c>
      <c r="R41" s="2"/>
      <c r="U41" s="2">
        <f>VLOOKUP(DATE(YEAR(U$2),MONTH(U$2)+3*$A41,1),quarterly!$A:$BZ,MATCH("cum_LP",quarterly!$2:$2,0),FALSE)-U$4</f>
        <v>7.1324192536599513</v>
      </c>
      <c r="W41" s="2">
        <f>VLOOKUP(DATE(YEAR(W$2),MONTH(W$2)+3*$A41,1),quarterly!$A:$BZ,MATCH("cum_LP",quarterly!$2:$2,0),FALSE)-W$4</f>
        <v>-1.2905282435227159</v>
      </c>
      <c r="Y41" s="2">
        <f>VLOOKUP(DATE(YEAR(Y$2),MONTH(Y$2)+3*$A41,1),quarterly!$A:$BZ,MATCH("cum_LP",quarterly!$2:$2,0),FALSE)-Y$4</f>
        <v>3.4172538624590389</v>
      </c>
      <c r="Z41" s="2">
        <f>VLOOKUP(DATE(YEAR(Z$2),MONTH(Z$2)+3*$A41,1),quarterly!$A:$BZ,MATCH("cum_LP",quarterly!$2:$2,0),FALSE)-Z$4</f>
        <v>-1.6830004941120236</v>
      </c>
      <c r="AA41" s="2">
        <f>VLOOKUP(DATE(YEAR(AA$2),MONTH(AA$2)+3*$A41,1),quarterly!$A:$BZ,MATCH("cum_LP",quarterly!$2:$2,0),FALSE)-AA$4</f>
        <v>1.5530471048442116</v>
      </c>
      <c r="AC41" s="2"/>
      <c r="AD41" s="2">
        <f t="shared" si="14"/>
        <v>-1.6830004941120236</v>
      </c>
      <c r="AE41" s="2">
        <f t="shared" si="6"/>
        <v>7.1324192536599513</v>
      </c>
      <c r="AF41" s="2">
        <f t="shared" si="7"/>
        <v>1.8258382966656921</v>
      </c>
      <c r="AG41" s="2">
        <f t="shared" si="8"/>
        <v>-6.4976694633905985E-2</v>
      </c>
      <c r="AH41" s="2">
        <f t="shared" si="9"/>
        <v>1.0633628094681615</v>
      </c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MATCH("cum_LP", quarterly!$2:$2,0),FALSE) -D$4</f>
        <v>3.8090410998895132</v>
      </c>
      <c r="F42" s="2">
        <f>VLOOKUP(DATE(YEAR(F$2), MONTH(F$2)+3*$A42,1), quarterly!$A:$BZ, MATCH("cum_LP", quarterly!$2:$2,0),FALSE) -F$4</f>
        <v>-1.8409579344781437</v>
      </c>
      <c r="H42" s="2">
        <f>VLOOKUP(DATE(YEAR(H$2), MONTH(H$2)+3*$A42,1), quarterly!$A:$BZ, MATCH("cum_LP", quarterly!$2:$2,0),FALSE) -H$4</f>
        <v>0.73533320801640989</v>
      </c>
      <c r="I42" s="2">
        <f>VLOOKUP(DATE(YEAR(I$2), MONTH(I$2)+3*$A42,1), quarterly!$A:$BZ, MATCH("cum_LP", quarterly!$2:$2,0),FALSE) -I$4</f>
        <v>-3.5095881119414787</v>
      </c>
      <c r="J42" s="2">
        <f>VLOOKUP(DATE(YEAR(J$2), MONTH(J$2)+3*$A42,1), quarterly!$A:$BZ, MATCH("cum_LP", quarterly!$2:$2,0),FALSE) -J$4</f>
        <v>3.2203042889149609</v>
      </c>
      <c r="K42" s="2">
        <f>VLOOKUP(DATE(YEAR(K$2), MONTH(K$2)+3*$A42,1), quarterly!$A:$BZ, MATCH("cum_LP", quarterly!$2:$2,0),FALSE) -K$4</f>
        <v>-0.98611912945464109</v>
      </c>
      <c r="L42" s="2">
        <f>VLOOKUP(DATE(YEAR(L$2), MONTH(L$2)+3*$A42,1), quarterly!$A:$BZ, MATCH("cum_LP", quarterly!$2:$2,0),FALSE) -L$4</f>
        <v>-0.98611912945464109</v>
      </c>
      <c r="M42" s="2">
        <f t="shared" si="11"/>
        <v>-3.5095881119414787</v>
      </c>
      <c r="N42" s="2">
        <f t="shared" si="12"/>
        <v>3.8090410998895132</v>
      </c>
      <c r="O42" s="2">
        <f t="shared" si="3"/>
        <v>-0.47620553578857849</v>
      </c>
      <c r="P42" s="2">
        <f t="shared" si="10"/>
        <v>-0.14464191151325889</v>
      </c>
      <c r="Q42" s="2">
        <f t="shared" si="5"/>
        <v>-0.55281236323086691</v>
      </c>
      <c r="R42" s="2"/>
      <c r="U42" s="2">
        <f>VLOOKUP(DATE(YEAR(U$2),MONTH(U$2)+3*$A42,1),quarterly!$A:$BZ,MATCH("cum_LP",quarterly!$2:$2,0),FALSE)-U$4</f>
        <v>6.0605113378646278</v>
      </c>
      <c r="W42" s="2">
        <f>VLOOKUP(DATE(YEAR(W$2),MONTH(W$2)+3*$A42,1),quarterly!$A:$BZ,MATCH("cum_LP",quarterly!$2:$2,0),FALSE)-W$4</f>
        <v>-2.7470820241301781</v>
      </c>
      <c r="Y42" s="2">
        <f>VLOOKUP(DATE(YEAR(Y$2),MONTH(Y$2)+3*$A42,1),quarterly!$A:$BZ,MATCH("cum_LP",quarterly!$2:$2,0),FALSE)-Y$4</f>
        <v>3.7310495045953957</v>
      </c>
      <c r="Z42" s="2">
        <f>VLOOKUP(DATE(YEAR(Z$2),MONTH(Z$2)+3*$A42,1),quarterly!$A:$BZ,MATCH("cum_LP",quarterly!$2:$2,0),FALSE)-Z$4</f>
        <v>-1.1085237075363277</v>
      </c>
      <c r="AA42" s="2">
        <f>VLOOKUP(DATE(YEAR(AA$2),MONTH(AA$2)+3*$A42,1),quarterly!$A:$BZ,MATCH("cum_LP",quarterly!$2:$2,0),FALSE)-AA$4</f>
        <v>0.80689667324163339</v>
      </c>
      <c r="AC42" s="2"/>
      <c r="AD42" s="2">
        <f t="shared" si="14"/>
        <v>-2.7470820241301781</v>
      </c>
      <c r="AE42" s="2">
        <f t="shared" si="6"/>
        <v>6.0605113378646278</v>
      </c>
      <c r="AF42" s="2">
        <f t="shared" si="7"/>
        <v>1.3485703568070302</v>
      </c>
      <c r="AG42" s="2">
        <f>AVERAGE(Z42:AA42)</f>
        <v>-0.15081351714734714</v>
      </c>
      <c r="AH42" s="2">
        <f>AVERAGE(W42,Y42)</f>
        <v>0.49198374023260882</v>
      </c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MATCH("cum_LP", quarterly!$2:$2,0),FALSE) -D$4</f>
        <v>4.5242846519282249</v>
      </c>
      <c r="F43" s="2">
        <f>VLOOKUP(DATE(YEAR(F$2), MONTH(F$2)+3*$A43,1), quarterly!$A:$BZ, MATCH("cum_LP", quarterly!$2:$2,0),FALSE) -F$4</f>
        <v>-2.8726660864716953</v>
      </c>
      <c r="H43" s="2">
        <f>VLOOKUP(DATE(YEAR(H$2), MONTH(H$2)+3*$A43,1), quarterly!$A:$BZ, MATCH("cum_LP", quarterly!$2:$2,0),FALSE) -H$4</f>
        <v>4.6740587275261092E-2</v>
      </c>
      <c r="I43" s="2">
        <f>VLOOKUP(DATE(YEAR(I$2), MONTH(I$2)+3*$A43,1), quarterly!$A:$BZ, MATCH("cum_LP", quarterly!$2:$2,0),FALSE) -I$4</f>
        <v>-2.8505155706155603</v>
      </c>
      <c r="J43" s="2">
        <f>VLOOKUP(DATE(YEAR(J$2), MONTH(J$2)+3*$A43,1), quarterly!$A:$BZ, MATCH("cum_LP", quarterly!$2:$2,0),FALSE) -J$4</f>
        <v>2.3144959002418184</v>
      </c>
      <c r="K43" s="2">
        <f>VLOOKUP(DATE(YEAR(K$2), MONTH(K$2)+3*$A43,1), quarterly!$A:$BZ, MATCH("cum_LP", quarterly!$2:$2,0),FALSE) -K$4</f>
        <v>-0.82819891788133915</v>
      </c>
      <c r="L43" s="2">
        <f>VLOOKUP(DATE(YEAR(L$2), MONTH(L$2)+3*$A43,1), quarterly!$A:$BZ, MATCH("cum_LP", quarterly!$2:$2,0),FALSE) -L$4</f>
        <v>-0.82819891788133915</v>
      </c>
      <c r="M43" s="2">
        <f t="shared" si="11"/>
        <v>-2.8726660864716953</v>
      </c>
      <c r="N43" s="2">
        <f t="shared" si="12"/>
        <v>4.5242846519282249</v>
      </c>
      <c r="O43" s="2">
        <f t="shared" si="3"/>
        <v>-0.83802881749030311</v>
      </c>
      <c r="P43" s="2">
        <f t="shared" si="10"/>
        <v>-0.26800983518687094</v>
      </c>
      <c r="Q43" s="2">
        <f t="shared" si="5"/>
        <v>-1.4129627495982171</v>
      </c>
      <c r="R43" s="2"/>
      <c r="U43" s="2">
        <f>VLOOKUP(DATE(YEAR(U$2),MONTH(U$2)+3*$A43,1),quarterly!$A:$BZ,MATCH("cum_LP",quarterly!$2:$2,0),FALSE)-U$4</f>
        <v>5.5251186022837055</v>
      </c>
      <c r="Y43" s="2">
        <f>VLOOKUP(DATE(YEAR(Y$2),MONTH(Y$2)+3*$A43,1),quarterly!$A:$BZ,MATCH("cum_LP",quarterly!$2:$2,0),FALSE)-Y$4</f>
        <v>3.3310185888616877</v>
      </c>
      <c r="Z43" s="2">
        <f>VLOOKUP(DATE(YEAR(Z$2),MONTH(Z$2)+3*$A43,1),quarterly!$A:$BZ,MATCH("cum_LP",quarterly!$2:$2,0),FALSE)-Z$4</f>
        <v>-1.2629826576804692</v>
      </c>
      <c r="AA43" s="2">
        <f>VLOOKUP(DATE(YEAR(AA$2),MONTH(AA$2)+3*$A43,1),quarterly!$A:$BZ,MATCH("cum_LP",quarterly!$2:$2,0),FALSE)-AA$4</f>
        <v>0.66912164991092449</v>
      </c>
      <c r="AC43" s="2"/>
      <c r="AD43" s="2">
        <f t="shared" si="14"/>
        <v>-1.2629826576804692</v>
      </c>
      <c r="AE43" s="2">
        <f t="shared" si="6"/>
        <v>5.5251186022837055</v>
      </c>
      <c r="AF43" s="2">
        <f t="shared" si="7"/>
        <v>2.0655690458439619</v>
      </c>
      <c r="AG43" s="2">
        <f t="shared" si="8"/>
        <v>-0.29693050388477238</v>
      </c>
      <c r="AH43" s="2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MATCH("cum_LP", quarterly!$2:$2,0),FALSE) -D$4</f>
        <v>5.4476849999561328</v>
      </c>
      <c r="F44" s="2">
        <f>VLOOKUP(DATE(YEAR(F$2), MONTH(F$2)+3*$A44,1), quarterly!$A:$BZ, MATCH("cum_LP", quarterly!$2:$2,0),FALSE) -F$4</f>
        <v>-3.6886583534951409</v>
      </c>
      <c r="H44" s="2">
        <f>VLOOKUP(DATE(YEAR(H$2), MONTH(H$2)+3*$A44,1), quarterly!$A:$BZ, MATCH("cum_LP", quarterly!$2:$2,0),FALSE) -H$4</f>
        <v>0.54159964824841067</v>
      </c>
      <c r="I44" s="2">
        <f>VLOOKUP(DATE(YEAR(I$2), MONTH(I$2)+3*$A44,1), quarterly!$A:$BZ, MATCH("cum_LP", quarterly!$2:$2,0),FALSE) -I$4</f>
        <v>-2.2760387840398644</v>
      </c>
      <c r="J44" s="2">
        <f>VLOOKUP(DATE(YEAR(J$2), MONTH(J$2)+3*$A44,1), quarterly!$A:$BZ, MATCH("cum_LP", quarterly!$2:$2,0),FALSE) -J$4</f>
        <v>2.126691596038484</v>
      </c>
      <c r="L44" s="2"/>
      <c r="M44" s="2">
        <f t="shared" si="11"/>
        <v>-3.6886583534951409</v>
      </c>
      <c r="N44" s="2">
        <f t="shared" si="12"/>
        <v>5.4476849999561328</v>
      </c>
      <c r="O44" s="2">
        <f t="shared" si="3"/>
        <v>-0.82410147331202765</v>
      </c>
      <c r="P44" s="2">
        <f t="shared" si="10"/>
        <v>-7.467359400069018E-2</v>
      </c>
      <c r="Q44" s="2">
        <f t="shared" si="5"/>
        <v>-1.5735293526233651</v>
      </c>
      <c r="R44" s="2"/>
      <c r="U44" s="2">
        <f>VLOOKUP(DATE(YEAR(U$2),MONTH(U$2)+3*$A44,1),quarterly!$A:$BZ,MATCH("cum_LP",quarterly!$2:$2,0),FALSE)-U$4</f>
        <v>5.7067742884204389</v>
      </c>
      <c r="Y44" s="2">
        <f>VLOOKUP(DATE(YEAR(Y$2),MONTH(Y$2)+3*$A44,1),quarterly!$A:$BZ,MATCH("cum_LP",quarterly!$2:$2,0),FALSE)-Y$4</f>
        <v>3.374633093333161</v>
      </c>
      <c r="Z44" s="2">
        <f>VLOOKUP(DATE(YEAR(Z$2),MONTH(Z$2)+3*$A44,1),quarterly!$A:$BZ,MATCH("cum_LP",quarterly!$2:$2,0),FALSE)-Z$4</f>
        <v>-1.6496373321315989</v>
      </c>
      <c r="AA44" s="2">
        <f>VLOOKUP(DATE(YEAR(AA$2),MONTH(AA$2)+3*$A44,1),quarterly!$A:$BZ,MATCH("cum_LP",quarterly!$2:$2,0),FALSE)-AA$4</f>
        <v>0.42842432703887945</v>
      </c>
      <c r="AC44" s="2"/>
      <c r="AD44" s="2">
        <f t="shared" si="14"/>
        <v>-1.6496373321315989</v>
      </c>
      <c r="AE44" s="2">
        <f t="shared" si="6"/>
        <v>5.7067742884204389</v>
      </c>
      <c r="AF44" s="2">
        <f t="shared" si="7"/>
        <v>1.96504859416522</v>
      </c>
      <c r="AG44" s="2">
        <f t="shared" si="8"/>
        <v>-0.61060650254635973</v>
      </c>
      <c r="AH44" s="2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MATCH("cum_LP", quarterly!$2:$2,0),FALSE) -D$4</f>
        <v>4.3757770841608092</v>
      </c>
      <c r="F45" s="2">
        <f>VLOOKUP(DATE(YEAR(F$2), MONTH(F$2)+3*$A45,1), quarterly!$A:$BZ, MATCH("cum_LP", quarterly!$2:$2,0),FALSE) -F$4</f>
        <v>-4.2181602958549522</v>
      </c>
      <c r="H45" s="2">
        <f>VLOOKUP(DATE(YEAR(H$2), MONTH(H$2)+3*$A45,1), quarterly!$A:$BZ, MATCH("cum_LP", quarterly!$2:$2,0),FALSE) -H$4</f>
        <v>0.63266162970017736</v>
      </c>
      <c r="I45" s="2">
        <f>VLOOKUP(DATE(YEAR(I$2), MONTH(I$2)+3*$A45,1), quarterly!$A:$BZ, MATCH("cum_LP", quarterly!$2:$2,0),FALSE) -I$4</f>
        <v>-2.4304977341840059</v>
      </c>
      <c r="J45" s="2">
        <f>VLOOKUP(DATE(YEAR(J$2), MONTH(J$2)+3*$A45,1), quarterly!$A:$BZ, MATCH("cum_LP", quarterly!$2:$2,0),FALSE) -J$4</f>
        <v>1.3805411644359058</v>
      </c>
      <c r="L45" s="2"/>
      <c r="M45" s="2">
        <f t="shared" si="11"/>
        <v>-4.2181602958549522</v>
      </c>
      <c r="N45" s="2">
        <f t="shared" si="12"/>
        <v>4.3757770841608092</v>
      </c>
      <c r="O45" s="2">
        <f t="shared" si="3"/>
        <v>-1.1588638089757186</v>
      </c>
      <c r="P45" s="2">
        <f t="shared" si="10"/>
        <v>-0.52497828487405007</v>
      </c>
      <c r="Q45" s="2">
        <f t="shared" si="5"/>
        <v>-1.7927493330773874</v>
      </c>
      <c r="R45" s="2"/>
      <c r="U45" s="2">
        <f>VLOOKUP(DATE(YEAR(U$2),MONTH(U$2)+3*$A45,1),quarterly!$A:$BZ,MATCH("cum_LP",quarterly!$2:$2,0),FALSE)-U$4</f>
        <v>5.7212171663190183</v>
      </c>
      <c r="Y45" s="2">
        <f>VLOOKUP(DATE(YEAR(Y$2),MONTH(Y$2)+3*$A45,1),quarterly!$A:$BZ,MATCH("cum_LP",quarterly!$2:$2,0),FALSE)-Y$4</f>
        <v>3.1677645320902306</v>
      </c>
      <c r="Z45" s="2">
        <f>VLOOKUP(DATE(YEAR(Z$2),MONTH(Z$2)+3*$A45,1),quarterly!$A:$BZ,MATCH("cum_LP",quarterly!$2:$2,0),FALSE)-Z$4</f>
        <v>-2.2485892113917956</v>
      </c>
      <c r="AA45" s="2">
        <f>VLOOKUP(DATE(YEAR(AA$2),MONTH(AA$2)+3*$A45,1),quarterly!$A:$BZ,MATCH("cum_LP",quarterly!$2:$2,0),FALSE)-AA$4</f>
        <v>-9.0728168318182645E-2</v>
      </c>
      <c r="AC45" s="2"/>
      <c r="AD45" s="2">
        <f t="shared" si="14"/>
        <v>-2.2485892113917956</v>
      </c>
      <c r="AE45" s="2">
        <f t="shared" si="6"/>
        <v>5.7212171663190183</v>
      </c>
      <c r="AF45" s="2">
        <f t="shared" si="7"/>
        <v>1.6374160796748178</v>
      </c>
      <c r="AG45" s="2">
        <f t="shared" si="8"/>
        <v>-1.1696586898549892</v>
      </c>
      <c r="AH45" s="2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AL49"/>
  <sheetViews>
    <sheetView workbookViewId="0">
      <pane xSplit="1" ySplit="2" topLeftCell="R25" activePane="bottomRight" state="frozen"/>
      <selection pane="topRight" activeCell="B1" sqref="B1"/>
      <selection pane="bottomLeft" activeCell="A3" sqref="A3"/>
      <selection pane="bottomRight" activeCell="AB35" sqref="AB35:AC37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ht="30" x14ac:dyDescent="0.25">
      <c r="B1" t="s">
        <v>273</v>
      </c>
      <c r="L1" t="s">
        <v>566</v>
      </c>
      <c r="S1" t="s">
        <v>274</v>
      </c>
      <c r="AC1" t="s">
        <v>567</v>
      </c>
      <c r="AI1" s="5" t="s">
        <v>560</v>
      </c>
      <c r="AJ1" s="5" t="s">
        <v>569</v>
      </c>
      <c r="AK1" s="5" t="s">
        <v>570</v>
      </c>
      <c r="AL1" s="5" t="s">
        <v>264</v>
      </c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576</v>
      </c>
      <c r="Q2" t="s">
        <v>577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I2" s="6">
        <v>39417</v>
      </c>
      <c r="AJ2" s="6">
        <v>39417</v>
      </c>
      <c r="AK2" s="6"/>
      <c r="AL2" s="6">
        <v>39417</v>
      </c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MATCH("K_s/L", quarterly!2:2,0),FALSE)</f>
        <v>14.409156037633693</v>
      </c>
      <c r="C4" s="2">
        <f>VLOOKUP(C2, quarterly!$A:$BZ, MATCH("K_s/L", quarterly!2:2,0),FALSE)</f>
        <v>30.818307599990472</v>
      </c>
      <c r="D4" s="2">
        <f>VLOOKUP(D2, quarterly!$A:$BZ, MATCH("K_s/L", quarterly!2:2,0),FALSE)</f>
        <v>41.406300746431974</v>
      </c>
      <c r="E4" s="2">
        <f>VLOOKUP(E2, quarterly!$A:$BZ, MATCH("K_s/L", quarterly!2:2,0),FALSE)</f>
        <v>72.921730887336281</v>
      </c>
      <c r="F4" s="2">
        <f>VLOOKUP(F2, quarterly!$A:$BZ, MATCH("K_s/L", quarterly!2:2,0),FALSE)</f>
        <v>87.094162271674207</v>
      </c>
      <c r="G4" s="2">
        <f>VLOOKUP(G2, quarterly!$A:$BZ, MATCH("K_s/L", quarterly!2:2,0),FALSE)</f>
        <v>105.06466079822248</v>
      </c>
      <c r="H4" s="2">
        <f>VLOOKUP(H2, quarterly!$A:$BZ, MATCH("K_s/L", quarterly!2:2,0),FALSE)</f>
        <v>112.844561963027</v>
      </c>
      <c r="I4" s="2">
        <f>VLOOKUP(I2, quarterly!$A:$BZ, MATCH("K_s/L", quarterly!2:2,0),FALSE)</f>
        <v>138.81069411264588</v>
      </c>
      <c r="J4" s="2">
        <f>VLOOKUP(J2, quarterly!$A:$BZ, MATCH("K_s/L", quarterly!2:2,0),FALSE)</f>
        <v>152.62432406873972</v>
      </c>
      <c r="K4" s="2">
        <f>VLOOKUP(K2, quarterly!$A:$BZ, MATCH("K_s/L", quarterly!2:2,0),FALSE)</f>
        <v>163.67965964691868</v>
      </c>
      <c r="L4" s="2">
        <f>VLOOKUP(L2, quarterly!$A:$BZ, MATCH("K_s/L", quarterly!2:2,0),FALSE)</f>
        <v>163.67965964691868</v>
      </c>
      <c r="S4" s="2">
        <f>VLOOKUP(S2, quarterly!$A:$BZ, MATCH("K_s/L", quarterly!2:2,0),FALSE)</f>
        <v>22.09637014151998</v>
      </c>
      <c r="T4" s="2">
        <f>VLOOKUP(T2, quarterly!$A:$BZ, MATCH("K_s/L", quarterly!2:2,0),FALSE)</f>
        <v>39.724374877528042</v>
      </c>
      <c r="U4" s="2">
        <f>VLOOKUP(U2, quarterly!$A:$BZ, MATCH("K_s/L", quarterly!2:2,0),FALSE)</f>
        <v>46.196460717085301</v>
      </c>
      <c r="V4" s="2">
        <f>VLOOKUP(V2, quarterly!$A:$BZ, MATCH("K_s/L", quarterly!2:2,0),FALSE)</f>
        <v>81.031131075595326</v>
      </c>
      <c r="W4" s="2">
        <f>VLOOKUP(W2, quarterly!$A:$BZ, MATCH("K_s/L", quarterly!2:2,0),FALSE)</f>
        <v>98.076926702476911</v>
      </c>
      <c r="X4" s="2">
        <f>VLOOKUP(X2, quarterly!$A:$BZ, MATCH("K_s/L", quarterly!2:2,0),FALSE)</f>
        <v>109.33299986747392</v>
      </c>
      <c r="Y4" s="2">
        <f>VLOOKUP(Y2, quarterly!$A:$BZ, MATCH("K_s/L", quarterly!2:2,0),FALSE)</f>
        <v>122.71046866298541</v>
      </c>
      <c r="Z4" s="2">
        <f>VLOOKUP(Z2, quarterly!$A:$BZ, MATCH("K_s/L", quarterly!2:2,0),FALSE)</f>
        <v>141.85110883108669</v>
      </c>
      <c r="AA4" s="2">
        <f>VLOOKUP(AA2, quarterly!$A:$BZ, MATCH("K_s/L", quarterly!2:2,0),FALSE)</f>
        <v>157.9158040822625</v>
      </c>
      <c r="AB4" s="2">
        <f>VLOOKUP(AB2, quarterly!$A:$BZ, MATCH("K_s/L", quarterly!2:2,0),FALSE)</f>
        <v>174.12795985549013</v>
      </c>
      <c r="AC4" s="2">
        <f>VLOOKUP(AC2, quarterly!$A:$BZ, MATCH("K_s/L", quarterly!2:2,0),FALSE)</f>
        <v>174.12795985549013</v>
      </c>
      <c r="AI4" s="2"/>
      <c r="AJ4" s="2"/>
      <c r="AK4" s="2"/>
      <c r="AL4" s="2">
        <f>VLOOKUP(AL2, quarterly!$A:$BZ, MATCH(AL$1, quarterly!2:2,0),FALSE)</f>
        <v>1.6337995047886262</v>
      </c>
    </row>
    <row r="5" spans="1:38" x14ac:dyDescent="0.25">
      <c r="A5" s="7">
        <v>-16</v>
      </c>
      <c r="B5" s="2">
        <f>VLOOKUP(DATE(YEAR(B$2), MONTH(B$2)+3*$A5,1), quarterly!$A:$BZ, MATCH("K_s/L", quarterly!$2:$2,0),FALSE) -B$4</f>
        <v>-6.0988838827691474</v>
      </c>
      <c r="C5" s="2">
        <f>VLOOKUP(DATE(YEAR(C$2), MONTH(C$2)+3*$A5,1), quarterly!$A:$BZ, MATCH("K_s/L", quarterly!$2:$2,0),FALSE) -C$4</f>
        <v>-14.766231576941973</v>
      </c>
      <c r="D5" s="2">
        <f>VLOOKUP(DATE(YEAR(D$2), MONTH(D$2)+3*$A5,1), quarterly!$A:$BZ, MATCH("K_s/L", quarterly!$2:$2,0),FALSE) -D$4</f>
        <v>-17.175319541715243</v>
      </c>
      <c r="E5" s="2">
        <f>VLOOKUP(DATE(YEAR(E$2), MONTH(E$2)+3*$A5,1), quarterly!$A:$BZ, MATCH("K_s/L", quarterly!$2:$2,0),FALSE) -E$4</f>
        <v>-15.729338103389267</v>
      </c>
      <c r="F5" s="2">
        <f>VLOOKUP(DATE(YEAR(F$2), MONTH(F$2)+3*$A5,1), quarterly!$A:$BZ, MATCH("K_s/L", quarterly!$2:$2,0),FALSE) -F$4</f>
        <v>-14.172431384337926</v>
      </c>
      <c r="G5" s="2">
        <f>VLOOKUP(DATE(YEAR(G$2), MONTH(G$2)+3*$A5,1), quarterly!$A:$BZ, MATCH("K_s/L", quarterly!$2:$2,0),FALSE) -G$4</f>
        <v>-5.7869632437808889</v>
      </c>
      <c r="H5" s="2">
        <f>VLOOKUP(DATE(YEAR(H$2), MONTH(H$2)+3*$A5,1), quarterly!$A:$BZ, MATCH("K_s/L", quarterly!$2:$2,0),FALSE) -H$4</f>
        <v>-12.364401536345113</v>
      </c>
      <c r="I5" s="2">
        <f>VLOOKUP(DATE(YEAR(I$2), MONTH(I$2)+3*$A5,1), quarterly!$A:$BZ, MATCH("K_s/L", quarterly!$2:$2,0),FALSE) -I$4</f>
        <v>-8.6277761724448396</v>
      </c>
      <c r="J5" s="2">
        <f>VLOOKUP(DATE(YEAR(J$2), MONTH(J$2)+3*$A5,1), quarterly!$A:$BZ, MATCH("K_s/L", quarterly!$2:$2,0),FALSE) -J$4</f>
        <v>-6.6202783423501899</v>
      </c>
      <c r="K5" s="2">
        <f>VLOOKUP(DATE(YEAR(K$2), MONTH(K$2)+3*$A5,1), quarterly!$A:$BZ, MATCH("K_s/L", quarterly!$2:$2,0),FALSE) -K$4</f>
        <v>-1.1500543099193692</v>
      </c>
      <c r="L5" s="2">
        <f>VLOOKUP(DATE(YEAR(L$2), MONTH(L$2)+3*$A5,1), quarterly!$A:$BZ, MATCH("K_s/L", quarterly!$2:$2,0),FALSE) -L$4</f>
        <v>-1.1500543099193692</v>
      </c>
      <c r="M5" s="2">
        <f t="shared" ref="M5:M20" si="0">MIN(B5:J5)</f>
        <v>-17.175319541715243</v>
      </c>
      <c r="N5" s="2">
        <f t="shared" ref="N5:N20" si="1">MAX(B5:J5)</f>
        <v>-5.7869632437808889</v>
      </c>
      <c r="O5" s="2">
        <f>AVERAGE(E5:K5)</f>
        <v>-9.2073204417953711</v>
      </c>
      <c r="P5" s="2">
        <f>AVERAGE(I5,J5)</f>
        <v>-7.6240272573975147</v>
      </c>
      <c r="Q5" s="2">
        <f>AVERAGE(H5,F5)</f>
        <v>-13.26841646034152</v>
      </c>
      <c r="S5" s="2">
        <f>VLOOKUP(DATE(YEAR(S$2),MONTH(S$2)+3*$A5,1),quarterly!$A:$BZ,MATCH("K_s/L",quarterly!$2:$2,0),FALSE)-S$4</f>
        <v>-11.04810144891983</v>
      </c>
      <c r="T5" s="2">
        <f>VLOOKUP(DATE(YEAR(T$2),MONTH(T$2)+3*$A5,1),quarterly!$A:$BZ,MATCH("K_s/L",quarterly!$2:$2,0),FALSE)-T$4</f>
        <v>-17.628004736008062</v>
      </c>
      <c r="U5" s="2">
        <f>VLOOKUP(DATE(YEAR(U$2),MONTH(U$2)+3*$A5,1),quarterly!$A:$BZ,MATCH("K_s/L",quarterly!$2:$2,0),FALSE)-U$4</f>
        <v>-18.020205183105951</v>
      </c>
      <c r="V5" s="2">
        <f>VLOOKUP(DATE(YEAR(V$2),MONTH(V$2)+3*$A5,1),quarterly!$A:$BZ,MATCH("K_s/L",quarterly!$2:$2,0),FALSE)-V$4</f>
        <v>-19.886130118368357</v>
      </c>
      <c r="W5" s="2">
        <f>VLOOKUP(DATE(YEAR(W$2),MONTH(W$2)+3*$A5,1),quarterly!$A:$BZ,MATCH("K_s/L",quarterly!$2:$2,0),FALSE)-W$4</f>
        <v>-16.127836754886999</v>
      </c>
      <c r="X5" s="2">
        <f>VLOOKUP(DATE(YEAR(X$2),MONTH(X$2)+3*$A5,1),quarterly!$A:$BZ,MATCH("K_s/L",quarterly!$2:$2,0),FALSE)-X$4</f>
        <v>-8.6210802106689783</v>
      </c>
      <c r="Y5" s="2">
        <f>VLOOKUP(DATE(YEAR(Y$2),MONTH(Y$2)+3*$A5,1),quarterly!$A:$BZ,MATCH("K_s/L",quarterly!$2:$2,0),FALSE)-Y$4</f>
        <v>-22.834903045191709</v>
      </c>
      <c r="Z5" s="2">
        <f>VLOOKUP(DATE(YEAR(Z$2),MONTH(Z$2)+3*$A5,1),quarterly!$A:$BZ,MATCH("K_s/L",quarterly!$2:$2,0),FALSE)-Z$4</f>
        <v>-11.858681568214763</v>
      </c>
      <c r="AA5" s="2">
        <f>VLOOKUP(DATE(YEAR(AA$2),MONTH(AA$2)+3*$A5,1),quarterly!$A:$BZ,MATCH("K_s/L",quarterly!$2:$2,0),FALSE)-AA$4</f>
        <v>-11.069343844962106</v>
      </c>
      <c r="AB5" s="2">
        <f>VLOOKUP(DATE(YEAR(AB$2),MONTH(AB$2)+3*$A5,1),quarterly!$A:$BZ,MATCH("K_s/L",quarterly!$2:$2,0),FALSE)-AB$4</f>
        <v>-11.629610897374505</v>
      </c>
      <c r="AC5" s="2">
        <f>VLOOKUP(DATE(YEAR(AC$2),MONTH(AC$2)+3*$A5,1),quarterly!$A:$BZ,MATCH("K_s/L",quarterly!$2:$2,0),FALSE)-AC$4</f>
        <v>-11.629610897374505</v>
      </c>
      <c r="AD5" s="2">
        <f t="shared" ref="AD5:AD20" si="2">MIN(S5:AA5)</f>
        <v>-22.834903045191709</v>
      </c>
      <c r="AE5" s="2">
        <f>MAX(S5:AA5)</f>
        <v>-8.6210802106689783</v>
      </c>
      <c r="AF5" s="2">
        <f>AVERAGE(S5:AB5)</f>
        <v>-14.872389780770126</v>
      </c>
      <c r="AG5" s="2"/>
      <c r="AH5" s="6">
        <f>DATE(YEAR(AI$2),MONTH(AI$2)+3*$A5,1)</f>
        <v>37956</v>
      </c>
      <c r="AI5" s="2">
        <f>VLOOKUP(DATE(YEAR(AI$2),MONTH(AI$2)+3*$A5,1),quarterly!$A:$BZ,MATCH(AI$1,quarterly!$2:$2,0),FALSE)-AI$4</f>
        <v>-0.89312844284633597</v>
      </c>
      <c r="AJ5" s="2">
        <f>VLOOKUP(DATE(YEAR(AJ$2),MONTH(AJ$2)+3*$A5,1),quarterly!$A:$BZ,MATCH(AJ$1,quarterly!$2:$2,0),FALSE)-AJ$4</f>
        <v>1.9360601183253241</v>
      </c>
      <c r="AK5" s="2">
        <f>AI5-AJ5</f>
        <v>-2.8291885611716601</v>
      </c>
      <c r="AL5" s="2">
        <f>VLOOKUP(DATE(YEAR(AL$2),MONTH(AL$2)+3*$A5,1),quarterly!$A:$BZ,MATCH(AL$1,quarterly!$2:$2,0),FALSE)-AL$4</f>
        <v>2.8078580462585694</v>
      </c>
    </row>
    <row r="6" spans="1:38" x14ac:dyDescent="0.25">
      <c r="A6" s="7">
        <v>-15</v>
      </c>
      <c r="B6" s="2">
        <f>VLOOKUP(DATE(YEAR(B$2), MONTH(B$2)+3*$A6,1), quarterly!$A:$BZ, MATCH("K_s/L", quarterly!$2:$2,0),FALSE) -B$4</f>
        <v>-3.7498216450030242</v>
      </c>
      <c r="C6" s="2">
        <f>VLOOKUP(DATE(YEAR(C$2), MONTH(C$2)+3*$A6,1), quarterly!$A:$BZ, MATCH("K_s/L", quarterly!$2:$2,0),FALSE) -C$4</f>
        <v>-12.342334237141952</v>
      </c>
      <c r="D6" s="2">
        <f>VLOOKUP(DATE(YEAR(D$2), MONTH(D$2)+3*$A6,1), quarterly!$A:$BZ, MATCH("K_s/L", quarterly!$2:$2,0),FALSE) -D$4</f>
        <v>-15.663379108782721</v>
      </c>
      <c r="E6" s="2">
        <f>VLOOKUP(DATE(YEAR(E$2), MONTH(E$2)+3*$A6,1), quarterly!$A:$BZ, MATCH("K_s/L", quarterly!$2:$2,0),FALSE) -E$4</f>
        <v>-15.270575323203303</v>
      </c>
      <c r="F6" s="2">
        <f>VLOOKUP(DATE(YEAR(F$2), MONTH(F$2)+3*$A6,1), quarterly!$A:$BZ, MATCH("K_s/L", quarterly!$2:$2,0),FALSE) -F$4</f>
        <v>-12.499667082580615</v>
      </c>
      <c r="G6" s="2">
        <f>VLOOKUP(DATE(YEAR(G$2), MONTH(G$2)+3*$A6,1), quarterly!$A:$BZ, MATCH("K_s/L", quarterly!$2:$2,0),FALSE) -G$4</f>
        <v>-4.9331659624569397</v>
      </c>
      <c r="H6" s="2">
        <f>VLOOKUP(DATE(YEAR(H$2), MONTH(H$2)+3*$A6,1), quarterly!$A:$BZ, MATCH("K_s/L", quarterly!$2:$2,0),FALSE) -H$4</f>
        <v>-12.384564195293606</v>
      </c>
      <c r="I6" s="2">
        <f>VLOOKUP(DATE(YEAR(I$2), MONTH(I$2)+3*$A6,1), quarterly!$A:$BZ, MATCH("K_s/L", quarterly!$2:$2,0),FALSE) -I$4</f>
        <v>-8.5085270328539764</v>
      </c>
      <c r="J6" s="2">
        <f>VLOOKUP(DATE(YEAR(J$2), MONTH(J$2)+3*$A6,1), quarterly!$A:$BZ, MATCH("K_s/L", quarterly!$2:$2,0),FALSE) -J$4</f>
        <v>-6.3598287680929673</v>
      </c>
      <c r="K6" s="2">
        <f>VLOOKUP(DATE(YEAR(K$2), MONTH(K$2)+3*$A6,1), quarterly!$A:$BZ, MATCH("K_s/L", quarterly!$2:$2,0),FALSE) -K$4</f>
        <v>-0.86876083879639054</v>
      </c>
      <c r="L6" s="2">
        <f>VLOOKUP(DATE(YEAR(L$2), MONTH(L$2)+3*$A6,1), quarterly!$A:$BZ, MATCH("K_s/L", quarterly!$2:$2,0),FALSE) -L$4</f>
        <v>-0.86876083879639054</v>
      </c>
      <c r="M6" s="2">
        <f t="shared" si="0"/>
        <v>-15.663379108782721</v>
      </c>
      <c r="N6" s="2">
        <f t="shared" si="1"/>
        <v>-3.7498216450030242</v>
      </c>
      <c r="O6" s="2">
        <f t="shared" ref="O6:O45" si="3">AVERAGE(E6:K6)</f>
        <v>-8.6892984576111143</v>
      </c>
      <c r="P6" s="2">
        <f t="shared" ref="P6:P45" si="4">AVERAGE(I6,J6)</f>
        <v>-7.4341779004734718</v>
      </c>
      <c r="Q6" s="2">
        <f t="shared" ref="Q6:Q45" si="5">AVERAGE(H6,F6)</f>
        <v>-12.442115638937111</v>
      </c>
      <c r="S6" s="2">
        <f>VLOOKUP(DATE(YEAR(S$2),MONTH(S$2)+3*$A6,1),quarterly!$A:$BZ,MATCH("K_s/L",quarterly!$2:$2,0),FALSE)-S$4</f>
        <v>-12.897112443204774</v>
      </c>
      <c r="T6" s="2">
        <f>VLOOKUP(DATE(YEAR(T$2),MONTH(T$2)+3*$A6,1),quarterly!$A:$BZ,MATCH("K_s/L",quarterly!$2:$2,0),FALSE)-T$4</f>
        <v>-16.359579510858467</v>
      </c>
      <c r="U6" s="2">
        <f>VLOOKUP(DATE(YEAR(U$2),MONTH(U$2)+3*$A6,1),quarterly!$A:$BZ,MATCH("K_s/L",quarterly!$2:$2,0),FALSE)-U$4</f>
        <v>-16.459783449581398</v>
      </c>
      <c r="V6" s="2">
        <f>VLOOKUP(DATE(YEAR(V$2),MONTH(V$2)+3*$A6,1),quarterly!$A:$BZ,MATCH("K_s/L",quarterly!$2:$2,0),FALSE)-V$4</f>
        <v>-18.565223888075529</v>
      </c>
      <c r="W6" s="2">
        <f>VLOOKUP(DATE(YEAR(W$2),MONTH(W$2)+3*$A6,1),quarterly!$A:$BZ,MATCH("K_s/L",quarterly!$2:$2,0),FALSE)-W$4</f>
        <v>-15.389903559407074</v>
      </c>
      <c r="X6" s="2">
        <f>VLOOKUP(DATE(YEAR(X$2),MONTH(X$2)+3*$A6,1),quarterly!$A:$BZ,MATCH("K_s/L",quarterly!$2:$2,0),FALSE)-X$4</f>
        <v>-7.814263691649117</v>
      </c>
      <c r="Y6" s="2">
        <f>VLOOKUP(DATE(YEAR(Y$2),MONTH(Y$2)+3*$A6,1),quarterly!$A:$BZ,MATCH("K_s/L",quarterly!$2:$2,0),FALSE)-Y$4</f>
        <v>-22.037984515306121</v>
      </c>
      <c r="Z6" s="2">
        <f>VLOOKUP(DATE(YEAR(Z$2),MONTH(Z$2)+3*$A6,1),quarterly!$A:$BZ,MATCH("K_s/L",quarterly!$2:$2,0),FALSE)-Z$4</f>
        <v>-10.992425104462399</v>
      </c>
      <c r="AA6" s="2">
        <f>VLOOKUP(DATE(YEAR(AA$2),MONTH(AA$2)+3*$A6,1),quarterly!$A:$BZ,MATCH("K_s/L",quarterly!$2:$2,0),FALSE)-AA$4</f>
        <v>-10.530468464418959</v>
      </c>
      <c r="AB6" s="2">
        <f>VLOOKUP(DATE(YEAR(AB$2),MONTH(AB$2)+3*$A6,1),quarterly!$A:$BZ,MATCH("K_s/L",quarterly!$2:$2,0),FALSE)-AB$4</f>
        <v>-11.223507565792318</v>
      </c>
      <c r="AC6" s="2">
        <f>VLOOKUP(DATE(YEAR(AC$2),MONTH(AC$2)+3*$A6,1),quarterly!$A:$BZ,MATCH("K_s/L",quarterly!$2:$2,0),FALSE)-AC$4</f>
        <v>-11.223507565792318</v>
      </c>
      <c r="AD6" s="2">
        <f t="shared" si="2"/>
        <v>-22.037984515306121</v>
      </c>
      <c r="AE6" s="2">
        <f t="shared" ref="AE6:AE45" si="6">MAX(S6:AA6)</f>
        <v>-7.814263691649117</v>
      </c>
      <c r="AF6" s="2">
        <f t="shared" ref="AF6:AF45" si="7">AVERAGE(S6:AB6)</f>
        <v>-14.227025219275617</v>
      </c>
      <c r="AG6" s="2"/>
      <c r="AH6" s="6">
        <f t="shared" ref="AH6:AH45" si="8">DATE(YEAR(AI$2),MONTH(AI$2)+3*$A6,1)</f>
        <v>38047</v>
      </c>
      <c r="AI6" s="2">
        <f>VLOOKUP(DATE(YEAR(AI$2),MONTH(AI$2)+3*$A6,1),quarterly!$A:$BZ,MATCH(AI$1,quarterly!$2:$2,0),FALSE)-AI$4</f>
        <v>-0.74927554905470206</v>
      </c>
      <c r="AJ6" s="2">
        <f>VLOOKUP(DATE(YEAR(AJ$2),MONTH(AJ$2)+3*$A6,1),quarterly!$A:$BZ,MATCH(AJ$1,quarterly!$2:$2,0),FALSE)-AJ$4</f>
        <v>-0.13161651097996951</v>
      </c>
      <c r="AK6" s="2">
        <f t="shared" ref="AK6:AK45" si="9">AI6-AJ6</f>
        <v>-0.61765903807473255</v>
      </c>
      <c r="AL6" s="2">
        <f>VLOOKUP(DATE(YEAR(AL$2),MONTH(AL$2)+3*$A6,1),quarterly!$A:$BZ,MATCH(AL$1,quarterly!$2:$2,0),FALSE)-AL$4</f>
        <v>2.6534432867398858</v>
      </c>
    </row>
    <row r="7" spans="1:38" x14ac:dyDescent="0.25">
      <c r="A7" s="7">
        <v>-14</v>
      </c>
      <c r="B7" s="2">
        <f>VLOOKUP(DATE(YEAR(B$2), MONTH(B$2)+3*$A7,1), quarterly!$A:$BZ, MATCH("K_s/L", quarterly!$2:$2,0),FALSE) -B$4</f>
        <v>-1.8967486024891329</v>
      </c>
      <c r="C7" s="2">
        <f>VLOOKUP(DATE(YEAR(C$2), MONTH(C$2)+3*$A7,1), quarterly!$A:$BZ, MATCH("K_s/L", quarterly!$2:$2,0),FALSE) -C$4</f>
        <v>-10.94242620137738</v>
      </c>
      <c r="D7" s="2">
        <f>VLOOKUP(DATE(YEAR(D$2), MONTH(D$2)+3*$A7,1), quarterly!$A:$BZ, MATCH("K_s/L", quarterly!$2:$2,0),FALSE) -D$4</f>
        <v>-14.318365116440944</v>
      </c>
      <c r="E7" s="2">
        <f>VLOOKUP(DATE(YEAR(E$2), MONTH(E$2)+3*$A7,1), quarterly!$A:$BZ, MATCH("K_s/L", quarterly!$2:$2,0),FALSE) -E$4</f>
        <v>-14.538463472269164</v>
      </c>
      <c r="F7" s="2">
        <f>VLOOKUP(DATE(YEAR(F$2), MONTH(F$2)+3*$A7,1), quarterly!$A:$BZ, MATCH("K_s/L", quarterly!$2:$2,0),FALSE) -F$4</f>
        <v>-10.308689992267347</v>
      </c>
      <c r="G7" s="2">
        <f>VLOOKUP(DATE(YEAR(G$2), MONTH(G$2)+3*$A7,1), quarterly!$A:$BZ, MATCH("K_s/L", quarterly!$2:$2,0),FALSE) -G$4</f>
        <v>-4.352741141417539</v>
      </c>
      <c r="H7" s="2">
        <f>VLOOKUP(DATE(YEAR(H$2), MONTH(H$2)+3*$A7,1), quarterly!$A:$BZ, MATCH("K_s/L", quarterly!$2:$2,0),FALSE) -H$4</f>
        <v>-11.912653077507343</v>
      </c>
      <c r="I7" s="2">
        <f>VLOOKUP(DATE(YEAR(I$2), MONTH(I$2)+3*$A7,1), quarterly!$A:$BZ, MATCH("K_s/L", quarterly!$2:$2,0),FALSE) -I$4</f>
        <v>-8.8182668497739485</v>
      </c>
      <c r="J7" s="2">
        <f>VLOOKUP(DATE(YEAR(J$2), MONTH(J$2)+3*$A7,1), quarterly!$A:$BZ, MATCH("K_s/L", quarterly!$2:$2,0),FALSE) -J$4</f>
        <v>-6.0466153803218106</v>
      </c>
      <c r="K7" s="2">
        <f>VLOOKUP(DATE(YEAR(K$2), MONTH(K$2)+3*$A7,1), quarterly!$A:$BZ, MATCH("K_s/L", quarterly!$2:$2,0),FALSE) -K$4</f>
        <v>-0.65822043333642455</v>
      </c>
      <c r="L7" s="2">
        <f>VLOOKUP(DATE(YEAR(L$2), MONTH(L$2)+3*$A7,1), quarterly!$A:$BZ, MATCH("K_s/L", quarterly!$2:$2,0),FALSE) -L$4</f>
        <v>-0.65822043333642455</v>
      </c>
      <c r="M7" s="2">
        <f t="shared" si="0"/>
        <v>-14.538463472269164</v>
      </c>
      <c r="N7" s="2">
        <f t="shared" si="1"/>
        <v>-1.8967486024891329</v>
      </c>
      <c r="O7" s="2">
        <f t="shared" si="3"/>
        <v>-8.0908071924133687</v>
      </c>
      <c r="P7" s="2">
        <f t="shared" si="4"/>
        <v>-7.4324411150478795</v>
      </c>
      <c r="Q7" s="2">
        <f t="shared" si="5"/>
        <v>-11.110671534887345</v>
      </c>
      <c r="S7" s="2">
        <f>VLOOKUP(DATE(YEAR(S$2),MONTH(S$2)+3*$A7,1),quarterly!$A:$BZ,MATCH("K_s/L",quarterly!$2:$2,0),FALSE)-S$4</f>
        <v>-12.684134935878472</v>
      </c>
      <c r="T7" s="2">
        <f>VLOOKUP(DATE(YEAR(T$2),MONTH(T$2)+3*$A7,1),quarterly!$A:$BZ,MATCH("K_s/L",quarterly!$2:$2,0),FALSE)-T$4</f>
        <v>-16.136082171258511</v>
      </c>
      <c r="U7" s="2">
        <f>VLOOKUP(DATE(YEAR(U$2),MONTH(U$2)+3*$A7,1),quarterly!$A:$BZ,MATCH("K_s/L",quarterly!$2:$2,0),FALSE)-U$4</f>
        <v>-15.378153117094829</v>
      </c>
      <c r="V7" s="2">
        <f>VLOOKUP(DATE(YEAR(V$2),MONTH(V$2)+3*$A7,1),quarterly!$A:$BZ,MATCH("K_s/L",quarterly!$2:$2,0),FALSE)-V$4</f>
        <v>-16.252802946708513</v>
      </c>
      <c r="W7" s="2">
        <f>VLOOKUP(DATE(YEAR(W$2),MONTH(W$2)+3*$A7,1),quarterly!$A:$BZ,MATCH("K_s/L",quarterly!$2:$2,0),FALSE)-W$4</f>
        <v>-13.873731197628985</v>
      </c>
      <c r="X7" s="2">
        <f>VLOOKUP(DATE(YEAR(X$2),MONTH(X$2)+3*$A7,1),quarterly!$A:$BZ,MATCH("K_s/L",quarterly!$2:$2,0),FALSE)-X$4</f>
        <v>-7.8152830565576181</v>
      </c>
      <c r="Y7" s="2">
        <f>VLOOKUP(DATE(YEAR(Y$2),MONTH(Y$2)+3*$A7,1),quarterly!$A:$BZ,MATCH("K_s/L",quarterly!$2:$2,0),FALSE)-Y$4</f>
        <v>-21.300456466413294</v>
      </c>
      <c r="Z7" s="2">
        <f>VLOOKUP(DATE(YEAR(Z$2),MONTH(Z$2)+3*$A7,1),quarterly!$A:$BZ,MATCH("K_s/L",quarterly!$2:$2,0),FALSE)-Z$4</f>
        <v>-10.637315475257537</v>
      </c>
      <c r="AA7" s="2">
        <f>VLOOKUP(DATE(YEAR(AA$2),MONTH(AA$2)+3*$A7,1),quarterly!$A:$BZ,MATCH("K_s/L",quarterly!$2:$2,0),FALSE)-AA$4</f>
        <v>-10.425248423155466</v>
      </c>
      <c r="AB7" s="2">
        <f>VLOOKUP(DATE(YEAR(AB$2),MONTH(AB$2)+3*$A7,1),quarterly!$A:$BZ,MATCH("K_s/L",quarterly!$2:$2,0),FALSE)-AB$4</f>
        <v>-11.636860602371826</v>
      </c>
      <c r="AC7" s="2">
        <f>VLOOKUP(DATE(YEAR(AC$2),MONTH(AC$2)+3*$A7,1),quarterly!$A:$BZ,MATCH("K_s/L",quarterly!$2:$2,0),FALSE)-AC$4</f>
        <v>-11.636860602371826</v>
      </c>
      <c r="AD7" s="2">
        <f t="shared" si="2"/>
        <v>-21.300456466413294</v>
      </c>
      <c r="AE7" s="2">
        <f t="shared" si="6"/>
        <v>-7.8152830565576181</v>
      </c>
      <c r="AF7" s="2">
        <f t="shared" si="7"/>
        <v>-13.614006839232506</v>
      </c>
      <c r="AG7" s="2"/>
      <c r="AH7" s="6">
        <f t="shared" si="8"/>
        <v>38139</v>
      </c>
      <c r="AI7" s="2">
        <f>VLOOKUP(DATE(YEAR(AI$2),MONTH(AI$2)+3*$A7,1),quarterly!$A:$BZ,MATCH(AI$1,quarterly!$2:$2,0),FALSE)-AI$4</f>
        <v>-0.76660421047071958</v>
      </c>
      <c r="AJ7" s="2">
        <f>VLOOKUP(DATE(YEAR(AJ$2),MONTH(AJ$2)+3*$A7,1),quarterly!$A:$BZ,MATCH(AJ$1,quarterly!$2:$2,0),FALSE)-AJ$4</f>
        <v>6.0249305979894363E-2</v>
      </c>
      <c r="AK7" s="2">
        <f t="shared" si="9"/>
        <v>-0.82685351645061389</v>
      </c>
      <c r="AL7" s="2">
        <f>VLOOKUP(DATE(YEAR(AL$2),MONTH(AL$2)+3*$A7,1),quarterly!$A:$BZ,MATCH(AL$1,quarterly!$2:$2,0),FALSE)-AL$4</f>
        <v>2.4467299076272329</v>
      </c>
    </row>
    <row r="8" spans="1:38" x14ac:dyDescent="0.25">
      <c r="A8" s="7">
        <v>-13</v>
      </c>
      <c r="B8" s="2">
        <f>VLOOKUP(DATE(YEAR(B$2), MONTH(B$2)+3*$A8,1), quarterly!$A:$BZ, MATCH("K_s/L", quarterly!$2:$2,0),FALSE) -B$4</f>
        <v>-1.738347224761629</v>
      </c>
      <c r="C8" s="2">
        <f>VLOOKUP(DATE(YEAR(C$2), MONTH(C$2)+3*$A8,1), quarterly!$A:$BZ, MATCH("K_s/L", quarterly!$2:$2,0),FALSE) -C$4</f>
        <v>-8.7219374584704923</v>
      </c>
      <c r="D8" s="2">
        <f>VLOOKUP(DATE(YEAR(D$2), MONTH(D$2)+3*$A8,1), quarterly!$A:$BZ, MATCH("K_s/L", quarterly!$2:$2,0),FALSE) -D$4</f>
        <v>-13.230045212452623</v>
      </c>
      <c r="E8" s="2">
        <f>VLOOKUP(DATE(YEAR(E$2), MONTH(E$2)+3*$A8,1), quarterly!$A:$BZ, MATCH("K_s/L", quarterly!$2:$2,0),FALSE) -E$4</f>
        <v>-13.363569302797217</v>
      </c>
      <c r="F8" s="2">
        <f>VLOOKUP(DATE(YEAR(F$2), MONTH(F$2)+3*$A8,1), quarterly!$A:$BZ, MATCH("K_s/L", quarterly!$2:$2,0),FALSE) -F$4</f>
        <v>-8.3719112025729459</v>
      </c>
      <c r="G8" s="2">
        <f>VLOOKUP(DATE(YEAR(G$2), MONTH(G$2)+3*$A8,1), quarterly!$A:$BZ, MATCH("K_s/L", quarterly!$2:$2,0),FALSE) -G$4</f>
        <v>-3.5459246223976777</v>
      </c>
      <c r="H8" s="2">
        <f>VLOOKUP(DATE(YEAR(H$2), MONTH(H$2)+3*$A8,1), quarterly!$A:$BZ, MATCH("K_s/L", quarterly!$2:$2,0),FALSE) -H$4</f>
        <v>-13.672788346116477</v>
      </c>
      <c r="I8" s="2">
        <f>VLOOKUP(DATE(YEAR(I$2), MONTH(I$2)+3*$A8,1), quarterly!$A:$BZ, MATCH("K_s/L", quarterly!$2:$2,0),FALSE) -I$4</f>
        <v>-7.9520103860215841</v>
      </c>
      <c r="J8" s="2">
        <f>VLOOKUP(DATE(YEAR(J$2), MONTH(J$2)+3*$A8,1), quarterly!$A:$BZ, MATCH("K_s/L", quarterly!$2:$2,0),FALSE) -J$4</f>
        <v>-5.7778638314393334</v>
      </c>
      <c r="K8" s="2">
        <f>VLOOKUP(DATE(YEAR(K$2), MONTH(K$2)+3*$A8,1), quarterly!$A:$BZ, MATCH("K_s/L", quarterly!$2:$2,0),FALSE) -K$4</f>
        <v>-0.56871615122034314</v>
      </c>
      <c r="L8" s="2">
        <f>VLOOKUP(DATE(YEAR(L$2), MONTH(L$2)+3*$A8,1), quarterly!$A:$BZ, MATCH("K_s/L", quarterly!$2:$2,0),FALSE) -L$4</f>
        <v>-0.56871615122034314</v>
      </c>
      <c r="M8" s="2">
        <f t="shared" si="0"/>
        <v>-13.672788346116477</v>
      </c>
      <c r="N8" s="2">
        <f t="shared" si="1"/>
        <v>-1.738347224761629</v>
      </c>
      <c r="O8" s="2">
        <f t="shared" si="3"/>
        <v>-7.6075405489379397</v>
      </c>
      <c r="P8" s="2">
        <f t="shared" si="4"/>
        <v>-6.8649371087304587</v>
      </c>
      <c r="Q8" s="2">
        <f t="shared" si="5"/>
        <v>-11.022349774344711</v>
      </c>
      <c r="S8" s="2">
        <f>VLOOKUP(DATE(YEAR(S$2),MONTH(S$2)+3*$A8,1),quarterly!$A:$BZ,MATCH("K_s/L",quarterly!$2:$2,0),FALSE)-S$4</f>
        <v>-12.795805073476549</v>
      </c>
      <c r="T8" s="2">
        <f>VLOOKUP(DATE(YEAR(T$2),MONTH(T$2)+3*$A8,1),quarterly!$A:$BZ,MATCH("K_s/L",quarterly!$2:$2,0),FALSE)-T$4</f>
        <v>-17.011471254761091</v>
      </c>
      <c r="U8" s="2">
        <f>VLOOKUP(DATE(YEAR(U$2),MONTH(U$2)+3*$A8,1),quarterly!$A:$BZ,MATCH("K_s/L",quarterly!$2:$2,0),FALSE)-U$4</f>
        <v>-12.032323472630914</v>
      </c>
      <c r="V8" s="2">
        <f>VLOOKUP(DATE(YEAR(V$2),MONTH(V$2)+3*$A8,1),quarterly!$A:$BZ,MATCH("K_s/L",quarterly!$2:$2,0),FALSE)-V$4</f>
        <v>-15.552963061279129</v>
      </c>
      <c r="W8" s="2">
        <f>VLOOKUP(DATE(YEAR(W$2),MONTH(W$2)+3*$A8,1),quarterly!$A:$BZ,MATCH("K_s/L",quarterly!$2:$2,0),FALSE)-W$4</f>
        <v>-13.720268630592045</v>
      </c>
      <c r="X8" s="2">
        <f>VLOOKUP(DATE(YEAR(X$2),MONTH(X$2)+3*$A8,1),quarterly!$A:$BZ,MATCH("K_s/L",quarterly!$2:$2,0),FALSE)-X$4</f>
        <v>-9.0657341936584999</v>
      </c>
      <c r="Y8" s="2">
        <f>VLOOKUP(DATE(YEAR(Y$2),MONTH(Y$2)+3*$A8,1),quarterly!$A:$BZ,MATCH("K_s/L",quarterly!$2:$2,0),FALSE)-Y$4</f>
        <v>-20.55954938774471</v>
      </c>
      <c r="Z8" s="2">
        <f>VLOOKUP(DATE(YEAR(Z$2),MONTH(Z$2)+3*$A8,1),quarterly!$A:$BZ,MATCH("K_s/L",quarterly!$2:$2,0),FALSE)-Z$4</f>
        <v>-10.778494711284083</v>
      </c>
      <c r="AA8" s="2">
        <f>VLOOKUP(DATE(YEAR(AA$2),MONTH(AA$2)+3*$A8,1),quarterly!$A:$BZ,MATCH("K_s/L",quarterly!$2:$2,0),FALSE)-AA$4</f>
        <v>-9.8531229827977995</v>
      </c>
      <c r="AB8" s="2">
        <f>VLOOKUP(DATE(YEAR(AB$2),MONTH(AB$2)+3*$A8,1),quarterly!$A:$BZ,MATCH("K_s/L",quarterly!$2:$2,0),FALSE)-AB$4</f>
        <v>-12.160804111594672</v>
      </c>
      <c r="AC8" s="2">
        <f>VLOOKUP(DATE(YEAR(AC$2),MONTH(AC$2)+3*$A8,1),quarterly!$A:$BZ,MATCH("K_s/L",quarterly!$2:$2,0),FALSE)-AC$4</f>
        <v>-12.160804111594672</v>
      </c>
      <c r="AD8" s="2">
        <f t="shared" si="2"/>
        <v>-20.55954938774471</v>
      </c>
      <c r="AE8" s="2">
        <f t="shared" si="6"/>
        <v>-9.0657341936584999</v>
      </c>
      <c r="AF8" s="2">
        <f t="shared" si="7"/>
        <v>-13.35305368798195</v>
      </c>
      <c r="AG8" s="2"/>
      <c r="AH8" s="6">
        <f t="shared" si="8"/>
        <v>38231</v>
      </c>
      <c r="AI8" s="2">
        <f>VLOOKUP(DATE(YEAR(AI$2),MONTH(AI$2)+3*$A8,1),quarterly!$A:$BZ,MATCH(AI$1,quarterly!$2:$2,0),FALSE)-AI$4</f>
        <v>-0.48606341052237401</v>
      </c>
      <c r="AJ8" s="2">
        <f>VLOOKUP(DATE(YEAR(AJ$2),MONTH(AJ$2)+3*$A8,1),quarterly!$A:$BZ,MATCH(AJ$1,quarterly!$2:$2,0),FALSE)-AJ$4</f>
        <v>0.54689812784811132</v>
      </c>
      <c r="AK8" s="2">
        <f t="shared" si="9"/>
        <v>-1.0329615383704853</v>
      </c>
      <c r="AL8" s="2">
        <f>VLOOKUP(DATE(YEAR(AL$2),MONTH(AL$2)+3*$A8,1),quarterly!$A:$BZ,MATCH(AL$1,quarterly!$2:$2,0),FALSE)-AL$4</f>
        <v>2.1884895230346113</v>
      </c>
    </row>
    <row r="9" spans="1:38" x14ac:dyDescent="0.25">
      <c r="A9" s="7">
        <v>-12</v>
      </c>
      <c r="B9" s="2">
        <f>VLOOKUP(DATE(YEAR(B$2), MONTH(B$2)+3*$A9,1), quarterly!$A:$BZ, MATCH("K_s/L", quarterly!$2:$2,0),FALSE) -B$4</f>
        <v>-3.360887345033543</v>
      </c>
      <c r="C9" s="2">
        <f>VLOOKUP(DATE(YEAR(C$2), MONTH(C$2)+3*$A9,1), quarterly!$A:$BZ, MATCH("K_s/L", quarterly!$2:$2,0),FALSE) -C$4</f>
        <v>-7.4535122333208967</v>
      </c>
      <c r="D9" s="2">
        <f>VLOOKUP(DATE(YEAR(D$2), MONTH(D$2)+3*$A9,1), quarterly!$A:$BZ, MATCH("K_s/L", quarterly!$2:$2,0),FALSE) -D$4</f>
        <v>-11.66962347892807</v>
      </c>
      <c r="E9" s="2">
        <f>VLOOKUP(DATE(YEAR(E$2), MONTH(E$2)+3*$A9,1), quarterly!$A:$BZ, MATCH("K_s/L", quarterly!$2:$2,0),FALSE) -E$4</f>
        <v>-11.776729930109312</v>
      </c>
      <c r="F9" s="2">
        <f>VLOOKUP(DATE(YEAR(F$2), MONTH(F$2)+3*$A9,1), quarterly!$A:$BZ, MATCH("K_s/L", quarterly!$2:$2,0),FALSE) -F$4</f>
        <v>-6.0630311960788816</v>
      </c>
      <c r="G9" s="2">
        <f>VLOOKUP(DATE(YEAR(G$2), MONTH(G$2)+3*$A9,1), quarterly!$A:$BZ, MATCH("K_s/L", quarterly!$2:$2,0),FALSE) -G$4</f>
        <v>-3.5469439873061788</v>
      </c>
      <c r="H9" s="2">
        <f>VLOOKUP(DATE(YEAR(H$2), MONTH(H$2)+3*$A9,1), quarterly!$A:$BZ, MATCH("K_s/L", quarterly!$2:$2,0),FALSE) -H$4</f>
        <v>-13.263777251508017</v>
      </c>
      <c r="I9" s="2">
        <f>VLOOKUP(DATE(YEAR(I$2), MONTH(I$2)+3*$A9,1), quarterly!$A:$BZ, MATCH("K_s/L", quarterly!$2:$2,0),FALSE) -I$4</f>
        <v>-7.5969007568167228</v>
      </c>
      <c r="J9" s="2">
        <f>VLOOKUP(DATE(YEAR(J$2), MONTH(J$2)+3*$A9,1), quarterly!$A:$BZ, MATCH("K_s/L", quarterly!$2:$2,0),FALSE) -J$4</f>
        <v>-5.238988450896187</v>
      </c>
      <c r="K9" s="2">
        <f>VLOOKUP(DATE(YEAR(K$2), MONTH(K$2)+3*$A9,1), quarterly!$A:$BZ, MATCH("K_s/L", quarterly!$2:$2,0),FALSE) -K$4</f>
        <v>-0.86283375518320327</v>
      </c>
      <c r="L9" s="2">
        <f>VLOOKUP(DATE(YEAR(L$2), MONTH(L$2)+3*$A9,1), quarterly!$A:$BZ, MATCH("K_s/L", quarterly!$2:$2,0),FALSE) -L$4</f>
        <v>-0.86283375518320327</v>
      </c>
      <c r="M9" s="2">
        <f t="shared" si="0"/>
        <v>-13.263777251508017</v>
      </c>
      <c r="N9" s="2">
        <f t="shared" si="1"/>
        <v>-3.360887345033543</v>
      </c>
      <c r="O9" s="2">
        <f t="shared" si="3"/>
        <v>-6.9070293325569292</v>
      </c>
      <c r="P9" s="2">
        <f t="shared" si="4"/>
        <v>-6.4179446038564549</v>
      </c>
      <c r="Q9" s="2">
        <f t="shared" si="5"/>
        <v>-9.6634042237934494</v>
      </c>
      <c r="S9" s="2">
        <f>VLOOKUP(DATE(YEAR(S$2),MONTH(S$2)+3*$A9,1),quarterly!$A:$BZ,MATCH("K_s/L",quarterly!$2:$2,0),FALSE)-S$4</f>
        <v>-12.414140635294793</v>
      </c>
      <c r="T9" s="2">
        <f>VLOOKUP(DATE(YEAR(T$2),MONTH(T$2)+3*$A9,1),quarterly!$A:$BZ,MATCH("K_s/L",quarterly!$2:$2,0),FALSE)-T$4</f>
        <v>-17.06338477882063</v>
      </c>
      <c r="U9" s="2">
        <f>VLOOKUP(DATE(YEAR(U$2),MONTH(U$2)+3*$A9,1),quarterly!$A:$BZ,MATCH("K_s/L",quarterly!$2:$2,0),FALSE)-U$4</f>
        <v>-8.3521236529317022</v>
      </c>
      <c r="V9" s="2">
        <f>VLOOKUP(DATE(YEAR(V$2),MONTH(V$2)+3*$A9,1),quarterly!$A:$BZ,MATCH("K_s/L",quarterly!$2:$2,0),FALSE)-V$4</f>
        <v>-14.632153415335182</v>
      </c>
      <c r="W9" s="2">
        <f>VLOOKUP(DATE(YEAR(W$2),MONTH(W$2)+3*$A9,1),quarterly!$A:$BZ,MATCH("K_s/L",quarterly!$2:$2,0),FALSE)-W$4</f>
        <v>-13.960885150485282</v>
      </c>
      <c r="X9" s="2">
        <f>VLOOKUP(DATE(YEAR(X$2),MONTH(X$2)+3*$A9,1),quarterly!$A:$BZ,MATCH("K_s/L",quarterly!$2:$2,0),FALSE)-X$4</f>
        <v>-8.8528394407920246</v>
      </c>
      <c r="Y9" s="2">
        <f>VLOOKUP(DATE(YEAR(Y$2),MONTH(Y$2)+3*$A9,1),quarterly!$A:$BZ,MATCH("K_s/L",quarterly!$2:$2,0),FALSE)-Y$4</f>
        <v>-19.461546758018713</v>
      </c>
      <c r="Z9" s="2">
        <f>VLOOKUP(DATE(YEAR(Z$2),MONTH(Z$2)+3*$A9,1),quarterly!$A:$BZ,MATCH("K_s/L",quarterly!$2:$2,0),FALSE)-Z$4</f>
        <v>-9.6753887990450096</v>
      </c>
      <c r="AA9" s="2">
        <f>VLOOKUP(DATE(YEAR(AA$2),MONTH(AA$2)+3*$A9,1),quarterly!$A:$BZ,MATCH("K_s/L",quarterly!$2:$2,0),FALSE)-AA$4</f>
        <v>-10.60032519057404</v>
      </c>
      <c r="AB9" s="2">
        <f>VLOOKUP(DATE(YEAR(AB$2),MONTH(AB$2)+3*$A9,1),quarterly!$A:$BZ,MATCH("K_s/L",quarterly!$2:$2,0),FALSE)-AB$4</f>
        <v>-12.187197947397863</v>
      </c>
      <c r="AC9" s="2">
        <f>VLOOKUP(DATE(YEAR(AC$2),MONTH(AC$2)+3*$A9,1),quarterly!$A:$BZ,MATCH("K_s/L",quarterly!$2:$2,0),FALSE)-AC$4</f>
        <v>-12.187197947397863</v>
      </c>
      <c r="AD9" s="2">
        <f t="shared" si="2"/>
        <v>-19.461546758018713</v>
      </c>
      <c r="AE9" s="2">
        <f t="shared" si="6"/>
        <v>-8.3521236529317022</v>
      </c>
      <c r="AF9" s="2">
        <f t="shared" si="7"/>
        <v>-12.719998576869525</v>
      </c>
      <c r="AG9" s="2"/>
      <c r="AH9" s="6">
        <f t="shared" si="8"/>
        <v>38322</v>
      </c>
      <c r="AI9" s="2">
        <f>VLOOKUP(DATE(YEAR(AI$2),MONTH(AI$2)+3*$A9,1),quarterly!$A:$BZ,MATCH(AI$1,quarterly!$2:$2,0),FALSE)-AI$4</f>
        <v>-6.3947165864444599E-2</v>
      </c>
      <c r="AJ9" s="2">
        <f>VLOOKUP(DATE(YEAR(AJ$2),MONTH(AJ$2)+3*$A9,1),quarterly!$A:$BZ,MATCH(AJ$1,quarterly!$2:$2,0),FALSE)-AJ$4</f>
        <v>2.1210696073119717</v>
      </c>
      <c r="AK9" s="2">
        <f t="shared" si="9"/>
        <v>-2.1850167731764163</v>
      </c>
      <c r="AL9" s="2">
        <f>VLOOKUP(DATE(YEAR(AL$2),MONTH(AL$2)+3*$A9,1),quarterly!$A:$BZ,MATCH(AL$1,quarterly!$2:$2,0),FALSE)-AL$4</f>
        <v>1.6422353297405072</v>
      </c>
    </row>
    <row r="10" spans="1:38" x14ac:dyDescent="0.25">
      <c r="A10" s="7">
        <v>-11</v>
      </c>
      <c r="B10" s="2">
        <f>VLOOKUP(DATE(YEAR(B$2), MONTH(B$2)+3*$A10,1), quarterly!$A:$BZ, MATCH("K_s/L", quarterly!$2:$2,0),FALSE) -B$4</f>
        <v>-5.209898339318487</v>
      </c>
      <c r="C10" s="2">
        <f>VLOOKUP(DATE(YEAR(C$2), MONTH(C$2)+3*$A10,1), quarterly!$A:$BZ, MATCH("K_s/L", quarterly!$2:$2,0),FALSE) -C$4</f>
        <v>-7.2300148937209414</v>
      </c>
      <c r="D10" s="2">
        <f>VLOOKUP(DATE(YEAR(D$2), MONTH(D$2)+3*$A10,1), quarterly!$A:$BZ, MATCH("K_s/L", quarterly!$2:$2,0),FALSE) -D$4</f>
        <v>-10.587993146441502</v>
      </c>
      <c r="E10" s="2">
        <f>VLOOKUP(DATE(YEAR(E$2), MONTH(E$2)+3*$A10,1), quarterly!$A:$BZ, MATCH("K_s/L", quarterly!$2:$2,0),FALSE) -E$4</f>
        <v>-10.455823699816484</v>
      </c>
      <c r="F10" s="2">
        <f>VLOOKUP(DATE(YEAR(F$2), MONTH(F$2)+3*$A10,1), quarterly!$A:$BZ, MATCH("K_s/L", quarterly!$2:$2,0),FALSE) -F$4</f>
        <v>-5.1450723240842962</v>
      </c>
      <c r="G10" s="2">
        <f>VLOOKUP(DATE(YEAR(G$2), MONTH(G$2)+3*$A10,1), quarterly!$A:$BZ, MATCH("K_s/L", quarterly!$2:$2,0),FALSE) -G$4</f>
        <v>-4.7973951244070605</v>
      </c>
      <c r="H10" s="2">
        <f>VLOOKUP(DATE(YEAR(H$2), MONTH(H$2)+3*$A10,1), quarterly!$A:$BZ, MATCH("K_s/L", quarterly!$2:$2,0),FALSE) -H$4</f>
        <v>-12.968996345233307</v>
      </c>
      <c r="I10" s="2">
        <f>VLOOKUP(DATE(YEAR(I$2), MONTH(I$2)+3*$A10,1), quarterly!$A:$BZ, MATCH("K_s/L", quarterly!$2:$2,0),FALSE) -I$4</f>
        <v>-7.738079992843268</v>
      </c>
      <c r="J10" s="2">
        <f>VLOOKUP(DATE(YEAR(J$2), MONTH(J$2)+3*$A10,1), quarterly!$A:$BZ, MATCH("K_s/L", quarterly!$2:$2,0),FALSE) -J$4</f>
        <v>-5.1337684096326939</v>
      </c>
      <c r="K10" s="2">
        <f>VLOOKUP(DATE(YEAR(K$2), MONTH(K$2)+3*$A10,1), quarterly!$A:$BZ, MATCH("K_s/L", quarterly!$2:$2,0),FALSE) -K$4</f>
        <v>-1.0010396146845153</v>
      </c>
      <c r="L10" s="2">
        <f>VLOOKUP(DATE(YEAR(L$2), MONTH(L$2)+3*$A10,1), quarterly!$A:$BZ, MATCH("K_s/L", quarterly!$2:$2,0),FALSE) -L$4</f>
        <v>-1.0010396146845153</v>
      </c>
      <c r="M10" s="2">
        <f t="shared" si="0"/>
        <v>-12.968996345233307</v>
      </c>
      <c r="N10" s="2">
        <f t="shared" si="1"/>
        <v>-4.7973951244070605</v>
      </c>
      <c r="O10" s="2">
        <f t="shared" si="3"/>
        <v>-6.7485965015288034</v>
      </c>
      <c r="P10" s="2">
        <f t="shared" si="4"/>
        <v>-6.4359242012379809</v>
      </c>
      <c r="Q10" s="2">
        <f t="shared" si="5"/>
        <v>-9.0570343346588018</v>
      </c>
      <c r="S10" s="2">
        <f>VLOOKUP(DATE(YEAR(S$2),MONTH(S$2)+3*$A10,1),quarterly!$A:$BZ,MATCH("K_s/L",quarterly!$2:$2,0),FALSE)-S$4</f>
        <v>-10.288020218193825</v>
      </c>
      <c r="T10" s="2">
        <f>VLOOKUP(DATE(YEAR(T$2),MONTH(T$2)+3*$A10,1),quarterly!$A:$BZ,MATCH("K_s/L",quarterly!$2:$2,0),FALSE)-T$4</f>
        <v>-17.556985611190321</v>
      </c>
      <c r="U10" s="2">
        <f>VLOOKUP(DATE(YEAR(U$2),MONTH(U$2)+3*$A10,1),quarterly!$A:$BZ,MATCH("K_s/L",quarterly!$2:$2,0),FALSE)-U$4</f>
        <v>-6.4720858395572591</v>
      </c>
      <c r="V10" s="2">
        <f>VLOOKUP(DATE(YEAR(V$2),MONTH(V$2)+3*$A10,1),quarterly!$A:$BZ,MATCH("K_s/L",quarterly!$2:$2,0),FALSE)-V$4</f>
        <v>-13.297719500355242</v>
      </c>
      <c r="W10" s="2">
        <f>VLOOKUP(DATE(YEAR(W$2),MONTH(W$2)+3*$A10,1),quarterly!$A:$BZ,MATCH("K_s/L",quarterly!$2:$2,0),FALSE)-W$4</f>
        <v>-13.283087428017765</v>
      </c>
      <c r="X10" s="2">
        <f>VLOOKUP(DATE(YEAR(X$2),MONTH(X$2)+3*$A10,1),quarterly!$A:$BZ,MATCH("K_s/L",quarterly!$2:$2,0),FALSE)-X$4</f>
        <v>-8.8730020997405177</v>
      </c>
      <c r="Y10" s="2">
        <f>VLOOKUP(DATE(YEAR(Y$2),MONTH(Y$2)+3*$A10,1),quarterly!$A:$BZ,MATCH("K_s/L",quarterly!$2:$2,0),FALSE)-Y$4</f>
        <v>-17.645807864762929</v>
      </c>
      <c r="Z10" s="2">
        <f>VLOOKUP(DATE(YEAR(Z$2),MONTH(Z$2)+3*$A10,1),quarterly!$A:$BZ,MATCH("K_s/L",quarterly!$2:$2,0),FALSE)-Z$4</f>
        <v>-10.086376186435047</v>
      </c>
      <c r="AA10" s="2">
        <f>VLOOKUP(DATE(YEAR(AA$2),MONTH(AA$2)+3*$A10,1),quarterly!$A:$BZ,MATCH("K_s/L",quarterly!$2:$2,0),FALSE)-AA$4</f>
        <v>-9.3801860912714403</v>
      </c>
      <c r="AB10" s="2">
        <f>VLOOKUP(DATE(YEAR(AB$2),MONTH(AB$2)+3*$A10,1),quarterly!$A:$BZ,MATCH("K_s/L",quarterly!$2:$2,0),FALSE)-AB$4</f>
        <v>-12.463683554978132</v>
      </c>
      <c r="AC10" s="2">
        <f>VLOOKUP(DATE(YEAR(AC$2),MONTH(AC$2)+3*$A10,1),quarterly!$A:$BZ,MATCH("K_s/L",quarterly!$2:$2,0),FALSE)-AC$4</f>
        <v>-12.463683554978132</v>
      </c>
      <c r="AD10" s="2">
        <f t="shared" si="2"/>
        <v>-17.645807864762929</v>
      </c>
      <c r="AE10" s="2">
        <f t="shared" si="6"/>
        <v>-6.4720858395572591</v>
      </c>
      <c r="AF10" s="2">
        <f t="shared" si="7"/>
        <v>-11.934695439450248</v>
      </c>
      <c r="AG10" s="2"/>
      <c r="AH10" s="6">
        <f t="shared" si="8"/>
        <v>38412</v>
      </c>
      <c r="AI10" s="2">
        <f>VLOOKUP(DATE(YEAR(AI$2),MONTH(AI$2)+3*$A10,1),quarterly!$A:$BZ,MATCH(AI$1,quarterly!$2:$2,0),FALSE)-AI$4</f>
        <v>0.39838412189819739</v>
      </c>
      <c r="AJ10" s="2">
        <f>VLOOKUP(DATE(YEAR(AJ$2),MONTH(AJ$2)+3*$A10,1),quarterly!$A:$BZ,MATCH(AJ$1,quarterly!$2:$2,0),FALSE)-AJ$4</f>
        <v>1.4913224406661325</v>
      </c>
      <c r="AK10" s="2">
        <f t="shared" si="9"/>
        <v>-1.0929383187679351</v>
      </c>
      <c r="AL10" s="2">
        <f>VLOOKUP(DATE(YEAR(AL$2),MONTH(AL$2)+3*$A10,1),quarterly!$A:$BZ,MATCH(AL$1,quarterly!$2:$2,0),FALSE)-AL$4</f>
        <v>1.3690007500485231</v>
      </c>
    </row>
    <row r="11" spans="1:38" x14ac:dyDescent="0.25">
      <c r="A11" s="7">
        <v>-10</v>
      </c>
      <c r="B11" s="2">
        <f>VLOOKUP(DATE(YEAR(B$2), MONTH(B$2)+3*$A11,1), quarterly!$A:$BZ, MATCH("K_s/L", quarterly!$2:$2,0),FALSE) -B$4</f>
        <v>-4.9969208319921847</v>
      </c>
      <c r="C11" s="2">
        <f>VLOOKUP(DATE(YEAR(C$2), MONTH(C$2)+3*$A11,1), quarterly!$A:$BZ, MATCH("K_s/L", quarterly!$2:$2,0),FALSE) -C$4</f>
        <v>-8.1054039772235207</v>
      </c>
      <c r="D11" s="2">
        <f>VLOOKUP(DATE(YEAR(D$2), MONTH(D$2)+3*$A11,1), quarterly!$A:$BZ, MATCH("K_s/L", quarterly!$2:$2,0),FALSE) -D$4</f>
        <v>-7.2421635019775863</v>
      </c>
      <c r="E11" s="2">
        <f>VLOOKUP(DATE(YEAR(E$2), MONTH(E$2)+3*$A11,1), quarterly!$A:$BZ, MATCH("K_s/L", quarterly!$2:$2,0),FALSE) -E$4</f>
        <v>-8.1434027584494686</v>
      </c>
      <c r="F11" s="2">
        <f>VLOOKUP(DATE(YEAR(F$2), MONTH(F$2)+3*$A11,1), quarterly!$A:$BZ, MATCH("K_s/L", quarterly!$2:$2,0),FALSE) -F$4</f>
        <v>-4.4071391286043706</v>
      </c>
      <c r="G11" s="2">
        <f>VLOOKUP(DATE(YEAR(G$2), MONTH(G$2)+3*$A11,1), quarterly!$A:$BZ, MATCH("K_s/L", quarterly!$2:$2,0),FALSE) -G$4</f>
        <v>-4.5845003715405852</v>
      </c>
      <c r="H11" s="2">
        <f>VLOOKUP(DATE(YEAR(H$2), MONTH(H$2)+3*$A11,1), quarterly!$A:$BZ, MATCH("K_s/L", quarterly!$2:$2,0),FALSE) -H$4</f>
        <v>-12.17207781534772</v>
      </c>
      <c r="I11" s="2">
        <f>VLOOKUP(DATE(YEAR(I$2), MONTH(I$2)+3*$A11,1), quarterly!$A:$BZ, MATCH("K_s/L", quarterly!$2:$2,0),FALSE) -I$4</f>
        <v>-6.634974080604195</v>
      </c>
      <c r="J11" s="2">
        <f>VLOOKUP(DATE(YEAR(J$2), MONTH(J$2)+3*$A11,1), quarterly!$A:$BZ, MATCH("K_s/L", quarterly!$2:$2,0),FALSE) -J$4</f>
        <v>-4.5616429692750273</v>
      </c>
      <c r="K11" s="2">
        <f>VLOOKUP(DATE(YEAR(K$2), MONTH(K$2)+3*$A11,1), quarterly!$A:$BZ, MATCH("K_s/L", quarterly!$2:$2,0),FALSE) -K$4</f>
        <v>-1.1813106888030518</v>
      </c>
      <c r="L11" s="2">
        <f>VLOOKUP(DATE(YEAR(L$2), MONTH(L$2)+3*$A11,1), quarterly!$A:$BZ, MATCH("K_s/L", quarterly!$2:$2,0),FALSE) -L$4</f>
        <v>-1.1813106888030518</v>
      </c>
      <c r="M11" s="2">
        <f t="shared" si="0"/>
        <v>-12.17207781534772</v>
      </c>
      <c r="N11" s="2">
        <f t="shared" si="1"/>
        <v>-4.4071391286043706</v>
      </c>
      <c r="O11" s="2">
        <f t="shared" si="3"/>
        <v>-5.9550068303749173</v>
      </c>
      <c r="P11" s="2">
        <f t="shared" si="4"/>
        <v>-5.5983085249396112</v>
      </c>
      <c r="Q11" s="2">
        <f t="shared" si="5"/>
        <v>-8.2896084719760452</v>
      </c>
      <c r="S11" s="2">
        <f>VLOOKUP(DATE(YEAR(S$2),MONTH(S$2)+3*$A11,1),quarterly!$A:$BZ,MATCH("K_s/L",quarterly!$2:$2,0),FALSE)-S$4</f>
        <v>-9.7279203049478227</v>
      </c>
      <c r="T11" s="2">
        <f>VLOOKUP(DATE(YEAR(T$2),MONTH(T$2)+3*$A11,1),quarterly!$A:$BZ,MATCH("K_s/L",quarterly!$2:$2,0),FALSE)-T$4</f>
        <v>-17.631227196659744</v>
      </c>
      <c r="U11" s="2">
        <f>VLOOKUP(DATE(YEAR(U$2),MONTH(U$2)+3*$A11,1),quarterly!$A:$BZ,MATCH("K_s/L",quarterly!$2:$2,0),FALSE)-U$4</f>
        <v>-6.2613006505789102</v>
      </c>
      <c r="V11" s="2">
        <f>VLOOKUP(DATE(YEAR(V$2),MONTH(V$2)+3*$A11,1),quarterly!$A:$BZ,MATCH("K_s/L",quarterly!$2:$2,0),FALSE)-V$4</f>
        <v>-12.688430509240604</v>
      </c>
      <c r="W11" s="2">
        <f>VLOOKUP(DATE(YEAR(W$2),MONTH(W$2)+3*$A11,1),quarterly!$A:$BZ,MATCH("K_s/L",quarterly!$2:$2,0),FALSE)-W$4</f>
        <v>-12.82521644469017</v>
      </c>
      <c r="X11" s="2">
        <f>VLOOKUP(DATE(YEAR(X$2),MONTH(X$2)+3*$A11,1),quarterly!$A:$BZ,MATCH("K_s/L",quarterly!$2:$2,0),FALSE)-X$4</f>
        <v>-8.4010909819542547</v>
      </c>
      <c r="Y11" s="2">
        <f>VLOOKUP(DATE(YEAR(Y$2),MONTH(Y$2)+3*$A11,1),quarterly!$A:$BZ,MATCH("K_s/L",quarterly!$2:$2,0),FALSE)-Y$4</f>
        <v>-14.83031033748955</v>
      </c>
      <c r="Z11" s="2">
        <f>VLOOKUP(DATE(YEAR(Z$2),MONTH(Z$2)+3*$A11,1),quarterly!$A:$BZ,MATCH("K_s/L",quarterly!$2:$2,0),FALSE)-Z$4</f>
        <v>-9.0904614719521248</v>
      </c>
      <c r="AA11" s="2">
        <f>VLOOKUP(DATE(YEAR(AA$2),MONTH(AA$2)+3*$A11,1),quarterly!$A:$BZ,MATCH("K_s/L",quarterly!$2:$2,0),FALSE)-AA$4</f>
        <v>-9.6361034359182156</v>
      </c>
      <c r="AB11" s="2">
        <f>VLOOKUP(DATE(YEAR(AB$2),MONTH(AB$2)+3*$A11,1),quarterly!$A:$BZ,MATCH("K_s/L",quarterly!$2:$2,0),FALSE)-AB$4</f>
        <v>-12.211836846031446</v>
      </c>
      <c r="AC11" s="2">
        <f>VLOOKUP(DATE(YEAR(AC$2),MONTH(AC$2)+3*$A11,1),quarterly!$A:$BZ,MATCH("K_s/L",quarterly!$2:$2,0),FALSE)-AC$4</f>
        <v>-12.211836846031446</v>
      </c>
      <c r="AD11" s="2">
        <f t="shared" si="2"/>
        <v>-17.631227196659744</v>
      </c>
      <c r="AE11" s="2">
        <f t="shared" si="6"/>
        <v>-6.2613006505789102</v>
      </c>
      <c r="AF11" s="2">
        <f t="shared" si="7"/>
        <v>-11.330389817946283</v>
      </c>
      <c r="AG11" s="2"/>
      <c r="AH11" s="6">
        <f t="shared" si="8"/>
        <v>38504</v>
      </c>
      <c r="AI11" s="2">
        <f>VLOOKUP(DATE(YEAR(AI$2),MONTH(AI$2)+3*$A11,1),quarterly!$A:$BZ,MATCH(AI$1,quarterly!$2:$2,0),FALSE)-AI$4</f>
        <v>0.1824385514673601</v>
      </c>
      <c r="AJ11" s="2">
        <f>VLOOKUP(DATE(YEAR(AJ$2),MONTH(AJ$2)+3*$A11,1),quarterly!$A:$BZ,MATCH(AJ$1,quarterly!$2:$2,0),FALSE)-AJ$4</f>
        <v>1.6423870923354758</v>
      </c>
      <c r="AK11" s="2">
        <f t="shared" si="9"/>
        <v>-1.4599485408681157</v>
      </c>
      <c r="AL11" s="2">
        <f>VLOOKUP(DATE(YEAR(AL$2),MONTH(AL$2)+3*$A11,1),quarterly!$A:$BZ,MATCH(AL$1,quarterly!$2:$2,0),FALSE)-AL$4</f>
        <v>1.0040136148314942</v>
      </c>
    </row>
    <row r="12" spans="1:38" x14ac:dyDescent="0.25">
      <c r="A12" s="7">
        <v>-9</v>
      </c>
      <c r="B12" s="2">
        <f>VLOOKUP(DATE(YEAR(B$2), MONTH(B$2)+3*$A12,1), quarterly!$A:$BZ, MATCH("K_s/L", quarterly!$2:$2,0),FALSE) -B$4</f>
        <v>-5.1085909695902618</v>
      </c>
      <c r="C12" s="2">
        <f>VLOOKUP(DATE(YEAR(C$2), MONTH(C$2)+3*$A12,1), quarterly!$A:$BZ, MATCH("K_s/L", quarterly!$2:$2,0),FALSE) -C$4</f>
        <v>-8.1573175012830603</v>
      </c>
      <c r="D12" s="2">
        <f>VLOOKUP(DATE(YEAR(D$2), MONTH(D$2)+3*$A12,1), quarterly!$A:$BZ, MATCH("K_s/L", quarterly!$2:$2,0),FALSE) -D$4</f>
        <v>-3.5619636822783747</v>
      </c>
      <c r="E12" s="2">
        <f>VLOOKUP(DATE(YEAR(E$2), MONTH(E$2)+3*$A12,1), quarterly!$A:$BZ, MATCH("K_s/L", quarterly!$2:$2,0),FALSE) -E$4</f>
        <v>-7.4435628730200847</v>
      </c>
      <c r="F12" s="2">
        <f>VLOOKUP(DATE(YEAR(F$2), MONTH(F$2)+3*$A12,1), quarterly!$A:$BZ, MATCH("K_s/L", quarterly!$2:$2,0),FALSE) -F$4</f>
        <v>-2.8909667668262813</v>
      </c>
      <c r="G12" s="2">
        <f>VLOOKUP(DATE(YEAR(G$2), MONTH(G$2)+3*$A12,1), quarterly!$A:$BZ, MATCH("K_s/L", quarterly!$2:$2,0),FALSE) -G$4</f>
        <v>-4.6046630304890783</v>
      </c>
      <c r="H12" s="2">
        <f>VLOOKUP(DATE(YEAR(H$2), MONTH(H$2)+3*$A12,1), quarterly!$A:$BZ, MATCH("K_s/L", quarterly!$2:$2,0),FALSE) -H$4</f>
        <v>-11.434549766454893</v>
      </c>
      <c r="I12" s="2">
        <f>VLOOKUP(DATE(YEAR(I$2), MONTH(I$2)+3*$A12,1), quarterly!$A:$BZ, MATCH("K_s/L", quarterly!$2:$2,0),FALSE) -I$4</f>
        <v>-7.045961467994232</v>
      </c>
      <c r="J12" s="2">
        <f>VLOOKUP(DATE(YEAR(J$2), MONTH(J$2)+3*$A12,1), quarterly!$A:$BZ, MATCH("K_s/L", quarterly!$2:$2,0),FALSE) -J$4</f>
        <v>-5.3088451770512677</v>
      </c>
      <c r="K12" s="2">
        <f>VLOOKUP(DATE(YEAR(K$2), MONTH(K$2)+3*$A12,1), quarterly!$A:$BZ, MATCH("K_s/L", quarterly!$2:$2,0),FALSE) -K$4</f>
        <v>-0.77520735722086442</v>
      </c>
      <c r="L12" s="2">
        <f>VLOOKUP(DATE(YEAR(L$2), MONTH(L$2)+3*$A12,1), quarterly!$A:$BZ, MATCH("K_s/L", quarterly!$2:$2,0),FALSE) -L$4</f>
        <v>-0.77520735722086442</v>
      </c>
      <c r="M12" s="2">
        <f t="shared" si="0"/>
        <v>-11.434549766454893</v>
      </c>
      <c r="N12" s="2">
        <f t="shared" si="1"/>
        <v>-2.8909667668262813</v>
      </c>
      <c r="O12" s="2">
        <f t="shared" si="3"/>
        <v>-5.6433937770081002</v>
      </c>
      <c r="P12" s="2">
        <f t="shared" si="4"/>
        <v>-6.1774033225227498</v>
      </c>
      <c r="Q12" s="2">
        <f t="shared" si="5"/>
        <v>-7.1627582666405871</v>
      </c>
      <c r="S12" s="2">
        <f>VLOOKUP(DATE(YEAR(S$2),MONTH(S$2)+3*$A12,1),quarterly!$A:$BZ,MATCH("K_s/L",quarterly!$2:$2,0),FALSE)-S$4</f>
        <v>-9.3457968917579599</v>
      </c>
      <c r="T12" s="2">
        <f>VLOOKUP(DATE(YEAR(T$2),MONTH(T$2)+3*$A12,1),quarterly!$A:$BZ,MATCH("K_s/L",quarterly!$2:$2,0),FALSE)-T$4</f>
        <v>-16.296069769998233</v>
      </c>
      <c r="U12" s="2">
        <f>VLOOKUP(DATE(YEAR(U$2),MONTH(U$2)+3*$A12,1),quarterly!$A:$BZ,MATCH("K_s/L",quarterly!$2:$2,0),FALSE)-U$4</f>
        <v>-6.8447380434566156</v>
      </c>
      <c r="V12" s="2">
        <f>VLOOKUP(DATE(YEAR(V$2),MONTH(V$2)+3*$A12,1),quarterly!$A:$BZ,MATCH("K_s/L",quarterly!$2:$2,0),FALSE)-V$4</f>
        <v>-11.950999428351352</v>
      </c>
      <c r="W12" s="2">
        <f>VLOOKUP(DATE(YEAR(W$2),MONTH(W$2)+3*$A12,1),quarterly!$A:$BZ,MATCH("K_s/L",quarterly!$2:$2,0),FALSE)-W$4</f>
        <v>-12.445396291319909</v>
      </c>
      <c r="X12" s="2">
        <f>VLOOKUP(DATE(YEAR(X$2),MONTH(X$2)+3*$A12,1),quarterly!$A:$BZ,MATCH("K_s/L",quarterly!$2:$2,0),FALSE)-X$4</f>
        <v>-10.161226250563388</v>
      </c>
      <c r="Y12" s="2">
        <f>VLOOKUP(DATE(YEAR(Y$2),MONTH(Y$2)+3*$A12,1),quarterly!$A:$BZ,MATCH("K_s/L",quarterly!$2:$2,0),FALSE)-Y$4</f>
        <v>-13.37746879551149</v>
      </c>
      <c r="Z12" s="2">
        <f>VLOOKUP(DATE(YEAR(Z$2),MONTH(Z$2)+3*$A12,1),quarterly!$A:$BZ,MATCH("K_s/L",quarterly!$2:$2,0),FALSE)-Z$4</f>
        <v>-9.2530789693916802</v>
      </c>
      <c r="AA12" s="2">
        <f>VLOOKUP(DATE(YEAR(AA$2),MONTH(AA$2)+3*$A12,1),quarterly!$A:$BZ,MATCH("K_s/L",quarterly!$2:$2,0),FALSE)-AA$4</f>
        <v>-9.51775989037057</v>
      </c>
      <c r="AB12" s="2">
        <f>VLOOKUP(DATE(YEAR(AB$2),MONTH(AB$2)+3*$A12,1),quarterly!$A:$BZ,MATCH("K_s/L",quarterly!$2:$2,0),FALSE)-AB$4</f>
        <v>-11.893517459871532</v>
      </c>
      <c r="AC12" s="2">
        <f>VLOOKUP(DATE(YEAR(AC$2),MONTH(AC$2)+3*$A12,1),quarterly!$A:$BZ,MATCH("K_s/L",quarterly!$2:$2,0),FALSE)-AC$4</f>
        <v>-11.893517459871532</v>
      </c>
      <c r="AD12" s="2">
        <f t="shared" si="2"/>
        <v>-16.296069769998233</v>
      </c>
      <c r="AE12" s="2">
        <f t="shared" si="6"/>
        <v>-6.8447380434566156</v>
      </c>
      <c r="AF12" s="2">
        <f t="shared" si="7"/>
        <v>-11.108605179059273</v>
      </c>
      <c r="AG12" s="2"/>
      <c r="AH12" s="6">
        <f t="shared" si="8"/>
        <v>38596</v>
      </c>
      <c r="AI12" s="2">
        <f>VLOOKUP(DATE(YEAR(AI$2),MONTH(AI$2)+3*$A12,1),quarterly!$A:$BZ,MATCH(AI$1,quarterly!$2:$2,0),FALSE)-AI$4</f>
        <v>0.30721750405312198</v>
      </c>
      <c r="AJ12" s="2">
        <f>VLOOKUP(DATE(YEAR(AJ$2),MONTH(AJ$2)+3*$A12,1),quarterly!$A:$BZ,MATCH(AJ$1,quarterly!$2:$2,0),FALSE)-AJ$4</f>
        <v>-0.76387866905898694</v>
      </c>
      <c r="AK12" s="2">
        <f t="shared" si="9"/>
        <v>1.0710961731121089</v>
      </c>
      <c r="AL12" s="2">
        <f>VLOOKUP(DATE(YEAR(AL$2),MONTH(AL$2)+3*$A12,1),quarterly!$A:$BZ,MATCH(AL$1,quarterly!$2:$2,0),FALSE)-AL$4</f>
        <v>1.2717876581095218</v>
      </c>
    </row>
    <row r="13" spans="1:38" x14ac:dyDescent="0.25">
      <c r="A13" s="7">
        <v>-8</v>
      </c>
      <c r="B13" s="2">
        <f>VLOOKUP(DATE(YEAR(B$2), MONTH(B$2)+3*$A13,1), quarterly!$A:$BZ, MATCH("K_s/L", quarterly!$2:$2,0),FALSE) -B$4</f>
        <v>-4.7269265314085054</v>
      </c>
      <c r="C13" s="2">
        <f>VLOOKUP(DATE(YEAR(C$2), MONTH(C$2)+3*$A13,1), quarterly!$A:$BZ, MATCH("K_s/L", quarterly!$2:$2,0),FALSE) -C$4</f>
        <v>-8.6509183336527506</v>
      </c>
      <c r="D13" s="2">
        <f>VLOOKUP(DATE(YEAR(D$2), MONTH(D$2)+3*$A13,1), quarterly!$A:$BZ, MATCH("K_s/L", quarterly!$2:$2,0),FALSE) -D$4</f>
        <v>-1.6819258689039316</v>
      </c>
      <c r="E13" s="2">
        <f>VLOOKUP(DATE(YEAR(E$2), MONTH(E$2)+3*$A13,1), quarterly!$A:$BZ, MATCH("K_s/L", quarterly!$2:$2,0),FALSE) -E$4</f>
        <v>-6.5227532270761373</v>
      </c>
      <c r="F13" s="2">
        <f>VLOOKUP(DATE(YEAR(F$2), MONTH(F$2)+3*$A13,1), quarterly!$A:$BZ, MATCH("K_s/L", quarterly!$2:$2,0),FALSE) -F$4</f>
        <v>-2.7375041997893419</v>
      </c>
      <c r="G13" s="2">
        <f>VLOOKUP(DATE(YEAR(G$2), MONTH(G$2)+3*$A13,1), quarterly!$A:$BZ, MATCH("K_s/L", quarterly!$2:$2,0),FALSE) -G$4</f>
        <v>-4.1327519127028154</v>
      </c>
      <c r="H13" s="2">
        <f>VLOOKUP(DATE(YEAR(H$2), MONTH(H$2)+3*$A13,1), quarterly!$A:$BZ, MATCH("K_s/L", quarterly!$2:$2,0),FALSE) -H$4</f>
        <v>-10.693642687786308</v>
      </c>
      <c r="I13" s="2">
        <f>VLOOKUP(DATE(YEAR(I$2), MONTH(I$2)+3*$A13,1), quarterly!$A:$BZ, MATCH("K_s/L", quarterly!$2:$2,0),FALSE) -I$4</f>
        <v>-6.0500467535113103</v>
      </c>
      <c r="J13" s="2">
        <f>VLOOKUP(DATE(YEAR(J$2), MONTH(J$2)+3*$A13,1), quarterly!$A:$BZ, MATCH("K_s/L", quarterly!$2:$2,0),FALSE) -J$4</f>
        <v>-4.0887060777486681</v>
      </c>
      <c r="K13" s="2">
        <f>VLOOKUP(DATE(YEAR(K$2), MONTH(K$2)+3*$A13,1), quarterly!$A:$BZ, MATCH("K_s/L", quarterly!$2:$2,0),FALSE) -K$4</f>
        <v>-1.1885603938003726</v>
      </c>
      <c r="L13" s="2">
        <f>VLOOKUP(DATE(YEAR(L$2), MONTH(L$2)+3*$A13,1), quarterly!$A:$BZ, MATCH("K_s/L", quarterly!$2:$2,0),FALSE) -L$4</f>
        <v>-1.1885603938003726</v>
      </c>
      <c r="M13" s="2">
        <f t="shared" si="0"/>
        <v>-10.693642687786308</v>
      </c>
      <c r="N13" s="2">
        <f t="shared" si="1"/>
        <v>-1.6819258689039316</v>
      </c>
      <c r="O13" s="2">
        <f t="shared" si="3"/>
        <v>-5.059137893202136</v>
      </c>
      <c r="P13" s="2">
        <f>AVERAGE(I13,J13)</f>
        <v>-5.0693764156299892</v>
      </c>
      <c r="Q13" s="2">
        <f t="shared" si="5"/>
        <v>-6.7155734437878252</v>
      </c>
      <c r="S13" s="2">
        <f>VLOOKUP(DATE(YEAR(S$2),MONTH(S$2)+3*$A13,1),quarterly!$A:$BZ,MATCH("K_s/L",quarterly!$2:$2,0),FALSE)-S$4</f>
        <v>-7.5154647563494912</v>
      </c>
      <c r="T13" s="2">
        <f>VLOOKUP(DATE(YEAR(T$2),MONTH(T$2)+3*$A13,1),quarterly!$A:$BZ,MATCH("K_s/L",quarterly!$2:$2,0),FALSE)-T$4</f>
        <v>-15.493393672811312</v>
      </c>
      <c r="U13" s="2">
        <f>VLOOKUP(DATE(YEAR(U$2),MONTH(U$2)+3*$A13,1),quarterly!$A:$BZ,MATCH("K_s/L",quarterly!$2:$2,0),FALSE)-U$4</f>
        <v>-7.3634932406854432</v>
      </c>
      <c r="V13" s="2">
        <f>VLOOKUP(DATE(YEAR(V$2),MONTH(V$2)+3*$A13,1),quarterly!$A:$BZ,MATCH("K_s/L",quarterly!$2:$2,0),FALSE)-V$4</f>
        <v>-11.329401760773038</v>
      </c>
      <c r="W13" s="2">
        <f>VLOOKUP(DATE(YEAR(W$2),MONTH(W$2)+3*$A13,1),quarterly!$A:$BZ,MATCH("K_s/L",quarterly!$2:$2,0),FALSE)-W$4</f>
        <v>-12.421925332855125</v>
      </c>
      <c r="X13" s="2">
        <f>VLOOKUP(DATE(YEAR(X$2),MONTH(X$2)+3*$A13,1),quarterly!$A:$BZ,MATCH("K_s/L",quarterly!$2:$2,0),FALSE)-X$4</f>
        <v>-9.7522151559549286</v>
      </c>
      <c r="Y13" s="2">
        <f>VLOOKUP(DATE(YEAR(Y$2),MONTH(Y$2)+3*$A13,1),quarterly!$A:$BZ,MATCH("K_s/L",quarterly!$2:$2,0),FALSE)-Y$4</f>
        <v>-13.510514567818603</v>
      </c>
      <c r="Z13" s="2">
        <f>VLOOKUP(DATE(YEAR(Z$2),MONTH(Z$2)+3*$A13,1),quarterly!$A:$BZ,MATCH("K_s/L",quarterly!$2:$2,0),FALSE)-Z$4</f>
        <v>-9.2719673579076129</v>
      </c>
      <c r="AA13" s="2">
        <f>VLOOKUP(DATE(YEAR(AA$2),MONTH(AA$2)+3*$A13,1),quarterly!$A:$BZ,MATCH("K_s/L",quarterly!$2:$2,0),FALSE)-AA$4</f>
        <v>-9.1608670639768945</v>
      </c>
      <c r="AB13" s="2">
        <f>VLOOKUP(DATE(YEAR(AB$2),MONTH(AB$2)+3*$A13,1),quarterly!$A:$BZ,MATCH("K_s/L",quarterly!$2:$2,0),FALSE)-AB$4</f>
        <v>-11.81383566547683</v>
      </c>
      <c r="AC13" s="2">
        <f>VLOOKUP(DATE(YEAR(AC$2),MONTH(AC$2)+3*$A13,1),quarterly!$A:$BZ,MATCH("K_s/L",quarterly!$2:$2,0),FALSE)-AC$4</f>
        <v>-11.81383566547683</v>
      </c>
      <c r="AD13" s="2">
        <f t="shared" si="2"/>
        <v>-15.493393672811312</v>
      </c>
      <c r="AE13" s="2">
        <f t="shared" si="6"/>
        <v>-7.3634932406854432</v>
      </c>
      <c r="AF13" s="2">
        <f t="shared" si="7"/>
        <v>-10.763307857460926</v>
      </c>
      <c r="AG13" s="2"/>
      <c r="AH13" s="6">
        <f t="shared" si="8"/>
        <v>38687</v>
      </c>
      <c r="AI13" s="2">
        <f>VLOOKUP(DATE(YEAR(AI$2),MONTH(AI$2)+3*$A13,1),quarterly!$A:$BZ,MATCH(AI$1,quarterly!$2:$2,0),FALSE)-AI$4</f>
        <v>0.71386903675393309</v>
      </c>
      <c r="AJ13" s="2">
        <f>VLOOKUP(DATE(YEAR(AJ$2),MONTH(AJ$2)+3*$A13,1),quarterly!$A:$BZ,MATCH(AJ$1,quarterly!$2:$2,0),FALSE)-AJ$4</f>
        <v>2.4990610041409793</v>
      </c>
      <c r="AK13" s="2">
        <f t="shared" si="9"/>
        <v>-1.7851919673870462</v>
      </c>
      <c r="AL13" s="2">
        <f>VLOOKUP(DATE(YEAR(AL$2),MONTH(AL$2)+3*$A13,1),quarterly!$A:$BZ,MATCH(AL$1,quarterly!$2:$2,0),FALSE)-AL$4</f>
        <v>0.82548966626275977</v>
      </c>
    </row>
    <row r="14" spans="1:38" x14ac:dyDescent="0.25">
      <c r="A14" s="7">
        <v>-7</v>
      </c>
      <c r="B14" s="2">
        <f>VLOOKUP(DATE(YEAR(B$2), MONTH(B$2)+3*$A14,1), quarterly!$A:$BZ, MATCH("K_s/L", quarterly!$2:$2,0),FALSE) -B$4</f>
        <v>-2.6008061143075381</v>
      </c>
      <c r="C14" s="2">
        <f>VLOOKUP(DATE(YEAR(C$2), MONTH(C$2)+3*$A14,1), quarterly!$A:$BZ, MATCH("K_s/L", quarterly!$2:$2,0),FALSE) -C$4</f>
        <v>-8.7251599191221736</v>
      </c>
      <c r="D14" s="2">
        <f>VLOOKUP(DATE(YEAR(D$2), MONTH(D$2)+3*$A14,1), quarterly!$A:$BZ, MATCH("K_s/L", quarterly!$2:$2,0),FALSE) -D$4</f>
        <v>-1.4711406799255826</v>
      </c>
      <c r="E14" s="2">
        <f>VLOOKUP(DATE(YEAR(E$2), MONTH(E$2)+3*$A14,1), quarterly!$A:$BZ, MATCH("K_s/L", quarterly!$2:$2,0),FALSE) -E$4</f>
        <v>-5.1883193120961977</v>
      </c>
      <c r="F14" s="2">
        <f>VLOOKUP(DATE(YEAR(F$2), MONTH(F$2)+3*$A14,1), quarterly!$A:$BZ, MATCH("K_s/L", quarterly!$2:$2,0),FALSE) -F$4</f>
        <v>-2.978120719682579</v>
      </c>
      <c r="G14" s="2">
        <f>VLOOKUP(DATE(YEAR(G$2), MONTH(G$2)+3*$A14,1), quarterly!$A:$BZ, MATCH("K_s/L", quarterly!$2:$2,0),FALSE) -G$4</f>
        <v>-5.8928871813119486</v>
      </c>
      <c r="H14" s="2">
        <f>VLOOKUP(DATE(YEAR(H$2), MONTH(H$2)+3*$A14,1), quarterly!$A:$BZ, MATCH("K_s/L", quarterly!$2:$2,0),FALSE) -H$4</f>
        <v>-9.5956400580603116</v>
      </c>
      <c r="I14" s="2">
        <f>VLOOKUP(DATE(YEAR(I$2), MONTH(I$2)+3*$A14,1), quarterly!$A:$BZ, MATCH("K_s/L", quarterly!$2:$2,0),FALSE) -I$4</f>
        <v>-6.2126642509508656</v>
      </c>
      <c r="J14" s="2">
        <f>VLOOKUP(DATE(YEAR(J$2), MONTH(J$2)+3*$A14,1), quarterly!$A:$BZ, MATCH("K_s/L", quarterly!$2:$2,0),FALSE) -J$4</f>
        <v>-4.3446234223954434</v>
      </c>
      <c r="K14" s="2">
        <f>VLOOKUP(DATE(YEAR(K$2), MONTH(K$2)+3*$A14,1), quarterly!$A:$BZ, MATCH("K_s/L", quarterly!$2:$2,0),FALSE) -K$4</f>
        <v>-1.7125039030232188</v>
      </c>
      <c r="L14" s="2">
        <f>VLOOKUP(DATE(YEAR(L$2), MONTH(L$2)+3*$A14,1), quarterly!$A:$BZ, MATCH("K_s/L", quarterly!$2:$2,0),FALSE) -L$4</f>
        <v>-1.7125039030232188</v>
      </c>
      <c r="M14" s="2">
        <f t="shared" si="0"/>
        <v>-9.5956400580603116</v>
      </c>
      <c r="N14" s="2">
        <f t="shared" si="1"/>
        <v>-1.4711406799255826</v>
      </c>
      <c r="O14" s="2">
        <f t="shared" si="3"/>
        <v>-5.1321084067886522</v>
      </c>
      <c r="P14" s="2">
        <f t="shared" si="4"/>
        <v>-5.2786438366731545</v>
      </c>
      <c r="Q14" s="2">
        <f t="shared" si="5"/>
        <v>-6.2868803888714453</v>
      </c>
      <c r="S14" s="2">
        <f>VLOOKUP(DATE(YEAR(S$2),MONTH(S$2)+3*$A14,1),quarterly!$A:$BZ,MATCH("K_s/L",quarterly!$2:$2,0),FALSE)-S$4</f>
        <v>-7.0879877919367793</v>
      </c>
      <c r="T14" s="2">
        <f>VLOOKUP(DATE(YEAR(T$2),MONTH(T$2)+3*$A14,1),quarterly!$A:$BZ,MATCH("K_s/L",quarterly!$2:$2,0),FALSE)-T$4</f>
        <v>-13.981453239878789</v>
      </c>
      <c r="U14" s="2">
        <f>VLOOKUP(DATE(YEAR(U$2),MONTH(U$2)+3*$A14,1),quarterly!$A:$BZ,MATCH("K_s/L",quarterly!$2:$2,0),FALSE)-U$4</f>
        <v>-8.762928479190073</v>
      </c>
      <c r="V14" s="2">
        <f>VLOOKUP(DATE(YEAR(V$2),MONTH(V$2)+3*$A14,1),quarterly!$A:$BZ,MATCH("K_s/L",quarterly!$2:$2,0),FALSE)-V$4</f>
        <v>-11.592629491965255</v>
      </c>
      <c r="W14" s="2">
        <f>VLOOKUP(DATE(YEAR(W$2),MONTH(W$2)+3*$A14,1),quarterly!$A:$BZ,MATCH("K_s/L",quarterly!$2:$2,0),FALSE)-W$4</f>
        <v>-12.195773402703111</v>
      </c>
      <c r="X14" s="2">
        <f>VLOOKUP(DATE(YEAR(X$2),MONTH(X$2)+3*$A14,1),quarterly!$A:$BZ,MATCH("K_s/L",quarterly!$2:$2,0),FALSE)-X$4</f>
        <v>-9.4574342496802188</v>
      </c>
      <c r="Y14" s="2">
        <f>VLOOKUP(DATE(YEAR(Y$2),MONTH(Y$2)+3*$A14,1),quarterly!$A:$BZ,MATCH("K_s/L",quarterly!$2:$2,0),FALSE)-Y$4</f>
        <v>-12.716086124598874</v>
      </c>
      <c r="Z14" s="2">
        <f>VLOOKUP(DATE(YEAR(Z$2),MONTH(Z$2)+3*$A14,1),quarterly!$A:$BZ,MATCH("K_s/L",quarterly!$2:$2,0),FALSE)-Z$4</f>
        <v>-9.0015184934748049</v>
      </c>
      <c r="AA14" s="2">
        <f>VLOOKUP(DATE(YEAR(AA$2),MONTH(AA$2)+3*$A14,1),quarterly!$A:$BZ,MATCH("K_s/L",quarterly!$2:$2,0),FALSE)-AA$4</f>
        <v>-8.9512466874369352</v>
      </c>
      <c r="AB14" s="2">
        <f>VLOOKUP(DATE(YEAR(AB$2),MONTH(AB$2)+3*$A14,1),quarterly!$A:$BZ,MATCH("K_s/L",quarterly!$2:$2,0),FALSE)-AB$4</f>
        <v>-11.315628873698898</v>
      </c>
      <c r="AC14" s="2">
        <f>VLOOKUP(DATE(YEAR(AC$2),MONTH(AC$2)+3*$A14,1),quarterly!$A:$BZ,MATCH("K_s/L",quarterly!$2:$2,0),FALSE)-AC$4</f>
        <v>-11.315628873698898</v>
      </c>
      <c r="AD14" s="2">
        <f>MIN(S14:AA14)</f>
        <v>-13.981453239878789</v>
      </c>
      <c r="AE14" s="2">
        <f t="shared" si="6"/>
        <v>-7.0879877919367793</v>
      </c>
      <c r="AF14" s="2">
        <f t="shared" si="7"/>
        <v>-10.506268683456373</v>
      </c>
      <c r="AG14" s="2"/>
      <c r="AH14" s="6">
        <f t="shared" si="8"/>
        <v>38777</v>
      </c>
      <c r="AI14" s="2">
        <f>VLOOKUP(DATE(YEAR(AI$2),MONTH(AI$2)+3*$A14,1),quarterly!$A:$BZ,MATCH(AI$1,quarterly!$2:$2,0),FALSE)-AI$4</f>
        <v>0.61290403091335532</v>
      </c>
      <c r="AJ14" s="2">
        <f>VLOOKUP(DATE(YEAR(AJ$2),MONTH(AJ$2)+3*$A14,1),quarterly!$A:$BZ,MATCH(AJ$1,quarterly!$2:$2,0),FALSE)-AJ$4</f>
        <v>3.0036827854036154</v>
      </c>
      <c r="AK14" s="2">
        <f t="shared" si="9"/>
        <v>-2.3907787544902601</v>
      </c>
      <c r="AL14" s="2">
        <f>VLOOKUP(DATE(YEAR(AL$2),MONTH(AL$2)+3*$A14,1),quarterly!$A:$BZ,MATCH(AL$1,quarterly!$2:$2,0),FALSE)-AL$4</f>
        <v>0.22779497764019485</v>
      </c>
    </row>
    <row r="15" spans="1:38" x14ac:dyDescent="0.25">
      <c r="A15" s="7">
        <v>-6</v>
      </c>
      <c r="B15" s="2">
        <f>VLOOKUP(DATE(YEAR(B$2), MONTH(B$2)+3*$A15,1), quarterly!$A:$BZ, MATCH("K_s/L", quarterly!$2:$2,0),FALSE) -B$4</f>
        <v>-2.0407062010615356</v>
      </c>
      <c r="C15" s="2">
        <f>VLOOKUP(DATE(YEAR(C$2), MONTH(C$2)+3*$A15,1), quarterly!$A:$BZ, MATCH("K_s/L", quarterly!$2:$2,0),FALSE) -C$4</f>
        <v>-7.3900024924606633</v>
      </c>
      <c r="D15" s="2">
        <f>VLOOKUP(DATE(YEAR(D$2), MONTH(D$2)+3*$A15,1), quarterly!$A:$BZ, MATCH("K_s/L", quarterly!$2:$2,0),FALSE) -D$4</f>
        <v>-2.0545780728032881</v>
      </c>
      <c r="E15" s="2">
        <f>VLOOKUP(DATE(YEAR(E$2), MONTH(E$2)+3*$A15,1), quarterly!$A:$BZ, MATCH("K_s/L", quarterly!$2:$2,0),FALSE) -E$4</f>
        <v>-4.579030320981559</v>
      </c>
      <c r="F15" s="2">
        <f>VLOOKUP(DATE(YEAR(F$2), MONTH(F$2)+3*$A15,1), quarterly!$A:$BZ, MATCH("K_s/L", quarterly!$2:$2,0),FALSE) -F$4</f>
        <v>-2.3003229972150621</v>
      </c>
      <c r="G15" s="2">
        <f>VLOOKUP(DATE(YEAR(G$2), MONTH(G$2)+3*$A15,1), quarterly!$A:$BZ, MATCH("K_s/L", quarterly!$2:$2,0),FALSE) -G$4</f>
        <v>-5.4838760867034892</v>
      </c>
      <c r="H15" s="2">
        <f>VLOOKUP(DATE(YEAR(H$2), MONTH(H$2)+3*$A15,1), quarterly!$A:$BZ, MATCH("K_s/L", quarterly!$2:$2,0),FALSE) -H$4</f>
        <v>-7.779901164804528</v>
      </c>
      <c r="I15" s="2">
        <f>VLOOKUP(DATE(YEAR(I$2), MONTH(I$2)+3*$A15,1), quarterly!$A:$BZ, MATCH("K_s/L", quarterly!$2:$2,0),FALSE) -I$4</f>
        <v>-6.2315526394667984</v>
      </c>
      <c r="J15" s="2">
        <f>VLOOKUP(DATE(YEAR(J$2), MONTH(J$2)+3*$A15,1), quarterly!$A:$BZ, MATCH("K_s/L", quarterly!$2:$2,0),FALSE) -J$4</f>
        <v>-4.2262798768477978</v>
      </c>
      <c r="K15" s="2">
        <f>VLOOKUP(DATE(YEAR(K$2), MONTH(K$2)+3*$A15,1), quarterly!$A:$BZ, MATCH("K_s/L", quarterly!$2:$2,0),FALSE) -K$4</f>
        <v>-1.7388977388264095</v>
      </c>
      <c r="L15" s="2">
        <f>VLOOKUP(DATE(YEAR(L$2), MONTH(L$2)+3*$A15,1), quarterly!$A:$BZ, MATCH("K_s/L", quarterly!$2:$2,0),FALSE) -L$4</f>
        <v>-1.7388977388264095</v>
      </c>
      <c r="M15" s="2">
        <f>MIN(B15:J15)</f>
        <v>-7.779901164804528</v>
      </c>
      <c r="N15" s="2">
        <f t="shared" si="1"/>
        <v>-2.0407062010615356</v>
      </c>
      <c r="O15" s="2">
        <f t="shared" si="3"/>
        <v>-4.6199801178350919</v>
      </c>
      <c r="P15" s="2">
        <f t="shared" si="4"/>
        <v>-5.2289162581572981</v>
      </c>
      <c r="Q15" s="2">
        <f t="shared" si="5"/>
        <v>-5.040112081009795</v>
      </c>
      <c r="S15" s="2">
        <f>VLOOKUP(DATE(YEAR(S$2),MONTH(S$2)+3*$A15,1),quarterly!$A:$BZ,MATCH("K_s/L",quarterly!$2:$2,0),FALSE)-S$4</f>
        <v>-8.7855391439184167</v>
      </c>
      <c r="T15" s="2">
        <f>VLOOKUP(DATE(YEAR(T$2),MONTH(T$2)+3*$A15,1),quarterly!$A:$BZ,MATCH("K_s/L",quarterly!$2:$2,0),FALSE)-T$4</f>
        <v>-12.636439247537012</v>
      </c>
      <c r="U15" s="2">
        <f>VLOOKUP(DATE(YEAR(U$2),MONTH(U$2)+3*$A15,1),quarterly!$A:$BZ,MATCH("K_s/L",quarterly!$2:$2,0),FALSE)-U$4</f>
        <v>-6.8847076212426899</v>
      </c>
      <c r="V15" s="2">
        <f>VLOOKUP(DATE(YEAR(V$2),MONTH(V$2)+3*$A15,1),quarterly!$A:$BZ,MATCH("K_s/L",quarterly!$2:$2,0),FALSE)-V$4</f>
        <v>-10.64012173794967</v>
      </c>
      <c r="W15" s="2">
        <f>VLOOKUP(DATE(YEAR(W$2),MONTH(W$2)+3*$A15,1),quarterly!$A:$BZ,MATCH("K_s/L",quarterly!$2:$2,0),FALSE)-W$4</f>
        <v>-11.538417663665797</v>
      </c>
      <c r="X15" s="2">
        <f>VLOOKUP(DATE(YEAR(X$2),MONTH(X$2)+3*$A15,1),quarterly!$A:$BZ,MATCH("K_s/L",quarterly!$2:$2,0),FALSE)-X$4</f>
        <v>-8.6605157197946312</v>
      </c>
      <c r="Y15" s="2">
        <f>VLOOKUP(DATE(YEAR(Y$2),MONTH(Y$2)+3*$A15,1),quarterly!$A:$BZ,MATCH("K_s/L",quarterly!$2:$2,0),FALSE)-Y$4</f>
        <v>-11.213211950110235</v>
      </c>
      <c r="Z15" s="2">
        <f>VLOOKUP(DATE(YEAR(Z$2),MONTH(Z$2)+3*$A15,1),quarterly!$A:$BZ,MATCH("K_s/L",quarterly!$2:$2,0),FALSE)-Z$4</f>
        <v>-8.2199385410310981</v>
      </c>
      <c r="AA15" s="2">
        <f>VLOOKUP(DATE(YEAR(AA$2),MONTH(AA$2)+3*$A15,1),quarterly!$A:$BZ,MATCH("K_s/L",quarterly!$2:$2,0),FALSE)-AA$4</f>
        <v>-7.9893024108563679</v>
      </c>
      <c r="AB15" s="2">
        <f>VLOOKUP(DATE(YEAR(AB$2),MONTH(AB$2)+3*$A15,1),quarterly!$A:$BZ,MATCH("K_s/L",quarterly!$2:$2,0),FALSE)-AB$4</f>
        <v>-10.448300208571453</v>
      </c>
      <c r="AC15" s="2">
        <f>VLOOKUP(DATE(YEAR(AC$2),MONTH(AC$2)+3*$A15,1),quarterly!$A:$BZ,MATCH("K_s/L",quarterly!$2:$2,0),FALSE)-AC$4</f>
        <v>-10.448300208571453</v>
      </c>
      <c r="AD15" s="2">
        <f t="shared" si="2"/>
        <v>-12.636439247537012</v>
      </c>
      <c r="AE15" s="2">
        <f>MAX(S15:AA15)</f>
        <v>-6.8847076212426899</v>
      </c>
      <c r="AF15" s="2">
        <f t="shared" si="7"/>
        <v>-9.7016494244677371</v>
      </c>
      <c r="AG15" s="2"/>
      <c r="AH15" s="6">
        <f t="shared" si="8"/>
        <v>38869</v>
      </c>
      <c r="AI15" s="2">
        <f>VLOOKUP(DATE(YEAR(AI$2),MONTH(AI$2)+3*$A15,1),quarterly!$A:$BZ,MATCH(AI$1,quarterly!$2:$2,0),FALSE)-AI$4</f>
        <v>0.66801891759047916</v>
      </c>
      <c r="AJ15" s="2">
        <f>VLOOKUP(DATE(YEAR(AJ$2),MONTH(AJ$2)+3*$A15,1),quarterly!$A:$BZ,MATCH(AJ$1,quarterly!$2:$2,0),FALSE)-AJ$4</f>
        <v>1.0815768558091159</v>
      </c>
      <c r="AK15" s="2">
        <f t="shared" si="9"/>
        <v>-0.41355793821863673</v>
      </c>
      <c r="AL15" s="2">
        <f>VLOOKUP(DATE(YEAR(AL$2),MONTH(AL$2)+3*$A15,1),quarterly!$A:$BZ,MATCH(AL$1,quarterly!$2:$2,0),FALSE)-AL$4</f>
        <v>0.12440549308553583</v>
      </c>
    </row>
    <row r="16" spans="1:38" x14ac:dyDescent="0.25">
      <c r="A16" s="7">
        <v>-5</v>
      </c>
      <c r="B16" s="2">
        <f>VLOOKUP(DATE(YEAR(B$2), MONTH(B$2)+3*$A16,1), quarterly!$A:$BZ, MATCH("K_s/L", quarterly!$2:$2,0),FALSE) -B$4</f>
        <v>-1.6585827878716728</v>
      </c>
      <c r="C16" s="2">
        <f>VLOOKUP(DATE(YEAR(C$2), MONTH(C$2)+3*$A16,1), quarterly!$A:$BZ, MATCH("K_s/L", quarterly!$2:$2,0),FALSE) -C$4</f>
        <v>-6.5873263952737418</v>
      </c>
      <c r="D16" s="2">
        <f>VLOOKUP(DATE(YEAR(D$2), MONTH(D$2)+3*$A16,1), quarterly!$A:$BZ, MATCH("K_s/L", quarterly!$2:$2,0),FALSE) -D$4</f>
        <v>-2.5733332700321156</v>
      </c>
      <c r="E16" s="2">
        <f>VLOOKUP(DATE(YEAR(E$2), MONTH(E$2)+3*$A16,1), quarterly!$A:$BZ, MATCH("K_s/L", quarterly!$2:$2,0),FALSE) -E$4</f>
        <v>-3.8415992400923074</v>
      </c>
      <c r="F16" s="2">
        <f>VLOOKUP(DATE(YEAR(F$2), MONTH(F$2)+3*$A16,1), quarterly!$A:$BZ, MATCH("K_s/L", quarterly!$2:$2,0),FALSE) -F$4</f>
        <v>-1.8424520138874669</v>
      </c>
      <c r="G16" s="2">
        <f>VLOOKUP(DATE(YEAR(G$2), MONTH(G$2)+3*$A16,1), quarterly!$A:$BZ, MATCH("K_s/L", quarterly!$2:$2,0),FALSE) -G$4</f>
        <v>-5.1890951804287795</v>
      </c>
      <c r="H16" s="2">
        <f>VLOOKUP(DATE(YEAR(H$2), MONTH(H$2)+3*$A16,1), quarterly!$A:$BZ, MATCH("K_s/L", quarterly!$2:$2,0),FALSE) -H$4</f>
        <v>-4.9644036375311487</v>
      </c>
      <c r="I16" s="2">
        <f>VLOOKUP(DATE(YEAR(I$2), MONTH(I$2)+3*$A16,1), quarterly!$A:$BZ, MATCH("K_s/L", quarterly!$2:$2,0),FALSE) -I$4</f>
        <v>-5.9611037750339904</v>
      </c>
      <c r="J16" s="2">
        <f>VLOOKUP(DATE(YEAR(J$2), MONTH(J$2)+3*$A16,1), quarterly!$A:$BZ, MATCH("K_s/L", quarterly!$2:$2,0),FALSE) -J$4</f>
        <v>-3.8693870504541223</v>
      </c>
      <c r="K16" s="2">
        <f>VLOOKUP(DATE(YEAR(K$2), MONTH(K$2)+3*$A16,1), quarterly!$A:$BZ, MATCH("K_s/L", quarterly!$2:$2,0),FALSE) -K$4</f>
        <v>-2.0153833464066793</v>
      </c>
      <c r="L16" s="2">
        <f>VLOOKUP(DATE(YEAR(L$2), MONTH(L$2)+3*$A16,1), quarterly!$A:$BZ, MATCH("K_s/L", quarterly!$2:$2,0),FALSE) -L$4</f>
        <v>-2.0153833464066793</v>
      </c>
      <c r="M16" s="2">
        <f t="shared" si="0"/>
        <v>-6.5873263952737418</v>
      </c>
      <c r="N16" s="2">
        <f t="shared" si="1"/>
        <v>-1.6585827878716728</v>
      </c>
      <c r="O16" s="2">
        <f t="shared" si="3"/>
        <v>-3.9547748919763563</v>
      </c>
      <c r="P16" s="2">
        <f t="shared" si="4"/>
        <v>-4.9152454127440564</v>
      </c>
      <c r="Q16" s="2">
        <f t="shared" si="5"/>
        <v>-3.4034278257093078</v>
      </c>
      <c r="S16" s="2">
        <f>VLOOKUP(DATE(YEAR(S$2),MONTH(S$2)+3*$A16,1),quarterly!$A:$BZ,MATCH("K_s/L",quarterly!$2:$2,0),FALSE)-S$4</f>
        <v>-8.5706037812356559</v>
      </c>
      <c r="T16" s="2">
        <f>VLOOKUP(DATE(YEAR(T$2),MONTH(T$2)+3*$A16,1),quarterly!$A:$BZ,MATCH("K_s/L",quarterly!$2:$2,0),FALSE)-T$4</f>
        <v>-11.548119343548692</v>
      </c>
      <c r="U16" s="2">
        <f>VLOOKUP(DATE(YEAR(U$2),MONTH(U$2)+3*$A16,1),quarterly!$A:$BZ,MATCH("K_s/L",quarterly!$2:$2,0),FALSE)-U$4</f>
        <v>-5.8638632391899321</v>
      </c>
      <c r="V16" s="2">
        <f>VLOOKUP(DATE(YEAR(V$2),MONTH(V$2)+3*$A16,1),quarterly!$A:$BZ,MATCH("K_s/L",quarterly!$2:$2,0),FALSE)-V$4</f>
        <v>-9.7841290968921868</v>
      </c>
      <c r="W16" s="2">
        <f>VLOOKUP(DATE(YEAR(W$2),MONTH(W$2)+3*$A16,1),quarterly!$A:$BZ,MATCH("K_s/L",quarterly!$2:$2,0),FALSE)-W$4</f>
        <v>-10.982764430802703</v>
      </c>
      <c r="X16" s="2">
        <f>VLOOKUP(DATE(YEAR(X$2),MONTH(X$2)+3*$A16,1),quarterly!$A:$BZ,MATCH("K_s/L",quarterly!$2:$2,0),FALSE)-X$4</f>
        <v>-7.9229876709018043</v>
      </c>
      <c r="Y16" s="2">
        <f>VLOOKUP(DATE(YEAR(Y$2),MONTH(Y$2)+3*$A16,1),quarterly!$A:$BZ,MATCH("K_s/L",quarterly!$2:$2,0),FALSE)-Y$4</f>
        <v>-9.8659066999584013</v>
      </c>
      <c r="Z16" s="2">
        <f>VLOOKUP(DATE(YEAR(Z$2),MONTH(Z$2)+3*$A16,1),quarterly!$A:$BZ,MATCH("K_s/L",quarterly!$2:$2,0),FALSE)-Z$4</f>
        <v>-7.1109514769028692</v>
      </c>
      <c r="AA16" s="2">
        <f>VLOOKUP(DATE(YEAR(AA$2),MONTH(AA$2)+3*$A16,1),quarterly!$A:$BZ,MATCH("K_s/L",quarterly!$2:$2,0),FALSE)-AA$4</f>
        <v>-7.5545518424428053</v>
      </c>
      <c r="AB16" s="2">
        <f>VLOOKUP(DATE(YEAR(AB$2),MONTH(AB$2)+3*$A16,1),quarterly!$A:$BZ,MATCH("K_s/L",quarterly!$2:$2,0),FALSE)-AB$4</f>
        <v>-10.264074969516656</v>
      </c>
      <c r="AC16" s="2">
        <f>VLOOKUP(DATE(YEAR(AC$2),MONTH(AC$2)+3*$A16,1),quarterly!$A:$BZ,MATCH("K_s/L",quarterly!$2:$2,0),FALSE)-AC$4</f>
        <v>-10.264074969516656</v>
      </c>
      <c r="AD16" s="2">
        <f t="shared" si="2"/>
        <v>-11.548119343548692</v>
      </c>
      <c r="AE16" s="2">
        <f t="shared" si="6"/>
        <v>-5.8638632391899321</v>
      </c>
      <c r="AF16" s="2">
        <f t="shared" si="7"/>
        <v>-8.9467952551391701</v>
      </c>
      <c r="AG16" s="2"/>
      <c r="AH16" s="6">
        <f t="shared" si="8"/>
        <v>38961</v>
      </c>
      <c r="AI16" s="2">
        <f>VLOOKUP(DATE(YEAR(AI$2),MONTH(AI$2)+3*$A16,1),quarterly!$A:$BZ,MATCH(AI$1,quarterly!$2:$2,0),FALSE)-AI$4</f>
        <v>0.37968156909759276</v>
      </c>
      <c r="AJ16" s="2">
        <f>VLOOKUP(DATE(YEAR(AJ$2),MONTH(AJ$2)+3*$A16,1),quarterly!$A:$BZ,MATCH(AJ$1,quarterly!$2:$2,0),FALSE)-AJ$4</f>
        <v>2.2090931234294429</v>
      </c>
      <c r="AK16" s="2">
        <f t="shared" si="9"/>
        <v>-1.8294115543318501</v>
      </c>
      <c r="AL16" s="2">
        <f>VLOOKUP(DATE(YEAR(AL$2),MONTH(AL$2)+3*$A16,1),quarterly!$A:$BZ,MATCH(AL$1,quarterly!$2:$2,0),FALSE)-AL$4</f>
        <v>-0.33294739549742713</v>
      </c>
    </row>
    <row r="17" spans="1:38" x14ac:dyDescent="0.25">
      <c r="A17" s="7">
        <v>-4</v>
      </c>
      <c r="B17" s="2">
        <f>VLOOKUP(DATE(YEAR(B$2), MONTH(B$2)+3*$A17,1), quarterly!$A:$BZ, MATCH("K_s/L", quarterly!$2:$2,0),FALSE) -B$4</f>
        <v>0.17174934753679594</v>
      </c>
      <c r="C17" s="2">
        <f>VLOOKUP(DATE(YEAR(C$2), MONTH(C$2)+3*$A17,1), quarterly!$A:$BZ, MATCH("K_s/L", quarterly!$2:$2,0),FALSE) -C$4</f>
        <v>-5.075385962341219</v>
      </c>
      <c r="D17" s="2">
        <f>VLOOKUP(DATE(YEAR(D$2), MONTH(D$2)+3*$A17,1), quarterly!$A:$BZ, MATCH("K_s/L", quarterly!$2:$2,0),FALSE) -D$4</f>
        <v>-3.9727685085367455</v>
      </c>
      <c r="E17" s="2">
        <f>VLOOKUP(DATE(YEAR(E$2), MONTH(E$2)+3*$A17,1), quarterly!$A:$BZ, MATCH("K_s/L", quarterly!$2:$2,0),FALSE) -E$4</f>
        <v>-3.2200015725139934</v>
      </c>
      <c r="F17" s="2">
        <f>VLOOKUP(DATE(YEAR(F$2), MONTH(F$2)+3*$A17,1), quarterly!$A:$BZ, MATCH("K_s/L", quarterly!$2:$2,0),FALSE) -F$4</f>
        <v>-1.462631860517206</v>
      </c>
      <c r="G17" s="2">
        <f>VLOOKUP(DATE(YEAR(G$2), MONTH(G$2)+3*$A17,1), quarterly!$A:$BZ, MATCH("K_s/L", quarterly!$2:$2,0),FALSE) -G$4</f>
        <v>-4.3921766505431918</v>
      </c>
      <c r="H17" s="2">
        <f>VLOOKUP(DATE(YEAR(H$2), MONTH(H$2)+3*$A17,1), quarterly!$A:$BZ, MATCH("K_s/L", quarterly!$2:$2,0),FALSE) -H$4</f>
        <v>-3.5115620955530886</v>
      </c>
      <c r="I17" s="2">
        <f>VLOOKUP(DATE(YEAR(I$2), MONTH(I$2)+3*$A17,1), quarterly!$A:$BZ, MATCH("K_s/L", quarterly!$2:$2,0),FALSE) -I$4</f>
        <v>-5.1795238225902835</v>
      </c>
      <c r="J17" s="2">
        <f>VLOOKUP(DATE(YEAR(J$2), MONTH(J$2)+3*$A17,1), quarterly!$A:$BZ, MATCH("K_s/L", quarterly!$2:$2,0),FALSE) -J$4</f>
        <v>-3.659766673914163</v>
      </c>
      <c r="K17" s="2">
        <f>VLOOKUP(DATE(YEAR(K$2), MONTH(K$2)+3*$A17,1), quarterly!$A:$BZ, MATCH("K_s/L", quarterly!$2:$2,0),FALSE) -K$4</f>
        <v>-1.7635366374599926</v>
      </c>
      <c r="L17" s="2">
        <f>VLOOKUP(DATE(YEAR(L$2), MONTH(L$2)+3*$A17,1), quarterly!$A:$BZ, MATCH("K_s/L", quarterly!$2:$2,0),FALSE) -L$4</f>
        <v>-1.7635366374599926</v>
      </c>
      <c r="M17" s="2">
        <f t="shared" si="0"/>
        <v>-5.1795238225902835</v>
      </c>
      <c r="N17" s="2">
        <f t="shared" si="1"/>
        <v>0.17174934753679594</v>
      </c>
      <c r="O17" s="2">
        <f t="shared" si="3"/>
        <v>-3.3127427590131311</v>
      </c>
      <c r="P17" s="2">
        <f t="shared" si="4"/>
        <v>-4.4196452482522233</v>
      </c>
      <c r="Q17" s="2">
        <f t="shared" si="5"/>
        <v>-2.4870969780351473</v>
      </c>
      <c r="S17" s="2">
        <f>VLOOKUP(DATE(YEAR(S$2),MONTH(S$2)+3*$A17,1),quarterly!$A:$BZ,MATCH("K_s/L",quarterly!$2:$2,0),FALSE)-S$4</f>
        <v>-7.6872141038862871</v>
      </c>
      <c r="T17" s="2">
        <f>VLOOKUP(DATE(YEAR(T$2),MONTH(T$2)+3*$A17,1),quarterly!$A:$BZ,MATCH("K_s/L",quarterly!$2:$2,0),FALSE)-T$4</f>
        <v>-9.9876976100241386</v>
      </c>
      <c r="U17" s="2">
        <f>VLOOKUP(DATE(YEAR(U$2),MONTH(U$2)+3*$A17,1),quarterly!$A:$BZ,MATCH("K_s/L",quarterly!$2:$2,0),FALSE)-U$4</f>
        <v>-4.7289552469468745</v>
      </c>
      <c r="V17" s="2">
        <f>VLOOKUP(DATE(YEAR(V$2),MONTH(V$2)+3*$A17,1),quarterly!$A:$BZ,MATCH("K_s/L",quarterly!$2:$2,0),FALSE)-V$4</f>
        <v>-8.1094001882590447</v>
      </c>
      <c r="W17" s="2">
        <f>VLOOKUP(DATE(YEAR(W$2),MONTH(W$2)+3*$A17,1),quarterly!$A:$BZ,MATCH("K_s/L",quarterly!$2:$2,0),FALSE)-W$4</f>
        <v>-9.9590589981044815</v>
      </c>
      <c r="X17" s="2">
        <f>VLOOKUP(DATE(YEAR(X$2),MONTH(X$2)+3*$A17,1),quarterly!$A:$BZ,MATCH("K_s/L",quarterly!$2:$2,0),FALSE)-X$4</f>
        <v>-7.1820805922332198</v>
      </c>
      <c r="Y17" s="2">
        <f>VLOOKUP(DATE(YEAR(Y$2),MONTH(Y$2)+3*$A17,1),quarterly!$A:$BZ,MATCH("K_s/L",quarterly!$2:$2,0),FALSE)-Y$4</f>
        <v>-8.22402617267322</v>
      </c>
      <c r="Z17" s="2">
        <f>VLOOKUP(DATE(YEAR(Z$2),MONTH(Z$2)+3*$A17,1),quarterly!$A:$BZ,MATCH("K_s/L",quarterly!$2:$2,0),FALSE)-Z$4</f>
        <v>-6.1592506715155082</v>
      </c>
      <c r="AA17" s="2">
        <f>VLOOKUP(DATE(YEAR(AA$2),MONTH(AA$2)+3*$A17,1),quarterly!$A:$BZ,MATCH("K_s/L",quarterly!$2:$2,0),FALSE)-AA$4</f>
        <v>-5.6431278314180702</v>
      </c>
      <c r="AB17" s="2">
        <f>VLOOKUP(DATE(YEAR(AB$2),MONTH(AB$2)+3*$A17,1),quarterly!$A:$BZ,MATCH("K_s/L",quarterly!$2:$2,0),FALSE)-AB$4</f>
        <v>-9.179659948654546</v>
      </c>
      <c r="AC17" s="2">
        <f>VLOOKUP(DATE(YEAR(AC$2),MONTH(AC$2)+3*$A17,1),quarterly!$A:$BZ,MATCH("K_s/L",quarterly!$2:$2,0),FALSE)-AC$4</f>
        <v>-9.179659948654546</v>
      </c>
      <c r="AD17" s="2">
        <f t="shared" si="2"/>
        <v>-9.9876976100241386</v>
      </c>
      <c r="AE17" s="2">
        <f t="shared" si="6"/>
        <v>-4.7289552469468745</v>
      </c>
      <c r="AF17" s="2">
        <f t="shared" si="7"/>
        <v>-7.6860471363715392</v>
      </c>
      <c r="AG17" s="2"/>
      <c r="AH17" s="6">
        <f t="shared" si="8"/>
        <v>39052</v>
      </c>
      <c r="AI17" s="2">
        <f>VLOOKUP(DATE(YEAR(AI$2),MONTH(AI$2)+3*$A17,1),quarterly!$A:$BZ,MATCH(AI$1,quarterly!$2:$2,0),FALSE)-AI$4</f>
        <v>9.5576324180255856E-2</v>
      </c>
      <c r="AJ17" s="2">
        <f>VLOOKUP(DATE(YEAR(AJ$2),MONTH(AJ$2)+3*$A17,1),quarterly!$A:$BZ,MATCH(AJ$1,quarterly!$2:$2,0),FALSE)-AJ$4</f>
        <v>0.19131327817175459</v>
      </c>
      <c r="AK17" s="2">
        <f t="shared" si="9"/>
        <v>-9.573695399149873E-2</v>
      </c>
      <c r="AL17" s="2">
        <f>VLOOKUP(DATE(YEAR(AL$2),MONTH(AL$2)+3*$A17,1),quarterly!$A:$BZ,MATCH(AL$1,quarterly!$2:$2,0),FALSE)-AL$4</f>
        <v>-0.35688163399530159</v>
      </c>
    </row>
    <row r="18" spans="1:38" x14ac:dyDescent="0.25">
      <c r="A18" s="7">
        <v>-3</v>
      </c>
      <c r="B18" s="2">
        <f>VLOOKUP(DATE(YEAR(B$2), MONTH(B$2)+3*$A18,1), quarterly!$A:$BZ, MATCH("K_s/L", quarterly!$2:$2,0),FALSE) -B$4</f>
        <v>0.59922631194950782</v>
      </c>
      <c r="C18" s="2">
        <f>VLOOKUP(DATE(YEAR(C$2), MONTH(C$2)+3*$A18,1), quarterly!$A:$BZ, MATCH("K_s/L", quarterly!$2:$2,0),FALSE) -C$4</f>
        <v>-3.7303719699994424</v>
      </c>
      <c r="D18" s="2">
        <f>VLOOKUP(DATE(YEAR(D$2), MONTH(D$2)+3*$A18,1), quarterly!$A:$BZ, MATCH("K_s/L", quarterly!$2:$2,0),FALSE) -D$4</f>
        <v>-2.0945476505893623</v>
      </c>
      <c r="E18" s="2">
        <f>VLOOKUP(DATE(YEAR(E$2), MONTH(E$2)+3*$A18,1), quarterly!$A:$BZ, MATCH("K_s/L", quarterly!$2:$2,0),FALSE) -E$4</f>
        <v>-3.4832293037062101</v>
      </c>
      <c r="F18" s="2">
        <f>VLOOKUP(DATE(YEAR(F$2), MONTH(F$2)+3*$A18,1), quarterly!$A:$BZ, MATCH("K_s/L", quarterly!$2:$2,0),FALSE) -F$4</f>
        <v>-1.4391609020524214</v>
      </c>
      <c r="G18" s="2">
        <f>VLOOKUP(DATE(YEAR(G$2), MONTH(G$2)+3*$A18,1), quarterly!$A:$BZ, MATCH("K_s/L", quarterly!$2:$2,0),FALSE) -G$4</f>
        <v>-3.654648601650365</v>
      </c>
      <c r="H18" s="2">
        <f>VLOOKUP(DATE(YEAR(H$2), MONTH(H$2)+3*$A18,1), quarterly!$A:$BZ, MATCH("K_s/L", quarterly!$2:$2,0),FALSE) -H$4</f>
        <v>-3.6446078678602021</v>
      </c>
      <c r="I18" s="2">
        <f>VLOOKUP(DATE(YEAR(I$2), MONTH(I$2)+3*$A18,1), quarterly!$A:$BZ, MATCH("K_s/L", quarterly!$2:$2,0),FALSE) -I$4</f>
        <v>-4.0705367584620546</v>
      </c>
      <c r="J18" s="2">
        <f>VLOOKUP(DATE(YEAR(J$2), MONTH(J$2)+3*$A18,1), quarterly!$A:$BZ, MATCH("K_s/L", quarterly!$2:$2,0),FALSE) -J$4</f>
        <v>-2.6978223973335957</v>
      </c>
      <c r="K18" s="2">
        <f>VLOOKUP(DATE(YEAR(K$2), MONTH(K$2)+3*$A18,1), quarterly!$A:$BZ, MATCH("K_s/L", quarterly!$2:$2,0),FALSE) -K$4</f>
        <v>-1.4452172513000789</v>
      </c>
      <c r="L18" s="2">
        <f>VLOOKUP(DATE(YEAR(L$2), MONTH(L$2)+3*$A18,1), quarterly!$A:$BZ, MATCH("K_s/L", quarterly!$2:$2,0),FALSE) -L$4</f>
        <v>-1.4452172513000789</v>
      </c>
      <c r="M18" s="2">
        <f t="shared" si="0"/>
        <v>-4.0705367584620546</v>
      </c>
      <c r="N18" s="2">
        <f t="shared" si="1"/>
        <v>0.59922631194950782</v>
      </c>
      <c r="O18" s="2">
        <f t="shared" si="3"/>
        <v>-2.9193175831949896</v>
      </c>
      <c r="P18" s="2">
        <f t="shared" si="4"/>
        <v>-3.3841795778978252</v>
      </c>
      <c r="Q18" s="2">
        <f t="shared" si="5"/>
        <v>-2.5418843849563117</v>
      </c>
      <c r="S18" s="2">
        <f>VLOOKUP(DATE(YEAR(S$2),MONTH(S$2)+3*$A18,1),quarterly!$A:$BZ,MATCH("K_s/L",quarterly!$2:$2,0),FALSE)-S$4</f>
        <v>-6.0442941184714805</v>
      </c>
      <c r="T18" s="2">
        <f>VLOOKUP(DATE(YEAR(T$2),MONTH(T$2)+3*$A18,1),quarterly!$A:$BZ,MATCH("K_s/L",quarterly!$2:$2,0),FALSE)-T$4</f>
        <v>-8.90606727753757</v>
      </c>
      <c r="U18" s="2">
        <f>VLOOKUP(DATE(YEAR(U$2),MONTH(U$2)+3*$A18,1),quarterly!$A:$BZ,MATCH("K_s/L",quarterly!$2:$2,0),FALSE)-U$4</f>
        <v>-4.7901599706533275</v>
      </c>
      <c r="V18" s="2">
        <f>VLOOKUP(DATE(YEAR(V$2),MONTH(V$2)+3*$A18,1),quarterly!$A:$BZ,MATCH("K_s/L",quarterly!$2:$2,0),FALSE)-V$4</f>
        <v>-6.4366358865017332</v>
      </c>
      <c r="W18" s="2">
        <f>VLOOKUP(DATE(YEAR(W$2),MONTH(W$2)+3*$A18,1),quarterly!$A:$BZ,MATCH("K_s/L",quarterly!$2:$2,0),FALSE)-W$4</f>
        <v>-8.6902499313306691</v>
      </c>
      <c r="X18" s="2">
        <f>VLOOKUP(DATE(YEAR(X$2),MONTH(X$2)+3*$A18,1),quarterly!$A:$BZ,MATCH("K_s/L",quarterly!$2:$2,0),FALSE)-X$4</f>
        <v>-6.084077962507223</v>
      </c>
      <c r="Y18" s="2">
        <f>VLOOKUP(DATE(YEAR(Y$2),MONTH(Y$2)+3*$A18,1),quarterly!$A:$BZ,MATCH("K_s/L",quarterly!$2:$2,0),FALSE)-Y$4</f>
        <v>-5.3552780610918944</v>
      </c>
      <c r="Z18" s="2">
        <f>VLOOKUP(DATE(YEAR(Z$2),MONTH(Z$2)+3*$A18,1),quarterly!$A:$BZ,MATCH("K_s/L",quarterly!$2:$2,0),FALSE)-Z$4</f>
        <v>-4.4484781990507258</v>
      </c>
      <c r="AA18" s="2">
        <f>VLOOKUP(DATE(YEAR(AA$2),MONTH(AA$2)+3*$A18,1),quarterly!$A:$BZ,MATCH("K_s/L",quarterly!$2:$2,0),FALSE)-AA$4</f>
        <v>-5.2914800135227722</v>
      </c>
      <c r="AB18" s="2">
        <f>VLOOKUP(DATE(YEAR(AB$2),MONTH(AB$2)+3*$A18,1),quarterly!$A:$BZ,MATCH("K_s/L",quarterly!$2:$2,0),FALSE)-AB$4</f>
        <v>-7.5844258382670091</v>
      </c>
      <c r="AC18" s="2">
        <f>VLOOKUP(DATE(YEAR(AC$2),MONTH(AC$2)+3*$A18,1),quarterly!$A:$BZ,MATCH("K_s/L",quarterly!$2:$2,0),FALSE)-AC$4</f>
        <v>-7.5844258382670091</v>
      </c>
      <c r="AD18" s="2">
        <f t="shared" si="2"/>
        <v>-8.90606727753757</v>
      </c>
      <c r="AE18" s="2">
        <f t="shared" si="6"/>
        <v>-4.4484781990507258</v>
      </c>
      <c r="AF18" s="2">
        <f t="shared" si="7"/>
        <v>-6.3631147258934408</v>
      </c>
      <c r="AG18" s="2"/>
      <c r="AH18" s="6">
        <f t="shared" si="8"/>
        <v>39142</v>
      </c>
      <c r="AI18" s="2">
        <f>VLOOKUP(DATE(YEAR(AI$2),MONTH(AI$2)+3*$A18,1),quarterly!$A:$BZ,MATCH(AI$1,quarterly!$2:$2,0),FALSE)-AI$4</f>
        <v>-0.19251882756041372</v>
      </c>
      <c r="AJ18" s="2">
        <f>VLOOKUP(DATE(YEAR(AJ$2),MONTH(AJ$2)+3*$A18,1),quarterly!$A:$BZ,MATCH(AJ$1,quarterly!$2:$2,0),FALSE)-AJ$4</f>
        <v>-6.976547990299603E-2</v>
      </c>
      <c r="AK18" s="2">
        <f t="shared" si="9"/>
        <v>-0.12275334765741769</v>
      </c>
      <c r="AL18" s="2">
        <f>VLOOKUP(DATE(YEAR(AL$2),MONTH(AL$2)+3*$A18,1),quarterly!$A:$BZ,MATCH(AL$1,quarterly!$2:$2,0),FALSE)-AL$4</f>
        <v>-0.38756997090965584</v>
      </c>
    </row>
    <row r="19" spans="1:38" x14ac:dyDescent="0.25">
      <c r="A19" s="7">
        <v>-2</v>
      </c>
      <c r="B19" s="2">
        <f>VLOOKUP(DATE(YEAR(B$2), MONTH(B$2)+3*$A19,1), quarterly!$A:$BZ, MATCH("K_s/L", quarterly!$2:$2,0),FALSE) -B$4</f>
        <v>-1.0983250400321296</v>
      </c>
      <c r="C19" s="2">
        <f>VLOOKUP(DATE(YEAR(C$2), MONTH(C$2)+3*$A19,1), quarterly!$A:$BZ, MATCH("K_s/L", quarterly!$2:$2,0),FALSE) -C$4</f>
        <v>-2.6420520660111215</v>
      </c>
      <c r="D19" s="2">
        <f>VLOOKUP(DATE(YEAR(D$2), MONTH(D$2)+3*$A19,1), quarterly!$A:$BZ, MATCH("K_s/L", quarterly!$2:$2,0),FALSE) -D$4</f>
        <v>-1.0737032685366046</v>
      </c>
      <c r="E19" s="2">
        <f>VLOOKUP(DATE(YEAR(E$2), MONTH(E$2)+3*$A19,1), quarterly!$A:$BZ, MATCH("K_s/L", quarterly!$2:$2,0),FALSE) -E$4</f>
        <v>-2.5307215496906252</v>
      </c>
      <c r="F19" s="2">
        <f>VLOOKUP(DATE(YEAR(F$2), MONTH(F$2)+3*$A19,1), quarterly!$A:$BZ, MATCH("K_s/L", quarterly!$2:$2,0),FALSE) -F$4</f>
        <v>-1.2130089719004076</v>
      </c>
      <c r="G19" s="2">
        <f>VLOOKUP(DATE(YEAR(G$2), MONTH(G$2)+3*$A19,1), quarterly!$A:$BZ, MATCH("K_s/L", quarterly!$2:$2,0),FALSE) -G$4</f>
        <v>-2.9137415229817805</v>
      </c>
      <c r="H19" s="2">
        <f>VLOOKUP(DATE(YEAR(H$2), MONTH(H$2)+3*$A19,1), quarterly!$A:$BZ, MATCH("K_s/L", quarterly!$2:$2,0),FALSE) -H$4</f>
        <v>-2.8501794246404728</v>
      </c>
      <c r="I19" s="2">
        <f>VLOOKUP(DATE(YEAR(I$2), MONTH(I$2)+3*$A19,1), quarterly!$A:$BZ, MATCH("K_s/L", quarterly!$2:$2,0),FALSE) -I$4</f>
        <v>-3.1188359530746936</v>
      </c>
      <c r="J19" s="2">
        <f>VLOOKUP(DATE(YEAR(J$2), MONTH(J$2)+3*$A19,1), quarterly!$A:$BZ, MATCH("K_s/L", quarterly!$2:$2,0),FALSE) -J$4</f>
        <v>-2.2630718289200331</v>
      </c>
      <c r="K19" s="2">
        <f>VLOOKUP(DATE(YEAR(K$2), MONTH(K$2)+3*$A19,1), quarterly!$A:$BZ, MATCH("K_s/L", quarterly!$2:$2,0),FALSE) -K$4</f>
        <v>-1.365535456905377</v>
      </c>
      <c r="L19" s="2">
        <f>VLOOKUP(DATE(YEAR(L$2), MONTH(L$2)+3*$A19,1), quarterly!$A:$BZ, MATCH("K_s/L", quarterly!$2:$2,0),FALSE) -L$4</f>
        <v>-1.365535456905377</v>
      </c>
      <c r="M19" s="2">
        <f t="shared" si="0"/>
        <v>-3.1188359530746936</v>
      </c>
      <c r="N19" s="2">
        <f t="shared" si="1"/>
        <v>-1.0737032685366046</v>
      </c>
      <c r="O19" s="2">
        <f t="shared" si="3"/>
        <v>-2.3221563868733415</v>
      </c>
      <c r="P19" s="2">
        <f t="shared" si="4"/>
        <v>-2.6909538909973634</v>
      </c>
      <c r="Q19" s="2">
        <f t="shared" si="5"/>
        <v>-2.0315941982704402</v>
      </c>
      <c r="S19" s="2">
        <f>VLOOKUP(DATE(YEAR(S$2),MONTH(S$2)+3*$A19,1),quarterly!$A:$BZ,MATCH("K_s/L",quarterly!$2:$2,0),FALSE)-S$4</f>
        <v>-3.6203967786714593</v>
      </c>
      <c r="T19" s="2">
        <f>VLOOKUP(DATE(YEAR(T$2),MONTH(T$2)+3*$A19,1),quarterly!$A:$BZ,MATCH("K_s/L",quarterly!$2:$2,0),FALSE)-T$4</f>
        <v>-5.5602376330736547</v>
      </c>
      <c r="U19" s="2">
        <f>VLOOKUP(DATE(YEAR(U$2),MONTH(U$2)+3*$A19,1),quarterly!$A:$BZ,MATCH("K_s/L",quarterly!$2:$2,0),FALSE)-U$4</f>
        <v>-3.6907639102452521</v>
      </c>
      <c r="V19" s="2">
        <f>VLOOKUP(DATE(YEAR(V$2),MONTH(V$2)+3*$A19,1),quarterly!$A:$BZ,MATCH("K_s/L",quarterly!$2:$2,0),FALSE)-V$4</f>
        <v>-4.2456587961884651</v>
      </c>
      <c r="W19" s="2">
        <f>VLOOKUP(DATE(YEAR(W$2),MONTH(W$2)+3*$A19,1),quarterly!$A:$BZ,MATCH("K_s/L",quarterly!$2:$2,0),FALSE)-W$4</f>
        <v>-7.0071134839470659</v>
      </c>
      <c r="X19" s="2">
        <f>VLOOKUP(DATE(YEAR(X$2),MONTH(X$2)+3*$A19,1),quarterly!$A:$BZ,MATCH("K_s/L",quarterly!$2:$2,0),FALSE)-X$4</f>
        <v>-4.2683390692514394</v>
      </c>
      <c r="Y19" s="2">
        <f>VLOOKUP(DATE(YEAR(Y$2),MONTH(Y$2)+3*$A19,1),quarterly!$A:$BZ,MATCH("K_s/L",quarterly!$2:$2,0),FALSE)-Y$4</f>
        <v>-4.272739389136575</v>
      </c>
      <c r="Z19" s="2">
        <f>VLOOKUP(DATE(YEAR(Z$2),MONTH(Z$2)+3*$A19,1),quarterly!$A:$BZ,MATCH("K_s/L",quarterly!$2:$2,0),FALSE)-Z$4</f>
        <v>-3.0404147184408146</v>
      </c>
      <c r="AA19" s="2">
        <f>VLOOKUP(DATE(YEAR(AA$2),MONTH(AA$2)+3*$A19,1),quarterly!$A:$BZ,MATCH("K_s/L",quarterly!$2:$2,0),FALSE)-AA$4</f>
        <v>-3.4222752871615683</v>
      </c>
      <c r="AB19" s="2">
        <f>VLOOKUP(DATE(YEAR(AB$2),MONTH(AB$2)+3*$A19,1),quarterly!$A:$BZ,MATCH("K_s/L",quarterly!$2:$2,0),FALSE)-AB$4</f>
        <v>-4.8356453644954343</v>
      </c>
      <c r="AC19" s="2">
        <f>VLOOKUP(DATE(YEAR(AC$2),MONTH(AC$2)+3*$A19,1),quarterly!$A:$BZ,MATCH("K_s/L",quarterly!$2:$2,0),FALSE)-AC$4</f>
        <v>-4.8356453644954343</v>
      </c>
      <c r="AD19" s="2">
        <f t="shared" si="2"/>
        <v>-7.0071134839470659</v>
      </c>
      <c r="AE19" s="2">
        <f t="shared" si="6"/>
        <v>-3.0404147184408146</v>
      </c>
      <c r="AF19" s="2">
        <f t="shared" si="7"/>
        <v>-4.3963584430611728</v>
      </c>
      <c r="AG19" s="2"/>
      <c r="AH19" s="6">
        <f t="shared" si="8"/>
        <v>39234</v>
      </c>
      <c r="AI19" s="2">
        <f>VLOOKUP(DATE(YEAR(AI$2),MONTH(AI$2)+3*$A19,1),quarterly!$A:$BZ,MATCH(AI$1,quarterly!$2:$2,0),FALSE)-AI$4</f>
        <v>9.059936667321411E-2</v>
      </c>
      <c r="AJ19" s="2">
        <f>VLOOKUP(DATE(YEAR(AJ$2),MONTH(AJ$2)+3*$A19,1),quarterly!$A:$BZ,MATCH(AJ$1,quarterly!$2:$2,0),FALSE)-AJ$4</f>
        <v>1.0355931917320673</v>
      </c>
      <c r="AK19" s="2">
        <f t="shared" si="9"/>
        <v>-0.94499382505885321</v>
      </c>
      <c r="AL19" s="2">
        <f>VLOOKUP(DATE(YEAR(AL$2),MONTH(AL$2)+3*$A19,1),quarterly!$A:$BZ,MATCH(AL$1,quarterly!$2:$2,0),FALSE)-AL$4</f>
        <v>-0.62381842717436919</v>
      </c>
    </row>
    <row r="20" spans="1:38" x14ac:dyDescent="0.25">
      <c r="A20" s="7">
        <v>-1</v>
      </c>
      <c r="B20" s="2">
        <f>VLOOKUP(DATE(YEAR(B$2), MONTH(B$2)+3*$A20,1), quarterly!$A:$BZ, MATCH("K_s/L", quarterly!$2:$2,0),FALSE) -B$4</f>
        <v>-0.8833896773493688</v>
      </c>
      <c r="C20" s="2">
        <f>VLOOKUP(DATE(YEAR(C$2), MONTH(C$2)+3*$A20,1), quarterly!$A:$BZ, MATCH("K_s/L", quarterly!$2:$2,0),FALSE) -C$4</f>
        <v>-1.0816303324865686</v>
      </c>
      <c r="D20" s="2">
        <f>VLOOKUP(DATE(YEAR(D$2), MONTH(D$2)+3*$A20,1), quarterly!$A:$BZ, MATCH("K_s/L", quarterly!$2:$2,0),FALSE) -D$4</f>
        <v>6.1204723706453024E-2</v>
      </c>
      <c r="E20" s="2">
        <f>VLOOKUP(DATE(YEAR(E$2), MONTH(E$2)+3*$A20,1), quarterly!$A:$BZ, MATCH("K_s/L", quarterly!$2:$2,0),FALSE) -E$4</f>
        <v>-1.6747289086331421</v>
      </c>
      <c r="F20" s="2">
        <f>VLOOKUP(DATE(YEAR(F$2), MONTH(F$2)+3*$A20,1), quarterly!$A:$BZ, MATCH("K_s/L", quarterly!$2:$2,0),FALSE) -F$4</f>
        <v>-0.55565323286309365</v>
      </c>
      <c r="G20" s="2">
        <f>VLOOKUP(DATE(YEAR(G$2), MONTH(G$2)+3*$A20,1), quarterly!$A:$BZ, MATCH("K_s/L", quarterly!$2:$2,0),FALSE) -G$4</f>
        <v>-1.8157388932557836</v>
      </c>
      <c r="H20" s="2">
        <f>VLOOKUP(DATE(YEAR(H$2), MONTH(H$2)+3*$A20,1), quarterly!$A:$BZ, MATCH("K_s/L", quarterly!$2:$2,0),FALSE) -H$4</f>
        <v>-1.3473052501518339</v>
      </c>
      <c r="I20" s="2">
        <f>VLOOKUP(DATE(YEAR(I$2), MONTH(I$2)+3*$A20,1), quarterly!$A:$BZ, MATCH("K_s/L", quarterly!$2:$2,0),FALSE) -I$4</f>
        <v>-1.4080634806099113</v>
      </c>
      <c r="J20" s="2">
        <f>VLOOKUP(DATE(YEAR(J$2), MONTH(J$2)+3*$A20,1), quarterly!$A:$BZ, MATCH("K_s/L", quarterly!$2:$2,0),FALSE) -J$4</f>
        <v>-0.35164781789529798</v>
      </c>
      <c r="K20" s="2">
        <f>VLOOKUP(DATE(YEAR(K$2), MONTH(K$2)+3*$A20,1), quarterly!$A:$BZ, MATCH("K_s/L", quarterly!$2:$2,0),FALSE) -K$4</f>
        <v>-0.86732866512744522</v>
      </c>
      <c r="L20" s="2">
        <f>VLOOKUP(DATE(YEAR(L$2), MONTH(L$2)+3*$A20,1), quarterly!$A:$BZ, MATCH("K_s/L", quarterly!$2:$2,0),FALSE) -L$4</f>
        <v>-0.86732866512744522</v>
      </c>
      <c r="M20" s="2">
        <f t="shared" si="0"/>
        <v>-1.8157388932557836</v>
      </c>
      <c r="N20" s="2">
        <f t="shared" si="1"/>
        <v>6.1204723706453024E-2</v>
      </c>
      <c r="O20" s="2">
        <f t="shared" si="3"/>
        <v>-1.1457808926480726</v>
      </c>
      <c r="P20" s="2">
        <f t="shared" si="4"/>
        <v>-0.87985564925260462</v>
      </c>
      <c r="Q20" s="2">
        <f t="shared" si="5"/>
        <v>-0.95147924150746377</v>
      </c>
      <c r="S20" s="2">
        <f>VLOOKUP(DATE(YEAR(S$2),MONTH(S$2)+3*$A20,1),quarterly!$A:$BZ,MATCH("K_s/L",quarterly!$2:$2,0),FALSE)-S$4</f>
        <v>-2.2204887429068876</v>
      </c>
      <c r="T20" s="2">
        <f>VLOOKUP(DATE(YEAR(T$2),MONTH(T$2)+3*$A20,1),quarterly!$A:$BZ,MATCH("K_s/L",quarterly!$2:$2,0),FALSE)-T$4</f>
        <v>-1.8800378133744431</v>
      </c>
      <c r="U20" s="2">
        <f>VLOOKUP(DATE(YEAR(U$2),MONTH(U$2)+3*$A20,1),quarterly!$A:$BZ,MATCH("K_s/L",quarterly!$2:$2,0),FALSE)-U$4</f>
        <v>-1.5797945073354498</v>
      </c>
      <c r="V20" s="2">
        <f>VLOOKUP(DATE(YEAR(V$2),MONTH(V$2)+3*$A20,1),quarterly!$A:$BZ,MATCH("K_s/L",quarterly!$2:$2,0),FALSE)-V$4</f>
        <v>-2.3088800064940642</v>
      </c>
      <c r="W20" s="2">
        <f>VLOOKUP(DATE(YEAR(W$2),MONTH(W$2)+3*$A20,1),quarterly!$A:$BZ,MATCH("K_s/L",quarterly!$2:$2,0),FALSE)-W$4</f>
        <v>-4.3938669090687483</v>
      </c>
      <c r="X20" s="2">
        <f>VLOOKUP(DATE(YEAR(X$2),MONTH(X$2)+3*$A20,1),quarterly!$A:$BZ,MATCH("K_s/L",quarterly!$2:$2,0),FALSE)-X$4</f>
        <v>-1.45284154197806</v>
      </c>
      <c r="Y20" s="2">
        <f>VLOOKUP(DATE(YEAR(Y$2),MONTH(Y$2)+3*$A20,1),quarterly!$A:$BZ,MATCH("K_s/L",quarterly!$2:$2,0),FALSE)-Y$4</f>
        <v>-2.3544401218486257</v>
      </c>
      <c r="Z20" s="2">
        <f>VLOOKUP(DATE(YEAR(Z$2),MONTH(Z$2)+3*$A20,1),quarterly!$A:$BZ,MATCH("K_s/L",quarterly!$2:$2,0),FALSE)-Z$4</f>
        <v>-1.5883490290653413</v>
      </c>
      <c r="AA20" s="2">
        <f>VLOOKUP(DATE(YEAR(AA$2),MONTH(AA$2)+3*$A20,1),quarterly!$A:$BZ,MATCH("K_s/L",quarterly!$2:$2,0),FALSE)-AA$4</f>
        <v>-1.8952214440866157</v>
      </c>
      <c r="AB20" s="2">
        <f>VLOOKUP(DATE(YEAR(AB$2),MONTH(AB$2)+3*$A20,1),quarterly!$A:$BZ,MATCH("K_s/L",quarterly!$2:$2,0),FALSE)-AB$4</f>
        <v>-2.105264388417794</v>
      </c>
      <c r="AC20" s="2">
        <f>VLOOKUP(DATE(YEAR(AC$2),MONTH(AC$2)+3*$A20,1),quarterly!$A:$BZ,MATCH("K_s/L",quarterly!$2:$2,0),FALSE)-AC$4</f>
        <v>-2.105264388417794</v>
      </c>
      <c r="AD20" s="2">
        <f t="shared" si="2"/>
        <v>-4.3938669090687483</v>
      </c>
      <c r="AE20" s="2">
        <f t="shared" si="6"/>
        <v>-1.45284154197806</v>
      </c>
      <c r="AF20" s="2">
        <f t="shared" si="7"/>
        <v>-2.1779184504576028</v>
      </c>
      <c r="AG20" s="2"/>
      <c r="AH20" s="6">
        <f t="shared" si="8"/>
        <v>39326</v>
      </c>
      <c r="AI20" s="2">
        <f>VLOOKUP(DATE(YEAR(AI$2),MONTH(AI$2)+3*$A20,1),quarterly!$A:$BZ,MATCH(AI$1,quarterly!$2:$2,0),FALSE)-AI$4</f>
        <v>0.15739644062703517</v>
      </c>
      <c r="AJ20" s="2">
        <f>VLOOKUP(DATE(YEAR(AJ$2),MONTH(AJ$2)+3*$A20,1),quarterly!$A:$BZ,MATCH(AJ$1,quarterly!$2:$2,0),FALSE)-AJ$4</f>
        <v>-0.42533973945367243</v>
      </c>
      <c r="AK20" s="2">
        <f t="shared" si="9"/>
        <v>0.5827361800807076</v>
      </c>
      <c r="AL20" s="2">
        <f>VLOOKUP(DATE(YEAR(AL$2),MONTH(AL$2)+3*$A20,1),quarterly!$A:$BZ,MATCH(AL$1,quarterly!$2:$2,0),FALSE)-AL$4</f>
        <v>-0.47813438215419213</v>
      </c>
    </row>
    <row r="21" spans="1:38" x14ac:dyDescent="0.25">
      <c r="A21" s="9">
        <v>0</v>
      </c>
      <c r="B21" s="2">
        <f>VLOOKUP(DATE(YEAR(B$2), MONTH(B$2)+3*$A21,1), quarterly!$A:$BZ, MATCH("K_s/L", quarterly!$2:$2,0),FALSE) -B$4</f>
        <v>0</v>
      </c>
      <c r="C21" s="2">
        <f>VLOOKUP(DATE(YEAR(C$2), MONTH(C$2)+3*$A21,1), quarterly!$A:$BZ, MATCH("K_s/L", quarterly!$2:$2,0),FALSE) -C$4</f>
        <v>0</v>
      </c>
      <c r="D21" s="2">
        <f>VLOOKUP(DATE(YEAR(D$2), MONTH(D$2)+3*$A21,1), quarterly!$A:$BZ, MATCH("K_s/L", quarterly!$2:$2,0),FALSE) -D$4</f>
        <v>0</v>
      </c>
      <c r="E21" s="2">
        <f>VLOOKUP(DATE(YEAR(E$2), MONTH(E$2)+3*$A21,1), quarterly!$A:$BZ, MATCH("K_s/L", quarterly!$2:$2,0),FALSE) -E$4</f>
        <v>0</v>
      </c>
      <c r="F21" s="2">
        <f>VLOOKUP(DATE(YEAR(F$2), MONTH(F$2)+3*$A21,1), quarterly!$A:$BZ, MATCH("K_s/L", quarterly!$2:$2,0),FALSE) -F$4</f>
        <v>0</v>
      </c>
      <c r="G21" s="2">
        <f>VLOOKUP(DATE(YEAR(G$2), MONTH(G$2)+3*$A21,1), quarterly!$A:$BZ, MATCH("K_s/L", quarterly!$2:$2,0),FALSE) -G$4</f>
        <v>0</v>
      </c>
      <c r="H21" s="2">
        <f>VLOOKUP(DATE(YEAR(H$2), MONTH(H$2)+3*$A21,1), quarterly!$A:$BZ, MATCH("K_s/L", quarterly!$2:$2,0),FALSE) -H$4</f>
        <v>0</v>
      </c>
      <c r="I21" s="2">
        <f>VLOOKUP(DATE(YEAR(I$2), MONTH(I$2)+3*$A21,1), quarterly!$A:$BZ, MATCH("K_s/L", quarterly!$2:$2,0),FALSE) -I$4</f>
        <v>0</v>
      </c>
      <c r="J21" s="2">
        <f>VLOOKUP(DATE(YEAR(J$2), MONTH(J$2)+3*$A21,1), quarterly!$A:$BZ, MATCH("K_s/L", quarterly!$2:$2,0),FALSE) -J$4</f>
        <v>0</v>
      </c>
      <c r="K21" s="2">
        <f>VLOOKUP(DATE(YEAR(K$2), MONTH(K$2)+3*$A21,1), quarterly!$A:$BZ, MATCH("K_s/L", quarterly!$2:$2,0),FALSE) -K$4</f>
        <v>0</v>
      </c>
      <c r="L21" s="2">
        <f>VLOOKUP(DATE(YEAR(L$2), MONTH(L$2)+3*$A21,1), quarterly!$A:$BZ, MATCH("K_s/L", quarterly!$2:$2,0),FALSE) -L$4</f>
        <v>0</v>
      </c>
      <c r="M21" s="2">
        <f>MIN(B21:J21)</f>
        <v>0</v>
      </c>
      <c r="N21" s="2">
        <f>MAX(B21:J21)</f>
        <v>0</v>
      </c>
      <c r="O21" s="2">
        <f t="shared" si="3"/>
        <v>0</v>
      </c>
      <c r="P21" s="2">
        <f t="shared" si="4"/>
        <v>0</v>
      </c>
      <c r="Q21" s="2">
        <f t="shared" si="5"/>
        <v>0</v>
      </c>
      <c r="S21" s="2">
        <f>VLOOKUP(DATE(YEAR(S$2),MONTH(S$2)+3*$A21,1),quarterly!$A:$BZ,MATCH("K_s/L",quarterly!$2:$2,0),FALSE)-S$4</f>
        <v>0</v>
      </c>
      <c r="T21" s="2">
        <f>VLOOKUP(DATE(YEAR(T$2),MONTH(T$2)+3*$A21,1),quarterly!$A:$BZ,MATCH("K_s/L",quarterly!$2:$2,0),FALSE)-T$4</f>
        <v>0</v>
      </c>
      <c r="U21" s="2">
        <f>VLOOKUP(DATE(YEAR(U$2),MONTH(U$2)+3*$A21,1),quarterly!$A:$BZ,MATCH("K_s/L",quarterly!$2:$2,0),FALSE)-U$4</f>
        <v>0</v>
      </c>
      <c r="V21" s="2">
        <f>VLOOKUP(DATE(YEAR(V$2),MONTH(V$2)+3*$A21,1),quarterly!$A:$BZ,MATCH("K_s/L",quarterly!$2:$2,0),FALSE)-V$4</f>
        <v>0</v>
      </c>
      <c r="W21" s="2">
        <f>VLOOKUP(DATE(YEAR(W$2),MONTH(W$2)+3*$A21,1),quarterly!$A:$BZ,MATCH("K_s/L",quarterly!$2:$2,0),FALSE)-W$4</f>
        <v>0</v>
      </c>
      <c r="X21" s="2">
        <f>VLOOKUP(DATE(YEAR(X$2),MONTH(X$2)+3*$A21,1),quarterly!$A:$BZ,MATCH("K_s/L",quarterly!$2:$2,0),FALSE)-X$4</f>
        <v>0</v>
      </c>
      <c r="Y21" s="2">
        <f>VLOOKUP(DATE(YEAR(Y$2),MONTH(Y$2)+3*$A21,1),quarterly!$A:$BZ,MATCH("K_s/L",quarterly!$2:$2,0),FALSE)-Y$4</f>
        <v>0</v>
      </c>
      <c r="Z21" s="2">
        <f>VLOOKUP(DATE(YEAR(Z$2),MONTH(Z$2)+3*$A21,1),quarterly!$A:$BZ,MATCH("K_s/L",quarterly!$2:$2,0),FALSE)-Z$4</f>
        <v>0</v>
      </c>
      <c r="AA21" s="2">
        <f>VLOOKUP(DATE(YEAR(AA$2),MONTH(AA$2)+3*$A21,1),quarterly!$A:$BZ,MATCH("K_s/L",quarterly!$2:$2,0),FALSE)-AA$4</f>
        <v>0</v>
      </c>
      <c r="AB21" s="2">
        <f>VLOOKUP(DATE(YEAR(AB$2),MONTH(AB$2)+3*$A21,1),quarterly!$A:$BZ,MATCH("K_s/L",quarterly!$2:$2,0),FALSE)-AB$4</f>
        <v>0</v>
      </c>
      <c r="AC21" s="2">
        <f>VLOOKUP(DATE(YEAR(AC$2),MONTH(AC$2)+3*$A21,1),quarterly!$A:$BZ,MATCH("K_s/L",quarterly!$2:$2,0),FALSE)-AC$4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/>
      <c r="AH21" s="6">
        <f t="shared" si="8"/>
        <v>39417</v>
      </c>
      <c r="AI21" s="2">
        <f>VLOOKUP(DATE(YEAR(AI$2),MONTH(AI$2)+3*$A21,1),quarterly!$A:$BZ,MATCH(AI$1,quarterly!$2:$2,0),FALSE)-AI$4</f>
        <v>0.17017381516367225</v>
      </c>
      <c r="AJ21" s="2">
        <f>VLOOKUP(DATE(YEAR(AJ$2),MONTH(AJ$2)+3*$A21,1),quarterly!$A:$BZ,MATCH(AJ$1,quarterly!$2:$2,0),FALSE)-AJ$4</f>
        <v>-1.7423637134530972</v>
      </c>
      <c r="AK21" s="2">
        <f t="shared" si="9"/>
        <v>1.9125375286167694</v>
      </c>
      <c r="AL21" s="2">
        <f>VLOOKUP(DATE(YEAR(AL$2),MONTH(AL$2)+3*$A21,1),quarterly!$A:$BZ,MATCH(AL$1,quarterly!$2:$2,0),FALSE)-AL$4</f>
        <v>0</v>
      </c>
    </row>
    <row r="22" spans="1:38" x14ac:dyDescent="0.25">
      <c r="A22">
        <v>1</v>
      </c>
      <c r="B22" s="2">
        <f>VLOOKUP(DATE(YEAR(B$2), MONTH(B$2)+3*$A22,1), quarterly!$A:$BZ, MATCH("K_s/L", quarterly!$2:$2,0),FALSE) -B$4</f>
        <v>1.6429199854148067</v>
      </c>
      <c r="C22" s="2">
        <f>VLOOKUP(DATE(YEAR(C$2), MONTH(C$2)+3*$A22,1), quarterly!$A:$BZ, MATCH("K_s/L", quarterly!$2:$2,0),FALSE) -C$4</f>
        <v>3.3458296444639153</v>
      </c>
      <c r="D22" s="2">
        <f>VLOOKUP(DATE(YEAR(D$2), MONTH(D$2)+3*$A22,1), quarterly!$A:$BZ, MATCH("K_s/L", quarterly!$2:$2,0),FALSE) -D$4</f>
        <v>1.0993960604080755</v>
      </c>
      <c r="E22" s="2">
        <f>VLOOKUP(DATE(YEAR(E$2), MONTH(E$2)+3*$A22,1), quarterly!$A:$BZ, MATCH("K_s/L", quarterly!$2:$2,0),FALSE) -E$4</f>
        <v>1.6727643017573115</v>
      </c>
      <c r="F22" s="2">
        <f>VLOOKUP(DATE(YEAR(F$2), MONTH(F$2)+3*$A22,1), quarterly!$A:$BZ, MATCH("K_s/L", quarterly!$2:$2,0),FALSE) -F$4</f>
        <v>1.0237054326982218</v>
      </c>
      <c r="G22" s="2">
        <f>VLOOKUP(DATE(YEAR(G$2), MONTH(G$2)+3*$A22,1), quarterly!$A:$BZ, MATCH("K_s/L", quarterly!$2:$2,0),FALSE) -G$4</f>
        <v>2.8154975272733793</v>
      </c>
      <c r="H22" s="2">
        <f>VLOOKUP(DATE(YEAR(H$2), MONTH(H$2)+3*$A22,1), quarterly!$A:$BZ, MATCH("K_s/L", quarterly!$2:$2,0),FALSE) -H$4</f>
        <v>1.6418805272851813</v>
      </c>
      <c r="I22" s="2">
        <f>VLOOKUP(DATE(YEAR(I$2), MONTH(I$2)+3*$A22,1), quarterly!$A:$BZ, MATCH("K_s/L", quarterly!$2:$2,0),FALSE) -I$4</f>
        <v>1.4520656893754733</v>
      </c>
      <c r="J22" s="2">
        <f>VLOOKUP(DATE(YEAR(J$2), MONTH(J$2)+3*$A22,1), quarterly!$A:$BZ, MATCH("K_s/L", quarterly!$2:$2,0),FALSE) -J$4</f>
        <v>1.8692047263612039</v>
      </c>
      <c r="K22" s="2">
        <f>VLOOKUP(DATE(YEAR(K$2), MONTH(K$2)+3*$A22,1), quarterly!$A:$BZ, MATCH("K_s/L", quarterly!$2:$2,0),FALSE) -K$4</f>
        <v>0.18422523905479693</v>
      </c>
      <c r="L22" s="2">
        <f>VLOOKUP(DATE(YEAR(L$2), MONTH(L$2)+3*$A22,1), quarterly!$A:$BZ, MATCH("K_s/L", quarterly!$2:$2,0),FALSE) -L$4</f>
        <v>0.18422523905479693</v>
      </c>
      <c r="M22" s="2">
        <f t="shared" ref="M22:M45" si="10">MIN(B22:J22)</f>
        <v>1.0237054326982218</v>
      </c>
      <c r="N22" s="2">
        <f t="shared" ref="N22:N45" si="11">MAX(B22:J22)</f>
        <v>3.3458296444639153</v>
      </c>
      <c r="O22" s="2">
        <f t="shared" si="3"/>
        <v>1.5227633491150812</v>
      </c>
      <c r="P22" s="2">
        <f t="shared" si="4"/>
        <v>1.6606352078683386</v>
      </c>
      <c r="Q22" s="2">
        <f t="shared" si="5"/>
        <v>1.3327929799917015</v>
      </c>
      <c r="S22" s="2">
        <f>VLOOKUP(DATE(YEAR(S$2),MONTH(S$2)+3*$A22,1),quarterly!$A:$BZ,MATCH("K_s/L",quarterly!$2:$2,0),FALSE)-S$4</f>
        <v>1.2684252251495955</v>
      </c>
      <c r="T22" s="2">
        <f>VLOOKUP(DATE(YEAR(T$2),MONTH(T$2)+3*$A22,1),quarterly!$A:$BZ,MATCH("K_s/L",quarterly!$2:$2,0),FALSE)-T$4</f>
        <v>0.21078518897834897</v>
      </c>
      <c r="U22" s="2">
        <f>VLOOKUP(DATE(YEAR(U$2),MONTH(U$2)+3*$A22,1),quarterly!$A:$BZ,MATCH("K_s/L",quarterly!$2:$2,0),FALSE)-U$4</f>
        <v>2.1198109280286133</v>
      </c>
      <c r="V22" s="2">
        <f>VLOOKUP(DATE(YEAR(V$2),MONTH(V$2)+3*$A22,1),quarterly!$A:$BZ,MATCH("K_s/L",quarterly!$2:$2,0),FALSE)-V$4</f>
        <v>0.91795887199458548</v>
      </c>
      <c r="W22" s="2">
        <f>VLOOKUP(DATE(YEAR(W$2),MONTH(W$2)+3*$A22,1),quarterly!$A:$BZ,MATCH("K_s/L",quarterly!$2:$2,0),FALSE)-W$4</f>
        <v>1.9095464810923914</v>
      </c>
      <c r="X22" s="2">
        <f>VLOOKUP(DATE(YEAR(X$2),MONTH(X$2)+3*$A22,1),quarterly!$A:$BZ,MATCH("K_s/L",quarterly!$2:$2,0),FALSE)-X$4</f>
        <v>-0.13304577230711345</v>
      </c>
      <c r="Y22" s="2">
        <f>VLOOKUP(DATE(YEAR(Y$2),MONTH(Y$2)+3*$A22,1),quarterly!$A:$BZ,MATCH("K_s/L",quarterly!$2:$2,0),FALSE)-Y$4</f>
        <v>0.44596458339174205</v>
      </c>
      <c r="Z22" s="2">
        <f>VLOOKUP(DATE(YEAR(Z$2),MONTH(Z$2)+3*$A22,1),quarterly!$A:$BZ,MATCH("K_s/L",quarterly!$2:$2,0),FALSE)-Z$4</f>
        <v>1.5995088782563585</v>
      </c>
      <c r="AA22" s="2">
        <f>VLOOKUP(DATE(YEAR(AA$2),MONTH(AA$2)+3*$A22,1),quarterly!$A:$BZ,MATCH("K_s/L",quarterly!$2:$2,0),FALSE)-AA$4</f>
        <v>1.5989173368816409</v>
      </c>
      <c r="AB22" s="2">
        <f>VLOOKUP(DATE(YEAR(AB$2),MONTH(AB$2)+3*$A22,1),quarterly!$A:$BZ,MATCH("K_s/L",quarterly!$2:$2,0),FALSE)-AB$4</f>
        <v>1.5000347440105486</v>
      </c>
      <c r="AC22" s="2">
        <f>VLOOKUP(DATE(YEAR(AC$2),MONTH(AC$2)+3*$A22,1),quarterly!$A:$BZ,MATCH("K_s/L",quarterly!$2:$2,0),FALSE)-AC$4</f>
        <v>1.5000347440105486</v>
      </c>
      <c r="AD22" s="2">
        <f t="shared" ref="AD22:AD36" si="12">MIN(S22:AA22)</f>
        <v>-0.13304577230711345</v>
      </c>
      <c r="AE22" s="2">
        <f t="shared" si="6"/>
        <v>2.1198109280286133</v>
      </c>
      <c r="AF22" s="2">
        <f t="shared" si="7"/>
        <v>1.143790646547671</v>
      </c>
      <c r="AG22" s="2"/>
      <c r="AH22" s="6">
        <f t="shared" si="8"/>
        <v>39508</v>
      </c>
      <c r="AI22" s="2">
        <f>VLOOKUP(DATE(YEAR(AI$2),MONTH(AI$2)+3*$A22,1),quarterly!$A:$BZ,MATCH(AI$1,quarterly!$2:$2,0),FALSE)-AI$4</f>
        <v>0.25066841756127678</v>
      </c>
      <c r="AJ22" s="2">
        <f>VLOOKUP(DATE(YEAR(AJ$2),MONTH(AJ$2)+3*$A22,1),quarterly!$A:$BZ,MATCH(AJ$1,quarterly!$2:$2,0),FALSE)-AJ$4</f>
        <v>1.0513380495522029</v>
      </c>
      <c r="AK22" s="2">
        <f t="shared" si="9"/>
        <v>-0.80066963199092611</v>
      </c>
      <c r="AL22" s="2">
        <f>VLOOKUP(DATE(YEAR(AL$2),MONTH(AL$2)+3*$A22,1),quarterly!$A:$BZ,MATCH(AL$1,quarterly!$2:$2,0),FALSE)-AL$4</f>
        <v>-0.20016740799773203</v>
      </c>
    </row>
    <row r="23" spans="1:38" x14ac:dyDescent="0.25">
      <c r="A23">
        <v>2</v>
      </c>
      <c r="B23" s="2">
        <f>VLOOKUP(DATE(YEAR(B$2), MONTH(B$2)+3*$A23,1), quarterly!$A:$BZ, MATCH("K_s/L", quarterly!$2:$2,0),FALSE) -B$4</f>
        <v>4.0668173252148279</v>
      </c>
      <c r="C23" s="2">
        <f>VLOOKUP(DATE(YEAR(C$2), MONTH(C$2)+3*$A23,1), quarterly!$A:$BZ, MATCH("K_s/L", quarterly!$2:$2,0),FALSE) -C$4</f>
        <v>7.0260294641631269</v>
      </c>
      <c r="D23" s="2">
        <f>VLOOKUP(DATE(YEAR(D$2), MONTH(D$2)+3*$A23,1), quarterly!$A:$BZ, MATCH("K_s/L", quarterly!$2:$2,0),FALSE) -D$4</f>
        <v>3.2103654633178778</v>
      </c>
      <c r="E23" s="2">
        <f>VLOOKUP(DATE(YEAR(E$2), MONTH(E$2)+3*$A23,1), quarterly!$A:$BZ, MATCH("K_s/L", quarterly!$2:$2,0),FALSE) -E$4</f>
        <v>3.8637413920705796</v>
      </c>
      <c r="F23" s="2">
        <f>VLOOKUP(DATE(YEAR(F$2), MONTH(F$2)+3*$A23,1), quarterly!$A:$BZ, MATCH("K_s/L", quarterly!$2:$2,0),FALSE) -F$4</f>
        <v>2.2925144994720341</v>
      </c>
      <c r="G23" s="2">
        <f>VLOOKUP(DATE(YEAR(G$2), MONTH(G$2)+3*$A23,1), quarterly!$A:$BZ, MATCH("K_s/L", quarterly!$2:$2,0),FALSE) -G$4</f>
        <v>4.2683390692514394</v>
      </c>
      <c r="H23" s="2">
        <f>VLOOKUP(DATE(YEAR(H$2), MONTH(H$2)+3*$A23,1), quarterly!$A:$BZ, MATCH("K_s/L", quarterly!$2:$2,0),FALSE) -H$4</f>
        <v>4.5106286388665069</v>
      </c>
      <c r="I23" s="2">
        <f>VLOOKUP(DATE(YEAR(I$2), MONTH(I$2)+3*$A23,1), quarterly!$A:$BZ, MATCH("K_s/L", quarterly!$2:$2,0),FALSE) -I$4</f>
        <v>3.0404147184408146</v>
      </c>
      <c r="J23" s="2">
        <f>VLOOKUP(DATE(YEAR(J$2), MONTH(J$2)+3*$A23,1), quarterly!$A:$BZ, MATCH("K_s/L", quarterly!$2:$2,0),FALSE) -J$4</f>
        <v>3.3962585694361564</v>
      </c>
      <c r="K23" s="2">
        <f>VLOOKUP(DATE(YEAR(K$2), MONTH(K$2)+3*$A23,1), quarterly!$A:$BZ, MATCH("K_s/L", quarterly!$2:$2,0),FALSE) -K$4</f>
        <v>1.2686402599169071</v>
      </c>
      <c r="L23" s="2">
        <f>VLOOKUP(DATE(YEAR(L$2), MONTH(L$2)+3*$A23,1), quarterly!$A:$BZ, MATCH("K_s/L", quarterly!$2:$2,0),FALSE) -L$4</f>
        <v>1.2686402599169071</v>
      </c>
      <c r="M23" s="2">
        <f t="shared" si="10"/>
        <v>2.2925144994720341</v>
      </c>
      <c r="N23" s="2">
        <f t="shared" si="11"/>
        <v>7.0260294641631269</v>
      </c>
      <c r="O23" s="2">
        <f t="shared" si="3"/>
        <v>3.2343624496363481</v>
      </c>
      <c r="P23" s="2">
        <f t="shared" si="4"/>
        <v>3.2183366439384855</v>
      </c>
      <c r="Q23" s="2">
        <f t="shared" si="5"/>
        <v>3.4015715691692705</v>
      </c>
      <c r="S23" s="2">
        <f>VLOOKUP(DATE(YEAR(S$2),MONTH(S$2)+3*$A23,1),quarterly!$A:$BZ,MATCH("K_s/L",quarterly!$2:$2,0),FALSE)-S$4</f>
        <v>1.4919225647495509</v>
      </c>
      <c r="T23" s="2">
        <f>VLOOKUP(DATE(YEAR(T$2),MONTH(T$2)+3*$A23,1),quarterly!$A:$BZ,MATCH("K_s/L",quarterly!$2:$2,0),FALSE)-T$4</f>
        <v>-0.37265220389935649</v>
      </c>
      <c r="U23" s="2">
        <f>VLOOKUP(DATE(YEAR(U$2),MONTH(U$2)+3*$A23,1),quarterly!$A:$BZ,MATCH("K_s/L",quarterly!$2:$2,0),FALSE)-U$4</f>
        <v>2.2834780555944718</v>
      </c>
      <c r="V23" s="2">
        <f>VLOOKUP(DATE(YEAR(V$2),MONTH(V$2)+3*$A23,1),quarterly!$A:$BZ,MATCH("K_s/L",quarterly!$2:$2,0),FALSE)-V$4</f>
        <v>1.655892067474511</v>
      </c>
      <c r="W23" s="2">
        <f>VLOOKUP(DATE(YEAR(W$2),MONTH(W$2)+3*$A23,1),quarterly!$A:$BZ,MATCH("K_s/L",quarterly!$2:$2,0),FALSE)-W$4</f>
        <v>1.9353596266403486</v>
      </c>
      <c r="X23" s="2">
        <f>VLOOKUP(DATE(YEAR(X$2),MONTH(X$2)+3*$A23,1),quarterly!$A:$BZ,MATCH("K_s/L",quarterly!$2:$2,0),FALSE)-X$4</f>
        <v>0.66138267091261582</v>
      </c>
      <c r="Y23" s="2">
        <f>VLOOKUP(DATE(YEAR(Y$2),MONTH(Y$2)+3*$A23,1),quarterly!$A:$BZ,MATCH("K_s/L",quarterly!$2:$2,0),FALSE)-Y$4</f>
        <v>0.69679744506184704</v>
      </c>
      <c r="Z23" s="2">
        <f>VLOOKUP(DATE(YEAR(Z$2),MONTH(Z$2)+3*$A23,1),quarterly!$A:$BZ,MATCH("K_s/L",quarterly!$2:$2,0),FALSE)-Z$4</f>
        <v>2.6728288491670753</v>
      </c>
      <c r="AA23" s="2">
        <f>VLOOKUP(DATE(YEAR(AA$2),MONTH(AA$2)+3*$A23,1),quarterly!$A:$BZ,MATCH("K_s/L",quarterly!$2:$2,0),FALSE)-AA$4</f>
        <v>1.7311503758507456</v>
      </c>
      <c r="AB23" s="2">
        <f>VLOOKUP(DATE(YEAR(AB$2),MONTH(AB$2)+3*$A23,1),quarterly!$A:$BZ,MATCH("K_s/L",quarterly!$2:$2,0),FALSE)-AB$4</f>
        <v>1.6813752674282227</v>
      </c>
      <c r="AC23" s="2">
        <f>VLOOKUP(DATE(YEAR(AC$2),MONTH(AC$2)+3*$A23,1),quarterly!$A:$BZ,MATCH("K_s/L",quarterly!$2:$2,0),FALSE)-AC$4</f>
        <v>1.6813752674282227</v>
      </c>
      <c r="AD23" s="2">
        <f t="shared" si="12"/>
        <v>-0.37265220389935649</v>
      </c>
      <c r="AE23" s="2">
        <f t="shared" si="6"/>
        <v>2.6728288491670753</v>
      </c>
      <c r="AF23" s="2">
        <f t="shared" si="7"/>
        <v>1.4437534718980032</v>
      </c>
      <c r="AG23" s="2"/>
      <c r="AH23" s="6">
        <f t="shared" si="8"/>
        <v>39600</v>
      </c>
      <c r="AI23" s="2">
        <f>VLOOKUP(DATE(YEAR(AI$2),MONTH(AI$2)+3*$A23,1),quarterly!$A:$BZ,MATCH(AI$1,quarterly!$2:$2,0),FALSE)-AI$4</f>
        <v>0.10520187167124639</v>
      </c>
      <c r="AJ23" s="2">
        <f>VLOOKUP(DATE(YEAR(AJ$2),MONTH(AJ$2)+3*$A23,1),quarterly!$A:$BZ,MATCH(AJ$1,quarterly!$2:$2,0),FALSE)-AJ$4</f>
        <v>-2.5606040917200512</v>
      </c>
      <c r="AK23" s="2">
        <f t="shared" si="9"/>
        <v>2.6658059633912976</v>
      </c>
      <c r="AL23" s="2">
        <f>VLOOKUP(DATE(YEAR(AL$2),MONTH(AL$2)+3*$A23,1),quarterly!$A:$BZ,MATCH(AL$1,quarterly!$2:$2,0),FALSE)-AL$4</f>
        <v>0.46628408285009293</v>
      </c>
    </row>
    <row r="24" spans="1:38" x14ac:dyDescent="0.25">
      <c r="A24">
        <v>3</v>
      </c>
      <c r="B24" s="2">
        <f>VLOOKUP(DATE(YEAR(B$2), MONTH(B$2)+3*$A24,1), quarterly!$A:$BZ, MATCH("K_s/L", quarterly!$2:$2,0),FALSE) -B$4</f>
        <v>5.4667253609793995</v>
      </c>
      <c r="C24" s="2">
        <f>VLOOKUP(DATE(YEAR(C$2), MONTH(C$2)+3*$A24,1), quarterly!$A:$BZ, MATCH("K_s/L", quarterly!$2:$2,0),FALSE) -C$4</f>
        <v>8.90606727753757</v>
      </c>
      <c r="D24" s="2">
        <f>VLOOKUP(DATE(YEAR(D$2), MONTH(D$2)+3*$A24,1), quarterly!$A:$BZ, MATCH("K_s/L", quarterly!$2:$2,0),FALSE) -D$4</f>
        <v>4.7901599706533275</v>
      </c>
      <c r="E24" s="2">
        <f>VLOOKUP(DATE(YEAR(E$2), MONTH(E$2)+3*$A24,1), quarterly!$A:$BZ, MATCH("K_s/L", quarterly!$2:$2,0),FALSE) -E$4</f>
        <v>5.8005201817649805</v>
      </c>
      <c r="F24" s="2">
        <f>VLOOKUP(DATE(YEAR(F$2), MONTH(F$2)+3*$A24,1), quarterly!$A:$BZ, MATCH("K_s/L", quarterly!$2:$2,0),FALSE) -F$4</f>
        <v>3.9756509468556374</v>
      </c>
      <c r="G24" s="2">
        <f>VLOOKUP(DATE(YEAR(G$2), MONTH(G$2)+3*$A24,1), quarterly!$A:$BZ, MATCH("K_s/L", quarterly!$2:$2,0),FALSE) -G$4</f>
        <v>4.1352932969443259</v>
      </c>
      <c r="H24" s="2">
        <f>VLOOKUP(DATE(YEAR(H$2), MONTH(H$2)+3*$A24,1), quarterly!$A:$BZ, MATCH("K_s/L", quarterly!$2:$2,0),FALSE) -H$4</f>
        <v>5.5931673108218263</v>
      </c>
      <c r="I24" s="2">
        <f>VLOOKUP(DATE(YEAR(I$2), MONTH(I$2)+3*$A24,1), quarterly!$A:$BZ, MATCH("K_s/L", quarterly!$2:$2,0),FALSE) -I$4</f>
        <v>4.639923596697173</v>
      </c>
      <c r="J24" s="2">
        <f>VLOOKUP(DATE(YEAR(J$2), MONTH(J$2)+3*$A24,1), quarterly!$A:$BZ, MATCH("K_s/L", quarterly!$2:$2,0),FALSE) -J$4</f>
        <v>5.2914800135227722</v>
      </c>
      <c r="K24" s="2">
        <f>VLOOKUP(DATE(YEAR(K$2), MONTH(K$2)+3*$A24,1), quarterly!$A:$BZ, MATCH("K_s/L", quarterly!$2:$2,0),FALSE) -K$4</f>
        <v>2.863874370304444</v>
      </c>
      <c r="L24" s="2">
        <f>VLOOKUP(DATE(YEAR(L$2), MONTH(L$2)+3*$A24,1), quarterly!$A:$BZ, MATCH("K_s/L", quarterly!$2:$2,0),FALSE) -L$4</f>
        <v>2.863874370304444</v>
      </c>
      <c r="M24" s="2">
        <f t="shared" si="10"/>
        <v>3.9756509468556374</v>
      </c>
      <c r="N24" s="2">
        <f t="shared" si="11"/>
        <v>8.90606727753757</v>
      </c>
      <c r="O24" s="2">
        <f t="shared" si="3"/>
        <v>4.6142728167015941</v>
      </c>
      <c r="P24" s="2">
        <f t="shared" si="4"/>
        <v>4.9657018051099726</v>
      </c>
      <c r="Q24" s="2">
        <f t="shared" si="5"/>
        <v>4.7844091288387318</v>
      </c>
      <c r="S24" s="2">
        <f>VLOOKUP(DATE(YEAR(S$2),MONTH(S$2)+3*$A24,1),quarterly!$A:$BZ,MATCH("K_s/L",quarterly!$2:$2,0),FALSE)-S$4</f>
        <v>0.6165334812469716</v>
      </c>
      <c r="T24" s="2">
        <f>VLOOKUP(DATE(YEAR(T$2),MONTH(T$2)+3*$A24,1),quarterly!$A:$BZ,MATCH("K_s/L",quarterly!$2:$2,0),FALSE)-T$4</f>
        <v>-0.89140740112818406</v>
      </c>
      <c r="U24" s="2">
        <f>VLOOKUP(DATE(YEAR(U$2),MONTH(U$2)+3*$A24,1),quarterly!$A:$BZ,MATCH("K_s/L",quarterly!$2:$2,0),FALSE)-U$4</f>
        <v>2.1255809432787984</v>
      </c>
      <c r="V24" s="2">
        <f>VLOOKUP(DATE(YEAR(V$2),MONTH(V$2)+3*$A24,1),quarterly!$A:$BZ,MATCH("K_s/L",quarterly!$2:$2,0),FALSE)-V$4</f>
        <v>3.1720644292526003</v>
      </c>
      <c r="W24" s="2">
        <f>VLOOKUP(DATE(YEAR(W$2),MONTH(W$2)+3*$A24,1),quarterly!$A:$BZ,MATCH("K_s/L",quarterly!$2:$2,0),FALSE)-W$4</f>
        <v>1.5678589925802697</v>
      </c>
      <c r="X24" s="2">
        <f>VLOOKUP(DATE(YEAR(X$2),MONTH(X$2)+3*$A24,1),quarterly!$A:$BZ,MATCH("K_s/L",quarterly!$2:$2,0),FALSE)-X$4</f>
        <v>2.1642568454012547</v>
      </c>
      <c r="Y24" s="2">
        <f>VLOOKUP(DATE(YEAR(Y$2),MONTH(Y$2)+3*$A24,1),quarterly!$A:$BZ,MATCH("K_s/L",quarterly!$2:$2,0),FALSE)-Y$4</f>
        <v>-0.11062683217549818</v>
      </c>
      <c r="Z24" s="2">
        <f>VLOOKUP(DATE(YEAR(Z$2),MONTH(Z$2)+3*$A24,1),quarterly!$A:$BZ,MATCH("K_s/L",quarterly!$2:$2,0),FALSE)-Z$4</f>
        <v>3.2412497816009704</v>
      </c>
      <c r="AA24" s="2">
        <f>VLOOKUP(DATE(YEAR(AA$2),MONTH(AA$2)+3*$A24,1),quarterly!$A:$BZ,MATCH("K_s/L",quarterly!$2:$2,0),FALSE)-AA$4</f>
        <v>2.5817292124521316</v>
      </c>
      <c r="AB24" s="2">
        <f>VLOOKUP(DATE(YEAR(AB$2),MONTH(AB$2)+3*$A24,1),quarterly!$A:$BZ,MATCH("K_s/L",quarterly!$2:$2,0),FALSE)-AB$4</f>
        <v>1.6270316005858376</v>
      </c>
      <c r="AC24" s="2">
        <f>VLOOKUP(DATE(YEAR(AC$2),MONTH(AC$2)+3*$A24,1),quarterly!$A:$BZ,MATCH("K_s/L",quarterly!$2:$2,0),FALSE)-AC$4</f>
        <v>1.6270316005858376</v>
      </c>
      <c r="AD24" s="2">
        <f t="shared" si="12"/>
        <v>-0.89140740112818406</v>
      </c>
      <c r="AE24" s="2">
        <f t="shared" si="6"/>
        <v>3.2412497816009704</v>
      </c>
      <c r="AF24" s="2">
        <f t="shared" si="7"/>
        <v>1.6094271053095153</v>
      </c>
      <c r="AG24" s="2"/>
      <c r="AH24" s="6">
        <f t="shared" si="8"/>
        <v>39692</v>
      </c>
      <c r="AI24" s="2">
        <f>VLOOKUP(DATE(YEAR(AI$2),MONTH(AI$2)+3*$A24,1),quarterly!$A:$BZ,MATCH(AI$1,quarterly!$2:$2,0),FALSE)-AI$4</f>
        <v>-0.18434107562591384</v>
      </c>
      <c r="AJ24" s="2">
        <f>VLOOKUP(DATE(YEAR(AJ$2),MONTH(AJ$2)+3*$A24,1),quarterly!$A:$BZ,MATCH(AJ$1,quarterly!$2:$2,0),FALSE)-AJ$4</f>
        <v>-4.5402323196627723</v>
      </c>
      <c r="AK24" s="2">
        <f t="shared" si="9"/>
        <v>4.355891244036858</v>
      </c>
      <c r="AL24" s="2">
        <f>VLOOKUP(DATE(YEAR(AL$2),MONTH(AL$2)+3*$A24,1),quarterly!$A:$BZ,MATCH(AL$1,quarterly!$2:$2,0),FALSE)-AL$4</f>
        <v>1.5552568938593079</v>
      </c>
    </row>
    <row r="25" spans="1:38" x14ac:dyDescent="0.25">
      <c r="A25">
        <v>4</v>
      </c>
      <c r="B25" s="2">
        <f>VLOOKUP(DATE(YEAR(B$2), MONTH(B$2)+3*$A25,1), quarterly!$A:$BZ, MATCH("K_s/L", quarterly!$2:$2,0),FALSE) -B$4</f>
        <v>7.6872141038862871</v>
      </c>
      <c r="C25" s="2">
        <f>VLOOKUP(DATE(YEAR(C$2), MONTH(C$2)+3*$A25,1), quarterly!$A:$BZ, MATCH("K_s/L", quarterly!$2:$2,0),FALSE) -C$4</f>
        <v>9.116852466515919</v>
      </c>
      <c r="D25" s="2">
        <f>VLOOKUP(DATE(YEAR(D$2), MONTH(D$2)+3*$A25,1), quarterly!$A:$BZ, MATCH("K_s/L", quarterly!$2:$2,0),FALSE) -D$4</f>
        <v>6.9099708986819408</v>
      </c>
      <c r="E25" s="2">
        <f>VLOOKUP(DATE(YEAR(E$2), MONTH(E$2)+3*$A25,1), quarterly!$A:$BZ, MATCH("K_s/L", quarterly!$2:$2,0),FALSE) -E$4</f>
        <v>8.1094001882590447</v>
      </c>
      <c r="F25" s="2">
        <f>VLOOKUP(DATE(YEAR(F$2), MONTH(F$2)+3*$A25,1), quarterly!$A:$BZ, MATCH("K_s/L", quarterly!$2:$2,0),FALSE) -F$4</f>
        <v>6.5888975217339549</v>
      </c>
      <c r="G25" s="2">
        <f>VLOOKUP(DATE(YEAR(G$2), MONTH(G$2)+3*$A25,1), quarterly!$A:$BZ, MATCH("K_s/L", quarterly!$2:$2,0),FALSE) -G$4</f>
        <v>4.9297217401640552</v>
      </c>
      <c r="H25" s="2">
        <f>VLOOKUP(DATE(YEAR(H$2), MONTH(H$2)+3*$A25,1), quarterly!$A:$BZ, MATCH("K_s/L", quarterly!$2:$2,0),FALSE) -H$4</f>
        <v>7.5114665781097756</v>
      </c>
      <c r="I25" s="2">
        <f>VLOOKUP(DATE(YEAR(I$2), MONTH(I$2)+3*$A25,1), quarterly!$A:$BZ, MATCH("K_s/L", quarterly!$2:$2,0),FALSE) -I$4</f>
        <v>5.7132435676078899</v>
      </c>
      <c r="J25" s="2">
        <f>VLOOKUP(DATE(YEAR(J$2), MONTH(J$2)+3*$A25,1), quarterly!$A:$BZ, MATCH("K_s/L", quarterly!$2:$2,0),FALSE) -J$4</f>
        <v>6.8903973504044131</v>
      </c>
      <c r="K25" s="2">
        <f>VLOOKUP(DATE(YEAR(K$2), MONTH(K$2)+3*$A25,1), quarterly!$A:$BZ, MATCH("K_s/L", quarterly!$2:$2,0),FALSE) -K$4</f>
        <v>5.6126548440760189</v>
      </c>
      <c r="L25" s="2">
        <f>VLOOKUP(DATE(YEAR(L$2), MONTH(L$2)+3*$A25,1), quarterly!$A:$BZ, MATCH("K_s/L", quarterly!$2:$2,0),FALSE) -L$4</f>
        <v>5.6126548440760189</v>
      </c>
      <c r="M25" s="2">
        <f t="shared" si="10"/>
        <v>4.9297217401640552</v>
      </c>
      <c r="N25" s="2">
        <f t="shared" si="11"/>
        <v>9.116852466515919</v>
      </c>
      <c r="O25" s="2">
        <f t="shared" si="3"/>
        <v>6.4793973986221642</v>
      </c>
      <c r="P25" s="2">
        <f t="shared" si="4"/>
        <v>6.3018204590061515</v>
      </c>
      <c r="Q25" s="2">
        <f t="shared" si="5"/>
        <v>7.0501820499218653</v>
      </c>
      <c r="S25" s="2">
        <f>VLOOKUP(DATE(YEAR(S$2),MONTH(S$2)+3*$A25,1),quarterly!$A:$BZ,MATCH("K_s/L",quarterly!$2:$2,0),FALSE)-S$4</f>
        <v>0.56461995718743196</v>
      </c>
      <c r="T25" s="2">
        <f>VLOOKUP(DATE(YEAR(T$2),MONTH(T$2)+3*$A25,1),quarterly!$A:$BZ,MATCH("K_s/L",quarterly!$2:$2,0),FALSE)-T$4</f>
        <v>-2.2908426396328139</v>
      </c>
      <c r="U25" s="2">
        <f>VLOOKUP(DATE(YEAR(U$2),MONTH(U$2)+3*$A25,1),quarterly!$A:$BZ,MATCH("K_s/L",quarterly!$2:$2,0),FALSE)-U$4</f>
        <v>1.8383207040803313</v>
      </c>
      <c r="V25" s="2">
        <f>VLOOKUP(DATE(YEAR(V$2),MONTH(V$2)+3*$A25,1),quarterly!$A:$BZ,MATCH("K_s/L",quarterly!$2:$2,0),FALSE)-V$4</f>
        <v>3.3255269962895397</v>
      </c>
      <c r="W25" s="2">
        <f>VLOOKUP(DATE(YEAR(W$2),MONTH(W$2)+3*$A25,1),quarterly!$A:$BZ,MATCH("K_s/L",quarterly!$2:$2,0),FALSE)-W$4</f>
        <v>1.2007708519646769</v>
      </c>
      <c r="X25" s="2"/>
      <c r="Y25" s="2">
        <f>VLOOKUP(DATE(YEAR(Y$2),MONTH(Y$2)+3*$A25,1),quarterly!$A:$BZ,MATCH("K_s/L",quarterly!$2:$2,0),FALSE)-Y$4</f>
        <v>-0.48161056594987883</v>
      </c>
      <c r="Z25" s="2">
        <f>VLOOKUP(DATE(YEAR(Z$2),MONTH(Z$2)+3*$A25,1),quarterly!$A:$BZ,MATCH("K_s/L",quarterly!$2:$2,0),FALSE)-Z$4</f>
        <v>5.053500275022401</v>
      </c>
      <c r="AA25" s="2">
        <f>VLOOKUP(DATE(YEAR(AA$2),MONTH(AA$2)+3*$A25,1),quarterly!$A:$BZ,MATCH("K_s/L",quarterly!$2:$2,0),FALSE)-AA$4</f>
        <v>2.9869565287779096</v>
      </c>
      <c r="AB25" s="2">
        <f>VLOOKUP(DATE(YEAR(AB$2),MONTH(AB$2)+3*$A25,1),quarterly!$A:$BZ,MATCH("K_s/L",quarterly!$2:$2,0),FALSE)-AB$4</f>
        <v>1.2898815571533646</v>
      </c>
      <c r="AC25" s="2">
        <f>VLOOKUP(DATE(YEAR(AC$2),MONTH(AC$2)+3*$A25,1),quarterly!$A:$BZ,MATCH("K_s/L",quarterly!$2:$2,0),FALSE)-AC$4</f>
        <v>1.2898815571533646</v>
      </c>
      <c r="AD25" s="2">
        <f t="shared" si="12"/>
        <v>-2.2908426396328139</v>
      </c>
      <c r="AE25" s="2">
        <f t="shared" si="6"/>
        <v>5.053500275022401</v>
      </c>
      <c r="AF25" s="2">
        <f t="shared" si="7"/>
        <v>1.4985692960992181</v>
      </c>
      <c r="AG25" s="2"/>
      <c r="AH25" s="6">
        <f t="shared" si="8"/>
        <v>39783</v>
      </c>
      <c r="AI25" s="2">
        <f>VLOOKUP(DATE(YEAR(AI$2),MONTH(AI$2)+3*$A25,1),quarterly!$A:$BZ,MATCH(AI$1,quarterly!$2:$2,0),FALSE)-AI$4</f>
        <v>-0.83686961442126484</v>
      </c>
      <c r="AJ25" s="2">
        <f>VLOOKUP(DATE(YEAR(AJ$2),MONTH(AJ$2)+3*$A25,1),quarterly!$A:$BZ,MATCH(AJ$1,quarterly!$2:$2,0),FALSE)-AJ$4</f>
        <v>-9.1919947736832519</v>
      </c>
      <c r="AK25" s="2">
        <f t="shared" si="9"/>
        <v>8.3551251592619877</v>
      </c>
      <c r="AL25" s="2">
        <f>VLOOKUP(DATE(YEAR(AL$2),MONTH(AL$2)+3*$A25,1),quarterly!$A:$BZ,MATCH(AL$1,quarterly!$2:$2,0),FALSE)-AL$4</f>
        <v>3.6440381836748048</v>
      </c>
    </row>
    <row r="26" spans="1:38" x14ac:dyDescent="0.25">
      <c r="A26">
        <v>5</v>
      </c>
      <c r="B26" s="2">
        <f>VLOOKUP(DATE(YEAR(B$2), MONTH(B$2)+3*$A26,1), quarterly!$A:$BZ, MATCH("K_s/L", quarterly!$2:$2,0),FALSE) -B$4</f>
        <v>8.9556393290358827</v>
      </c>
      <c r="C26" s="2">
        <f>VLOOKUP(DATE(YEAR(C$2), MONTH(C$2)+3*$A26,1), quarterly!$A:$BZ, MATCH("K_s/L", quarterly!$2:$2,0),FALSE) -C$4</f>
        <v>8.5334150736382135</v>
      </c>
      <c r="D26" s="2">
        <f>VLOOKUP(DATE(YEAR(D$2), MONTH(D$2)+3*$A26,1), quarterly!$A:$BZ, MATCH("K_s/L", quarterly!$2:$2,0),FALSE) -D$4</f>
        <v>7.0736380262477994</v>
      </c>
      <c r="E26" s="2">
        <f>VLOOKUP(DATE(YEAR(E$2), MONTH(E$2)+3*$A26,1), quarterly!$A:$BZ, MATCH("K_s/L", quarterly!$2:$2,0),FALSE) -E$4</f>
        <v>9.0273590602536302</v>
      </c>
      <c r="F26" s="2">
        <f>VLOOKUP(DATE(YEAR(F$2), MONTH(F$2)+3*$A26,1), quarterly!$A:$BZ, MATCH("K_s/L", quarterly!$2:$2,0),FALSE) -F$4</f>
        <v>10.982764430802703</v>
      </c>
      <c r="G26" s="2">
        <f>VLOOKUP(DATE(YEAR(G$2), MONTH(G$2)+3*$A26,1), quarterly!$A:$BZ, MATCH("K_s/L", quarterly!$2:$2,0),FALSE) -G$4</f>
        <v>6.4325959146526941</v>
      </c>
      <c r="H26" s="2">
        <f>VLOOKUP(DATE(YEAR(H$2), MONTH(H$2)+3*$A26,1), quarterly!$A:$BZ, MATCH("K_s/L", quarterly!$2:$2,0),FALSE) -H$4</f>
        <v>9.8659066999584013</v>
      </c>
      <c r="I26" s="2">
        <f>VLOOKUP(DATE(YEAR(I$2), MONTH(I$2)+3*$A26,1), quarterly!$A:$BZ, MATCH("K_s/L", quarterly!$2:$2,0),FALSE) -I$4</f>
        <v>6.281664500041785</v>
      </c>
      <c r="J26" s="2">
        <f>VLOOKUP(DATE(YEAR(J$2), MONTH(J$2)+3*$A26,1), quarterly!$A:$BZ, MATCH("K_s/L", quarterly!$2:$2,0),FALSE) -J$4</f>
        <v>7.0226303893735178</v>
      </c>
      <c r="K26" s="2">
        <f>VLOOKUP(DATE(YEAR(K$2), MONTH(K$2)+3*$A26,1), quarterly!$A:$BZ, MATCH("K_s/L", quarterly!$2:$2,0),FALSE) -K$4</f>
        <v>8.3430358201536592</v>
      </c>
      <c r="L26" s="2">
        <f>VLOOKUP(DATE(YEAR(L$2), MONTH(L$2)+3*$A26,1), quarterly!$A:$BZ, MATCH("K_s/L", quarterly!$2:$2,0),FALSE) -L$4</f>
        <v>8.3430358201536592</v>
      </c>
      <c r="M26" s="2">
        <f t="shared" si="10"/>
        <v>6.281664500041785</v>
      </c>
      <c r="N26" s="2">
        <f t="shared" si="11"/>
        <v>10.982764430802703</v>
      </c>
      <c r="O26" s="2">
        <f t="shared" si="3"/>
        <v>8.2794224021766265</v>
      </c>
      <c r="P26" s="2">
        <f t="shared" si="4"/>
        <v>6.6521474447076514</v>
      </c>
      <c r="Q26" s="2">
        <f t="shared" si="5"/>
        <v>10.424335565380552</v>
      </c>
      <c r="S26" s="2">
        <f>VLOOKUP(DATE(YEAR(S$2),MONTH(S$2)+3*$A26,1),quarterly!$A:$BZ,MATCH("K_s/L",quarterly!$2:$2,0),FALSE)-S$4</f>
        <v>7.1019124817741641E-2</v>
      </c>
      <c r="T26" s="2">
        <f>VLOOKUP(DATE(YEAR(T$2),MONTH(T$2)+3*$A26,1),quarterly!$A:$BZ,MATCH("K_s/L",quarterly!$2:$2,0),FALSE)-T$4</f>
        <v>-0.41262178168543073</v>
      </c>
      <c r="U26" s="2">
        <f>VLOOKUP(DATE(YEAR(U$2),MONTH(U$2)+3*$A26,1),quarterly!$A:$BZ,MATCH("K_s/L",quarterly!$2:$2,0),FALSE)-U$4</f>
        <v>2.1433759941530184</v>
      </c>
      <c r="V26" s="2">
        <f>VLOOKUP(DATE(YEAR(V$2),MONTH(V$2)+3*$A26,1),quarterly!$A:$BZ,MATCH("K_s/L",quarterly!$2:$2,0),FALSE)-V$4</f>
        <v>3.0849104763963027</v>
      </c>
      <c r="W26" s="2">
        <f>VLOOKUP(DATE(YEAR(W$2),MONTH(W$2)+3*$A26,1),quarterly!$A:$BZ,MATCH("K_s/L",quarterly!$2:$2,0),FALSE)-W$4</f>
        <v>2.0545681332886261</v>
      </c>
      <c r="X26" s="2"/>
      <c r="Y26" s="2">
        <f>VLOOKUP(DATE(YEAR(Y$2),MONTH(Y$2)+3*$A26,1),quarterly!$A:$BZ,MATCH("K_s/L",quarterly!$2:$2,0),FALSE)-Y$4</f>
        <v>-0.94126669704745325</v>
      </c>
      <c r="Z26" s="2">
        <f>VLOOKUP(DATE(YEAR(Z$2),MONTH(Z$2)+3*$A26,1),quarterly!$A:$BZ,MATCH("K_s/L",quarterly!$2:$2,0),FALSE)-Z$4</f>
        <v>5.193222918157403</v>
      </c>
      <c r="AA26" s="2">
        <f>VLOOKUP(DATE(YEAR(AA$2),MONTH(AA$2)+3*$A26,1),quarterly!$A:$BZ,MATCH("K_s/L",quarterly!$2:$2,0),FALSE)-AA$4</f>
        <v>4.1142517850846048</v>
      </c>
      <c r="AB26" s="2">
        <f>VLOOKUP(DATE(YEAR(AB$2),MONTH(AB$2)+3*$A26,1),quarterly!$A:$BZ,MATCH("K_s/L",quarterly!$2:$2,0),FALSE)-AB$4</f>
        <v>0.85329015444878564</v>
      </c>
      <c r="AC26" s="2">
        <f>VLOOKUP(DATE(YEAR(AC$2),MONTH(AC$2)+3*$A26,1),quarterly!$A:$BZ,MATCH("K_s/L",quarterly!$2:$2,0),FALSE)-AC$4</f>
        <v>0.85329015444878564</v>
      </c>
      <c r="AD26" s="2">
        <f t="shared" si="12"/>
        <v>-0.94126669704745325</v>
      </c>
      <c r="AE26" s="2">
        <f t="shared" si="6"/>
        <v>5.193222918157403</v>
      </c>
      <c r="AF26" s="2">
        <f t="shared" si="7"/>
        <v>1.7956389008459555</v>
      </c>
      <c r="AG26" s="2"/>
      <c r="AH26" s="6">
        <f t="shared" si="8"/>
        <v>39873</v>
      </c>
      <c r="AI26" s="2">
        <f>VLOOKUP(DATE(YEAR(AI$2),MONTH(AI$2)+3*$A26,1),quarterly!$A:$BZ,MATCH(AI$1,quarterly!$2:$2,0),FALSE)-AI$4</f>
        <v>-1.931553036218653</v>
      </c>
      <c r="AJ26" s="2">
        <f>VLOOKUP(DATE(YEAR(AJ$2),MONTH(AJ$2)+3*$A26,1),quarterly!$A:$BZ,MATCH(AJ$1,quarterly!$2:$2,0),FALSE)-AJ$4</f>
        <v>-9.2502827639050462</v>
      </c>
      <c r="AK26" s="2">
        <f t="shared" si="9"/>
        <v>7.3187297276863932</v>
      </c>
      <c r="AL26" s="2">
        <f>VLOOKUP(DATE(YEAR(AL$2),MONTH(AL$2)+3*$A26,1),quarterly!$A:$BZ,MATCH(AL$1,quarterly!$2:$2,0),FALSE)-AL$4</f>
        <v>5.4737206155964024</v>
      </c>
    </row>
    <row r="27" spans="1:38" x14ac:dyDescent="0.25">
      <c r="A27" s="8">
        <v>6</v>
      </c>
      <c r="B27" s="2">
        <f>VLOOKUP(DATE(YEAR(B$2), MONTH(B$2)+3*$A27,1), quarterly!$A:$BZ, MATCH("K_s/L", quarterly!$2:$2,0),FALSE) -B$4</f>
        <v>9.179136668635838</v>
      </c>
      <c r="C27" s="2">
        <f>VLOOKUP(DATE(YEAR(C$2), MONTH(C$2)+3*$A27,1), quarterly!$A:$BZ, MATCH("K_s/L", quarterly!$2:$2,0),FALSE) -C$4</f>
        <v>8.0146598764093859</v>
      </c>
      <c r="D27" s="2">
        <f>VLOOKUP(DATE(YEAR(D$2), MONTH(D$2)+3*$A27,1), quarterly!$A:$BZ, MATCH("K_s/L", quarterly!$2:$2,0),FALSE) -D$4</f>
        <v>6.915740913932126</v>
      </c>
      <c r="E27" s="2">
        <f>VLOOKUP(DATE(YEAR(E$2), MONTH(E$2)+3*$A27,1), quarterly!$A:$BZ, MATCH("K_s/L", quarterly!$2:$2,0),FALSE) -E$4</f>
        <v>9.7652922557335557</v>
      </c>
      <c r="F27" s="2">
        <f>VLOOKUP(DATE(YEAR(F$2), MONTH(F$2)+3*$A27,1), quarterly!$A:$BZ, MATCH("K_s/L", quarterly!$2:$2,0),FALSE) -F$4</f>
        <v>12.892310911895095</v>
      </c>
      <c r="G27" s="2"/>
      <c r="H27" s="2">
        <f>VLOOKUP(DATE(YEAR(H$2), MONTH(H$2)+3*$A27,1), quarterly!$A:$BZ, MATCH("K_s/L", quarterly!$2:$2,0),FALSE) -H$4</f>
        <v>10.311871283350143</v>
      </c>
      <c r="I27" s="2">
        <f>VLOOKUP(DATE(YEAR(I$2), MONTH(I$2)+3*$A27,1), quarterly!$A:$BZ, MATCH("K_s/L", quarterly!$2:$2,0),FALSE) -I$4</f>
        <v>8.0939149934632155</v>
      </c>
      <c r="J27" s="2">
        <f>VLOOKUP(DATE(YEAR(J$2), MONTH(J$2)+3*$A27,1), quarterly!$A:$BZ, MATCH("K_s/L", quarterly!$2:$2,0),FALSE) -J$4</f>
        <v>7.8732092259749038</v>
      </c>
      <c r="K27" s="2">
        <f>VLOOKUP(DATE(YEAR(K$2), MONTH(K$2)+3*$A27,1), quarterly!$A:$BZ, MATCH("K_s/L", quarterly!$2:$2,0),FALSE) -K$4</f>
        <v>10.448300208571453</v>
      </c>
      <c r="L27" s="2">
        <f>VLOOKUP(DATE(YEAR(L$2), MONTH(L$2)+3*$A27,1), quarterly!$A:$BZ, MATCH("K_s/L", quarterly!$2:$2,0),FALSE) -L$4</f>
        <v>10.448300208571453</v>
      </c>
      <c r="M27" s="2">
        <f t="shared" si="10"/>
        <v>6.915740913932126</v>
      </c>
      <c r="N27" s="2">
        <f t="shared" si="11"/>
        <v>12.892310911895095</v>
      </c>
      <c r="O27" s="2">
        <f t="shared" si="3"/>
        <v>9.897483146498061</v>
      </c>
      <c r="P27" s="2">
        <f t="shared" si="4"/>
        <v>7.9835621097190597</v>
      </c>
      <c r="Q27" s="2">
        <f t="shared" si="5"/>
        <v>11.602091097622619</v>
      </c>
      <c r="S27" s="2">
        <f>VLOOKUP(DATE(YEAR(S$2),MONTH(S$2)+3*$A27,1),quarterly!$A:$BZ,MATCH("K_s/L",quarterly!$2:$2,0),FALSE)-S$4</f>
        <v>-3.2224606516813026E-3</v>
      </c>
      <c r="T27" s="2">
        <f>VLOOKUP(DATE(YEAR(T$2),MONTH(T$2)+3*$A27,1),quarterly!$A:$BZ,MATCH("K_s/L",quarterly!$2:$2,0),FALSE)-T$4</f>
        <v>0.608222600367327</v>
      </c>
      <c r="U27" s="2">
        <f>VLOOKUP(DATE(YEAR(U$2),MONTH(U$2)+3*$A27,1),quarterly!$A:$BZ,MATCH("K_s/L",quarterly!$2:$2,0),FALSE)-U$4</f>
        <v>3.6249854111907069</v>
      </c>
      <c r="V27" s="2">
        <f>VLOOKUP(DATE(YEAR(V$2),MONTH(V$2)+3*$A27,1),quarterly!$A:$BZ,MATCH("K_s/L",quarterly!$2:$2,0),FALSE)-V$4</f>
        <v>3.7627081988638196</v>
      </c>
      <c r="W27" s="2">
        <f>VLOOKUP(DATE(YEAR(W$2),MONTH(W$2)+3*$A27,1),quarterly!$A:$BZ,MATCH("K_s/L",quarterly!$2:$2,0),FALSE)-W$4</f>
        <v>2.6349929543280268</v>
      </c>
      <c r="X27" s="2"/>
      <c r="Y27" s="2">
        <f>VLOOKUP(DATE(YEAR(Y$2),MONTH(Y$2)+3*$A27,1),quarterly!$A:$BZ,MATCH("K_s/L",quarterly!$2:$2,0),FALSE)-Y$4</f>
        <v>-0.72331870265958287</v>
      </c>
      <c r="Z27" s="2">
        <f>VLOOKUP(DATE(YEAR(Z$2),MONTH(Z$2)+3*$A27,1),quarterly!$A:$BZ,MATCH("K_s/L",quarterly!$2:$2,0),FALSE)-Z$4</f>
        <v>5.6054739274678127</v>
      </c>
      <c r="AA27" s="2">
        <f>VLOOKUP(DATE(YEAR(AA$2),MONTH(AA$2)+3*$A27,1),quarterly!$A:$BZ,MATCH("K_s/L",quarterly!$2:$2,0),FALSE)-AA$4</f>
        <v>4.8450451647213981</v>
      </c>
      <c r="AB27" s="2">
        <f>VLOOKUP(DATE(YEAR(AB$2),MONTH(AB$2)+3*$A27,1),quarterly!$A:$BZ,MATCH("K_s/L",quarterly!$2:$2,0),FALSE)-AB$4</f>
        <v>0.26952902673181711</v>
      </c>
      <c r="AC27" s="2">
        <f>VLOOKUP(DATE(YEAR(AC$2),MONTH(AC$2)+3*$A27,1),quarterly!$A:$BZ,MATCH("K_s/L",quarterly!$2:$2,0),FALSE)-AC$4</f>
        <v>0.26952902673181711</v>
      </c>
      <c r="AD27" s="2">
        <f t="shared" si="12"/>
        <v>-0.72331870265958287</v>
      </c>
      <c r="AE27" s="2">
        <f t="shared" si="6"/>
        <v>5.6054739274678127</v>
      </c>
      <c r="AF27" s="2">
        <f t="shared" si="7"/>
        <v>2.2916017911510718</v>
      </c>
      <c r="AG27" s="2"/>
      <c r="AH27" s="6">
        <f t="shared" si="8"/>
        <v>39965</v>
      </c>
      <c r="AI27" s="2">
        <f>VLOOKUP(DATE(YEAR(AI$2),MONTH(AI$2)+3*$A27,1),quarterly!$A:$BZ,MATCH(AI$1,quarterly!$2:$2,0),FALSE)-AI$4</f>
        <v>-2.6631488195166275</v>
      </c>
      <c r="AJ27" s="2">
        <f>VLOOKUP(DATE(YEAR(AJ$2),MONTH(AJ$2)+3*$A27,1),quarterly!$A:$BZ,MATCH(AJ$1,quarterly!$2:$2,0),FALSE)-AJ$4</f>
        <v>-7.1193348581382736</v>
      </c>
      <c r="AK27" s="2">
        <f t="shared" si="9"/>
        <v>4.4561860386216461</v>
      </c>
      <c r="AL27" s="2">
        <f>VLOOKUP(DATE(YEAR(AL$2),MONTH(AL$2)+3*$A27,1),quarterly!$A:$BZ,MATCH(AL$1,quarterly!$2:$2,0),FALSE)-AL$4</f>
        <v>6.5877671252518137</v>
      </c>
    </row>
    <row r="28" spans="1:38" x14ac:dyDescent="0.25">
      <c r="A28">
        <v>7</v>
      </c>
      <c r="B28" s="2">
        <f>VLOOKUP(DATE(YEAR(B$2), MONTH(B$2)+3*$A28,1), quarterly!$A:$BZ, MATCH("K_s/L", quarterly!$2:$2,0),FALSE) -B$4</f>
        <v>8.3037475851332587</v>
      </c>
      <c r="C28" s="2">
        <f>VLOOKUP(DATE(YEAR(C$2), MONTH(C$2)+3*$A28,1), quarterly!$A:$BZ, MATCH("K_s/L", quarterly!$2:$2,0),FALSE) -C$4</f>
        <v>6.6152246379047561</v>
      </c>
      <c r="D28" s="2">
        <f>VLOOKUP(DATE(YEAR(D$2), MONTH(D$2)+3*$A28,1), quarterly!$A:$BZ, MATCH("K_s/L", quarterly!$2:$2,0),FALSE) -D$4</f>
        <v>6.6284806747336589</v>
      </c>
      <c r="E28" s="2">
        <f>VLOOKUP(DATE(YEAR(E$2), MONTH(E$2)+3*$A28,1), quarterly!$A:$BZ, MATCH("K_s/L", quarterly!$2:$2,0),FALSE) -E$4</f>
        <v>11.281464617511645</v>
      </c>
      <c r="F28" s="2">
        <f>VLOOKUP(DATE(YEAR(F$2), MONTH(F$2)+3*$A28,1), quarterly!$A:$BZ, MATCH("K_s/L", quarterly!$2:$2,0),FALSE) -F$4</f>
        <v>12.918124057443052</v>
      </c>
      <c r="G28" s="2"/>
      <c r="H28" s="2">
        <f>VLOOKUP(DATE(YEAR(H$2), MONTH(H$2)+3*$A28,1), quarterly!$A:$BZ, MATCH("K_s/L", quarterly!$2:$2,0),FALSE) -H$4</f>
        <v>10.562704145020248</v>
      </c>
      <c r="I28" s="2">
        <f>VLOOKUP(DATE(YEAR(I$2), MONTH(I$2)+3*$A28,1), quarterly!$A:$BZ, MATCH("K_s/L", quarterly!$2:$2,0),FALSE) -I$4</f>
        <v>8.2336376365982176</v>
      </c>
      <c r="J28" s="2">
        <f>VLOOKUP(DATE(YEAR(J$2), MONTH(J$2)+3*$A28,1), quarterly!$A:$BZ, MATCH("K_s/L", quarterly!$2:$2,0),FALSE) -J$4</f>
        <v>8.2784365423006818</v>
      </c>
      <c r="K28" s="2">
        <f>VLOOKUP(DATE(YEAR(K$2), MONTH(K$2)+3*$A28,1), quarterly!$A:$BZ, MATCH("K_s/L", quarterly!$2:$2,0),FALSE) -K$4</f>
        <v>11.948334952582002</v>
      </c>
      <c r="L28" s="2">
        <f>VLOOKUP(DATE(YEAR(L$2), MONTH(L$2)+3*$A28,1), quarterly!$A:$BZ, MATCH("K_s/L", quarterly!$2:$2,0),FALSE) -L$4</f>
        <v>11.948334952582002</v>
      </c>
      <c r="M28" s="2">
        <f t="shared" si="10"/>
        <v>6.6152246379047561</v>
      </c>
      <c r="N28" s="2">
        <f t="shared" si="11"/>
        <v>12.918124057443052</v>
      </c>
      <c r="O28" s="2">
        <f t="shared" si="3"/>
        <v>10.537116991909308</v>
      </c>
      <c r="P28" s="2">
        <f t="shared" si="4"/>
        <v>8.2560370894494497</v>
      </c>
      <c r="Q28" s="2">
        <f t="shared" si="5"/>
        <v>11.74041410123165</v>
      </c>
      <c r="S28" s="2">
        <f>VLOOKUP(DATE(YEAR(S$2),MONTH(S$2)+3*$A28,1),quarterly!$A:$BZ,MATCH("K_s/L",quarterly!$2:$2,0),FALSE)-S$4</f>
        <v>1.331934966009829</v>
      </c>
      <c r="T28" s="2">
        <f>VLOOKUP(DATE(YEAR(T$2),MONTH(T$2)+3*$A28,1),quarterly!$A:$BZ,MATCH("K_s/L",quarterly!$2:$2,0),FALSE)-T$4</f>
        <v>1.7431305926103846</v>
      </c>
      <c r="U28" s="2">
        <f>VLOOKUP(DATE(YEAR(U$2),MONTH(U$2)+3*$A28,1),quarterly!$A:$BZ,MATCH("K_s/L",quarterly!$2:$2,0),FALSE)-U$4</f>
        <v>5.3850865838849131</v>
      </c>
      <c r="V28" s="2">
        <f>VLOOKUP(DATE(YEAR(V$2),MONTH(V$2)+3*$A28,1),quarterly!$A:$BZ,MATCH("K_s/L",quarterly!$2:$2,0),FALSE)-V$4</f>
        <v>4.2205791821914147</v>
      </c>
      <c r="W28" s="2">
        <f>VLOOKUP(DATE(YEAR(W$2),MONTH(W$2)+3*$A28,1),quarterly!$A:$BZ,MATCH("K_s/L",quarterly!$2:$2,0),FALSE)-W$4</f>
        <v>3.4418094733478881</v>
      </c>
      <c r="X28" s="2"/>
      <c r="Y28" s="2">
        <f>VLOOKUP(DATE(YEAR(Y$2),MONTH(Y$2)+3*$A28,1),quarterly!$A:$BZ,MATCH("K_s/L",quarterly!$2:$2,0),FALSE)-Y$4</f>
        <v>-7.6218216843159325E-2</v>
      </c>
      <c r="Z28" s="2">
        <f>VLOOKUP(DATE(YEAR(Z$2),MONTH(Z$2)+3*$A28,1),quarterly!$A:$BZ,MATCH("K_s/L",quarterly!$2:$2,0),FALSE)-Z$4</f>
        <v>5.3723436350604175</v>
      </c>
      <c r="AA28" s="2">
        <f>VLOOKUP(DATE(YEAR(AA$2),MONTH(AA$2)+3*$A28,1),quarterly!$A:$BZ,MATCH("K_s/L",quarterly!$2:$2,0),FALSE)-AA$4</f>
        <v>4.843296455287458</v>
      </c>
      <c r="AB28" s="2">
        <f>VLOOKUP(DATE(YEAR(AB$2),MONTH(AB$2)+3*$A28,1),quarterly!$A:$BZ,MATCH("K_s/L",quarterly!$2:$2,0),FALSE)-AB$4</f>
        <v>0.42094635635314148</v>
      </c>
      <c r="AC28" s="2">
        <f>VLOOKUP(DATE(YEAR(AC$2),MONTH(AC$2)+3*$A28,1),quarterly!$A:$BZ,MATCH("K_s/L",quarterly!$2:$2,0),FALSE)-AC$4</f>
        <v>0.42094635635314148</v>
      </c>
      <c r="AD28" s="2">
        <f t="shared" si="12"/>
        <v>-7.6218216843159325E-2</v>
      </c>
      <c r="AE28" s="2">
        <f t="shared" si="6"/>
        <v>5.3850865838849131</v>
      </c>
      <c r="AF28" s="2">
        <f t="shared" si="7"/>
        <v>2.9647676697669207</v>
      </c>
      <c r="AG28" s="2"/>
      <c r="AH28" s="6">
        <f t="shared" si="8"/>
        <v>40057</v>
      </c>
      <c r="AI28" s="2">
        <f>VLOOKUP(DATE(YEAR(AI$2),MONTH(AI$2)+3*$A28,1),quarterly!$A:$BZ,MATCH(AI$1,quarterly!$2:$2,0),FALSE)-AI$4</f>
        <v>-2.7768341231495892</v>
      </c>
      <c r="AJ28" s="2">
        <f>VLOOKUP(DATE(YEAR(AJ$2),MONTH(AJ$2)+3*$A28,1),quarterly!$A:$BZ,MATCH(AJ$1,quarterly!$2:$2,0),FALSE)-AJ$4</f>
        <v>-5.0423751128287702</v>
      </c>
      <c r="AK28" s="2">
        <f t="shared" si="9"/>
        <v>2.2655409896791809</v>
      </c>
      <c r="AL28" s="2">
        <f>VLOOKUP(DATE(YEAR(AL$2),MONTH(AL$2)+3*$A28,1),quarterly!$A:$BZ,MATCH(AL$1,quarterly!$2:$2,0),FALSE)-AL$4</f>
        <v>7.154152372671609</v>
      </c>
    </row>
    <row r="29" spans="1:38" x14ac:dyDescent="0.25">
      <c r="A29" s="8">
        <v>8</v>
      </c>
      <c r="B29" s="2">
        <f>VLOOKUP(DATE(YEAR(B$2), MONTH(B$2)+3*$A29,1), quarterly!$A:$BZ, MATCH("K_s/L", quarterly!$2:$2,0),FALSE) -B$4</f>
        <v>8.2518340610737191</v>
      </c>
      <c r="C29" s="2">
        <f>VLOOKUP(DATE(YEAR(C$2), MONTH(C$2)+3*$A29,1), quarterly!$A:$BZ, MATCH("K_s/L", quarterly!$2:$2,0),FALSE) -C$4</f>
        <v>8.4934454958521393</v>
      </c>
      <c r="D29" s="2">
        <f>VLOOKUP(DATE(YEAR(D$2), MONTH(D$2)+3*$A29,1), quarterly!$A:$BZ, MATCH("K_s/L", quarterly!$2:$2,0),FALSE) -D$4</f>
        <v>6.9335359648063459</v>
      </c>
      <c r="E29" s="2">
        <f>VLOOKUP(DATE(YEAR(E$2), MONTH(E$2)+3*$A29,1), quarterly!$A:$BZ, MATCH("K_s/L", quarterly!$2:$2,0),FALSE) -E$4</f>
        <v>11.434927184548584</v>
      </c>
      <c r="F29" s="2">
        <f>VLOOKUP(DATE(YEAR(F$2), MONTH(F$2)+3*$A29,1), quarterly!$A:$BZ, MATCH("K_s/L", quarterly!$2:$2,0),FALSE) -F$4</f>
        <v>12.550623423382973</v>
      </c>
      <c r="G29" s="2"/>
      <c r="H29" s="2">
        <f>VLOOKUP(DATE(YEAR(H$2), MONTH(H$2)+3*$A29,1), quarterly!$A:$BZ, MATCH("K_s/L", quarterly!$2:$2,0),FALSE) -H$4</f>
        <v>9.7552798677829031</v>
      </c>
      <c r="I29" s="2">
        <f>VLOOKUP(DATE(YEAR(I$2), MONTH(I$2)+3*$A29,1), quarterly!$A:$BZ, MATCH("K_s/L", quarterly!$2:$2,0),FALSE) -I$4</f>
        <v>8.6458886459086273</v>
      </c>
      <c r="J29" s="2">
        <f>VLOOKUP(DATE(YEAR(J$2), MONTH(J$2)+3*$A29,1), quarterly!$A:$BZ, MATCH("K_s/L", quarterly!$2:$2,0),FALSE) -J$4</f>
        <v>9.405731798607377</v>
      </c>
      <c r="K29" s="2">
        <f>VLOOKUP(DATE(YEAR(K$2), MONTH(K$2)+3*$A29,1), quarterly!$A:$BZ, MATCH("K_s/L", quarterly!$2:$2,0),FALSE) -K$4</f>
        <v>12.129675475999676</v>
      </c>
      <c r="L29" s="2">
        <f>VLOOKUP(DATE(YEAR(L$2), MONTH(L$2)+3*$A29,1), quarterly!$A:$BZ, MATCH("K_s/L", quarterly!$2:$2,0),FALSE) -L$4</f>
        <v>12.129675475999676</v>
      </c>
      <c r="M29" s="2">
        <f t="shared" si="10"/>
        <v>6.9335359648063459</v>
      </c>
      <c r="N29" s="2">
        <f t="shared" si="11"/>
        <v>12.550623423382973</v>
      </c>
      <c r="O29" s="2">
        <f t="shared" si="3"/>
        <v>10.653687732705023</v>
      </c>
      <c r="P29" s="2">
        <f t="shared" si="4"/>
        <v>9.0258102222580021</v>
      </c>
      <c r="Q29" s="2">
        <f t="shared" si="5"/>
        <v>11.152951645582938</v>
      </c>
      <c r="S29" s="2">
        <f>VLOOKUP(DATE(YEAR(S$2),MONTH(S$2)+3*$A29,1),quarterly!$A:$BZ,MATCH("K_s/L",quarterly!$2:$2,0),FALSE)-S$4</f>
        <v>2.1346110631967505</v>
      </c>
      <c r="T29" s="2">
        <f>VLOOKUP(DATE(YEAR(T$2),MONTH(T$2)+3*$A29,1),quarterly!$A:$BZ,MATCH("K_s/L",quarterly!$2:$2,0),FALSE)-T$4</f>
        <v>1.6819258689039316</v>
      </c>
      <c r="U29" s="2">
        <f>VLOOKUP(DATE(YEAR(U$2),MONTH(U$2)+3*$A29,1),quarterly!$A:$BZ,MATCH("K_s/L",quarterly!$2:$2,0),FALSE)-U$4</f>
        <v>5.7194880837459863</v>
      </c>
      <c r="V29" s="2">
        <f>VLOOKUP(DATE(YEAR(V$2),MONTH(V$2)+3*$A29,1),quarterly!$A:$BZ,MATCH("K_s/L",quarterly!$2:$2,0),FALSE)-V$4</f>
        <v>4.6003993355616757</v>
      </c>
      <c r="W29" s="2">
        <f>VLOOKUP(DATE(YEAR(W$2),MONTH(W$2)+3*$A29,1),quarterly!$A:$BZ,MATCH("K_s/L",quarterly!$2:$2,0),FALSE)-W$4</f>
        <v>3.440790108439387</v>
      </c>
      <c r="X29" s="2"/>
      <c r="Y29" s="2">
        <f>VLOOKUP(DATE(YEAR(Y$2),MONTH(Y$2)+3*$A29,1),quarterly!$A:$BZ,MATCH("K_s/L",quarterly!$2:$2,0),FALSE)-Y$4</f>
        <v>0.47011619156189965</v>
      </c>
      <c r="Z29" s="2">
        <f>VLOOKUP(DATE(YEAR(Z$2),MONTH(Z$2)+3*$A29,1),quarterly!$A:$BZ,MATCH("K_s/L",quarterly!$2:$2,0),FALSE)-Z$4</f>
        <v>5.4016874923125897</v>
      </c>
      <c r="AA29" s="2">
        <f>VLOOKUP(DATE(YEAR(AA$2),MONTH(AA$2)+3*$A29,1),quarterly!$A:$BZ,MATCH("K_s/L",quarterly!$2:$2,0),FALSE)-AA$4</f>
        <v>4.6138012547368135</v>
      </c>
      <c r="AB29" s="2">
        <f>VLOOKUP(DATE(YEAR(AB$2),MONTH(AB$2)+3*$A29,1),quarterly!$A:$BZ,MATCH("K_s/L",quarterly!$2:$2,0),FALSE)-AB$4</f>
        <v>-0.22329910483594517</v>
      </c>
      <c r="AC29" s="2">
        <f>VLOOKUP(DATE(YEAR(AC$2),MONTH(AC$2)+3*$A29,1),quarterly!$A:$BZ,MATCH("K_s/L",quarterly!$2:$2,0),FALSE)-AC$4</f>
        <v>-0.22329910483594517</v>
      </c>
      <c r="AD29" s="2">
        <f t="shared" si="12"/>
        <v>0.47011619156189965</v>
      </c>
      <c r="AE29" s="2">
        <f t="shared" si="6"/>
        <v>5.7194880837459863</v>
      </c>
      <c r="AF29" s="2">
        <f t="shared" si="7"/>
        <v>3.0932800326247878</v>
      </c>
      <c r="AG29" s="2"/>
      <c r="AH29" s="6">
        <f t="shared" si="8"/>
        <v>40148</v>
      </c>
      <c r="AI29" s="2">
        <f>VLOOKUP(DATE(YEAR(AI$2),MONTH(AI$2)+3*$A29,1),quarterly!$A:$BZ,MATCH(AI$1,quarterly!$2:$2,0),FALSE)-AI$4</f>
        <v>-2.4307520049483351</v>
      </c>
      <c r="AJ29" s="2">
        <f>VLOOKUP(DATE(YEAR(AJ$2),MONTH(AJ$2)+3*$A29,1),quarterly!$A:$BZ,MATCH(AJ$1,quarterly!$2:$2,0),FALSE)-AJ$4</f>
        <v>-4.4808072430872287E-2</v>
      </c>
      <c r="AK29" s="2">
        <f t="shared" si="9"/>
        <v>-2.385943932517463</v>
      </c>
      <c r="AL29" s="2">
        <f>VLOOKUP(DATE(YEAR(AL$2),MONTH(AL$2)+3*$A29,1),quarterly!$A:$BZ,MATCH(AL$1,quarterly!$2:$2,0),FALSE)-AL$4</f>
        <v>6.5576663895422431</v>
      </c>
    </row>
    <row r="30" spans="1:38" x14ac:dyDescent="0.25">
      <c r="A30">
        <v>9</v>
      </c>
      <c r="B30" s="2">
        <f>VLOOKUP(DATE(YEAR(B$2), MONTH(B$2)+3*$A30,1), quarterly!$A:$BZ, MATCH("K_s/L", quarterly!$2:$2,0),FALSE) -B$4</f>
        <v>7.7582332287040288</v>
      </c>
      <c r="C30" s="2">
        <f>VLOOKUP(DATE(YEAR(C$2), MONTH(C$2)+3*$A30,1), quarterly!$A:$BZ, MATCH("K_s/L", quarterly!$2:$2,0),FALSE) -C$4</f>
        <v>9.514289877904897</v>
      </c>
      <c r="D30" s="2">
        <f>VLOOKUP(DATE(YEAR(D$2), MONTH(D$2)+3*$A30,1), quarterly!$A:$BZ, MATCH("K_s/L", quarterly!$2:$2,0),FALSE) -D$4</f>
        <v>8.4151453818440345</v>
      </c>
      <c r="E30" s="2">
        <f>VLOOKUP(DATE(YEAR(E$2), MONTH(E$2)+3*$A30,1), quarterly!$A:$BZ, MATCH("K_s/L", quarterly!$2:$2,0),FALSE) -E$4</f>
        <v>11.194310664655347</v>
      </c>
      <c r="F30" s="2">
        <f>VLOOKUP(DATE(YEAR(F$2), MONTH(F$2)+3*$A30,1), quarterly!$A:$BZ, MATCH("K_s/L", quarterly!$2:$2,0),FALSE) -F$4</f>
        <v>12.18353528276738</v>
      </c>
      <c r="G30" s="2"/>
      <c r="H30" s="2">
        <f>VLOOKUP(DATE(YEAR(H$2), MONTH(H$2)+3*$A30,1), quarterly!$A:$BZ, MATCH("K_s/L", quarterly!$2:$2,0),FALSE) -H$4</f>
        <v>9.3842961340085225</v>
      </c>
      <c r="I30" s="2">
        <f>VLOOKUP(DATE(YEAR(I$2), MONTH(I$2)+3*$A30,1), quarterly!$A:$BZ, MATCH("K_s/L", quarterly!$2:$2,0),FALSE) -I$4</f>
        <v>8.412758353501232</v>
      </c>
      <c r="J30" s="2">
        <f>VLOOKUP(DATE(YEAR(J$2), MONTH(J$2)+3*$A30,1), quarterly!$A:$BZ, MATCH("K_s/L", quarterly!$2:$2,0),FALSE) -J$4</f>
        <v>10.13652517824417</v>
      </c>
      <c r="K30" s="2">
        <f>VLOOKUP(DATE(YEAR(K$2), MONTH(K$2)+3*$A30,1), quarterly!$A:$BZ, MATCH("K_s/L", quarterly!$2:$2,0),FALSE) -K$4</f>
        <v>12.075331809157291</v>
      </c>
      <c r="L30" s="2">
        <f>VLOOKUP(DATE(YEAR(L$2), MONTH(L$2)+3*$A30,1), quarterly!$A:$BZ, MATCH("K_s/L", quarterly!$2:$2,0),FALSE) -L$4</f>
        <v>12.075331809157291</v>
      </c>
      <c r="M30" s="2">
        <f t="shared" si="10"/>
        <v>7.7582332287040288</v>
      </c>
      <c r="N30" s="2">
        <f t="shared" si="11"/>
        <v>12.18353528276738</v>
      </c>
      <c r="O30" s="2">
        <f t="shared" si="3"/>
        <v>10.564459570388991</v>
      </c>
      <c r="P30" s="2">
        <f t="shared" si="4"/>
        <v>9.2746417658727012</v>
      </c>
      <c r="Q30" s="2">
        <f t="shared" si="5"/>
        <v>10.783915708387951</v>
      </c>
      <c r="S30" s="2">
        <f>VLOOKUP(DATE(YEAR(S$2),MONTH(S$2)+3*$A30,1),quarterly!$A:$BZ,MATCH("K_s/L",quarterly!$2:$2,0),FALSE)-S$4</f>
        <v>3.6465514961292733</v>
      </c>
      <c r="T30" s="2">
        <f>VLOOKUP(DATE(YEAR(T$2),MONTH(T$2)+3*$A30,1),quarterly!$A:$BZ,MATCH("K_s/L",quarterly!$2:$2,0),FALSE)-T$4</f>
        <v>2.7813219293120071</v>
      </c>
      <c r="U30" s="2">
        <f>VLOOKUP(DATE(YEAR(U$2),MONTH(U$2)+3*$A30,1),quarterly!$A:$BZ,MATCH("K_s/L",quarterly!$2:$2,0),FALSE)-U$4</f>
        <v>6.116389756832227</v>
      </c>
      <c r="V30" s="2">
        <f>VLOOKUP(DATE(YEAR(V$2),MONTH(V$2)+3*$A30,1),quarterly!$A:$BZ,MATCH("K_s/L",quarterly!$2:$2,0),FALSE)-V$4</f>
        <v>4.6238702940264602</v>
      </c>
      <c r="W30" s="2">
        <f>VLOOKUP(DATE(YEAR(W$2),MONTH(W$2)+3*$A30,1),quarterly!$A:$BZ,MATCH("K_s/L",quarterly!$2:$2,0),FALSE)-W$4</f>
        <v>2.1903389713385053</v>
      </c>
      <c r="X30" s="2"/>
      <c r="Y30" s="2">
        <f>VLOOKUP(DATE(YEAR(Y$2),MONTH(Y$2)+3*$A30,1),quarterly!$A:$BZ,MATCH("K_s/L",quarterly!$2:$2,0),FALSE)-Y$4</f>
        <v>1.5288419195637459</v>
      </c>
      <c r="Z30" s="2">
        <f>VLOOKUP(DATE(YEAR(Z$2),MONTH(Z$2)+3*$A30,1),quarterly!$A:$BZ,MATCH("K_s/L",quarterly!$2:$2,0),FALSE)-Z$4</f>
        <v>5.1477535481444932</v>
      </c>
      <c r="AA30" s="2">
        <f>VLOOKUP(DATE(YEAR(AA$2),MONTH(AA$2)+3*$A30,1),quarterly!$A:$BZ,MATCH("K_s/L",quarterly!$2:$2,0),FALSE)-AA$4</f>
        <v>4.8950947258597921</v>
      </c>
      <c r="AB30" s="2">
        <f>VLOOKUP(DATE(YEAR(AB$2),MONTH(AB$2)+3*$A30,1),quarterly!$A:$BZ,MATCH("K_s/L",quarterly!$2:$2,0),FALSE)-AB$4</f>
        <v>-1.1184131922256029</v>
      </c>
      <c r="AC30" s="2">
        <f>VLOOKUP(DATE(YEAR(AC$2),MONTH(AC$2)+3*$A30,1),quarterly!$A:$BZ,MATCH("K_s/L",quarterly!$2:$2,0),FALSE)-AC$4</f>
        <v>-1.1184131922256029</v>
      </c>
      <c r="AD30" s="2">
        <f t="shared" si="12"/>
        <v>1.5288419195637459</v>
      </c>
      <c r="AE30" s="2">
        <f t="shared" si="6"/>
        <v>6.116389756832227</v>
      </c>
      <c r="AF30" s="2">
        <f t="shared" si="7"/>
        <v>3.3124166054423223</v>
      </c>
      <c r="AG30" s="2"/>
      <c r="AH30" s="6">
        <f t="shared" si="8"/>
        <v>40238</v>
      </c>
      <c r="AI30" s="2">
        <f>VLOOKUP(DATE(YEAR(AI$2),MONTH(AI$2)+3*$A30,1),quarterly!$A:$BZ,MATCH(AI$1,quarterly!$2:$2,0),FALSE)-AI$4</f>
        <v>-2.0799645638637845</v>
      </c>
      <c r="AJ30" s="2">
        <f>VLOOKUP(DATE(YEAR(AJ$2),MONTH(AJ$2)+3*$A30,1),quarterly!$A:$BZ,MATCH(AJ$1,quarterly!$2:$2,0),FALSE)-AJ$4</f>
        <v>0.63909584008158016</v>
      </c>
      <c r="AK30" s="2">
        <f t="shared" si="9"/>
        <v>-2.7190604039453645</v>
      </c>
      <c r="AL30" s="2">
        <f>VLOOKUP(DATE(YEAR(AL$2),MONTH(AL$2)+3*$A30,1),quarterly!$A:$BZ,MATCH(AL$1,quarterly!$2:$2,0),FALSE)-AL$4</f>
        <v>5.8779012885559023</v>
      </c>
    </row>
    <row r="31" spans="1:38" x14ac:dyDescent="0.25">
      <c r="A31">
        <v>10</v>
      </c>
      <c r="B31" s="2">
        <f>VLOOKUP(DATE(YEAR(B$2), MONTH(B$2)+3*$A31,1), quarterly!$A:$BZ, MATCH("K_s/L", quarterly!$2:$2,0),FALSE) -B$4</f>
        <v>7.6839916432346058</v>
      </c>
      <c r="C31" s="2">
        <f>VLOOKUP(DATE(YEAR(C$2), MONTH(C$2)+3*$A31,1), quarterly!$A:$BZ, MATCH("K_s/L", quarterly!$2:$2,0),FALSE) -C$4</f>
        <v>10.649197870147955</v>
      </c>
      <c r="D31" s="2">
        <f>VLOOKUP(DATE(YEAR(D$2), MONTH(D$2)+3*$A31,1), quarterly!$A:$BZ, MATCH("K_s/L", quarterly!$2:$2,0),FALSE) -D$4</f>
        <v>10.175246554538241</v>
      </c>
      <c r="E31" s="2">
        <f>VLOOKUP(DATE(YEAR(E$2), MONTH(E$2)+3*$A31,1), quarterly!$A:$BZ, MATCH("K_s/L", quarterly!$2:$2,0),FALSE) -E$4</f>
        <v>11.872108387122864</v>
      </c>
      <c r="F31" s="2">
        <f>VLOOKUP(DATE(YEAR(F$2), MONTH(F$2)+3*$A31,1), quarterly!$A:$BZ, MATCH("K_s/L", quarterly!$2:$2,0),FALSE) -F$4</f>
        <v>13.037332564091329</v>
      </c>
      <c r="G31" s="2"/>
      <c r="H31" s="2">
        <f>VLOOKUP(DATE(YEAR(H$2), MONTH(H$2)+3*$A31,1), quarterly!$A:$BZ, MATCH("K_s/L", quarterly!$2:$2,0),FALSE) -H$4</f>
        <v>8.9246400029109481</v>
      </c>
      <c r="I31" s="2">
        <f>VLOOKUP(DATE(YEAR(I$2), MONTH(I$2)+3*$A31,1), quarterly!$A:$BZ, MATCH("K_s/L", quarterly!$2:$2,0),FALSE) -I$4</f>
        <v>8.4421022107534043</v>
      </c>
      <c r="J31" s="2">
        <f>VLOOKUP(DATE(YEAR(J$2), MONTH(J$2)+3*$A31,1), quarterly!$A:$BZ, MATCH("K_s/L", quarterly!$2:$2,0),FALSE) -J$4</f>
        <v>10.13477646881023</v>
      </c>
      <c r="K31" s="2">
        <f>VLOOKUP(DATE(YEAR(K$2), MONTH(K$2)+3*$A31,1), quarterly!$A:$BZ, MATCH("K_s/L", quarterly!$2:$2,0),FALSE) -K$4</f>
        <v>11.738181765724818</v>
      </c>
      <c r="L31" s="2">
        <f>VLOOKUP(DATE(YEAR(L$2), MONTH(L$2)+3*$A31,1), quarterly!$A:$BZ, MATCH("K_s/L", quarterly!$2:$2,0),FALSE) -L$4</f>
        <v>11.738181765724818</v>
      </c>
      <c r="M31" s="2">
        <f t="shared" si="10"/>
        <v>7.6839916432346058</v>
      </c>
      <c r="N31" s="2">
        <f t="shared" si="11"/>
        <v>13.037332564091329</v>
      </c>
      <c r="O31" s="2">
        <f t="shared" si="3"/>
        <v>10.691523566568932</v>
      </c>
      <c r="P31" s="2">
        <f t="shared" si="4"/>
        <v>9.2884393397818172</v>
      </c>
      <c r="Q31" s="2">
        <f t="shared" si="5"/>
        <v>10.980986283501139</v>
      </c>
      <c r="S31" s="2">
        <f>VLOOKUP(DATE(YEAR(S$2),MONTH(S$2)+3*$A31,1),quarterly!$A:$BZ,MATCH("K_s/L",quarterly!$2:$2,0),FALSE)-S$4</f>
        <v>4.9915654884710499</v>
      </c>
      <c r="T31" s="2">
        <f>VLOOKUP(DATE(YEAR(T$2),MONTH(T$2)+3*$A31,1),quarterly!$A:$BZ,MATCH("K_s/L",quarterly!$2:$2,0),FALSE)-T$4</f>
        <v>4.8922913322218093</v>
      </c>
      <c r="U31" s="2">
        <f>VLOOKUP(DATE(YEAR(U$2),MONTH(U$2)+3*$A31,1),quarterly!$A:$BZ,MATCH("K_s/L",quarterly!$2:$2,0),FALSE)-U$4</f>
        <v>7.2235898866891759</v>
      </c>
      <c r="V31" s="2">
        <f>VLOOKUP(DATE(YEAR(V$2),MONTH(V$2)+3*$A31,1),quarterly!$A:$BZ,MATCH("K_s/L",quarterly!$2:$2,0),FALSE)-V$4</f>
        <v>4.8500222241784741</v>
      </c>
      <c r="W31" s="2">
        <f>VLOOKUP(DATE(YEAR(W$2),MONTH(W$2)+3*$A31,1),quarterly!$A:$BZ,MATCH("K_s/L",quarterly!$2:$2,0),FALSE)-W$4</f>
        <v>2.4032337242049806</v>
      </c>
      <c r="X31" s="2"/>
      <c r="Y31" s="2">
        <f>VLOOKUP(DATE(YEAR(Y$2),MONTH(Y$2)+3*$A31,1),quarterly!$A:$BZ,MATCH("K_s/L",quarterly!$2:$2,0),FALSE)-Y$4</f>
        <v>1.8891339103474678</v>
      </c>
      <c r="Z31" s="2">
        <f>VLOOKUP(DATE(YEAR(Z$2),MONTH(Z$2)+3*$A31,1),quarterly!$A:$BZ,MATCH("K_s/L",quarterly!$2:$2,0),FALSE)-Z$4</f>
        <v>5.1667818897721531</v>
      </c>
      <c r="AA31" s="2">
        <f>VLOOKUP(DATE(YEAR(AA$2),MONTH(AA$2)+3*$A31,1),quarterly!$A:$BZ,MATCH("K_s/L",quarterly!$2:$2,0),FALSE)-AA$4</f>
        <v>5.1056351313197581</v>
      </c>
      <c r="AB31" s="2">
        <f>VLOOKUP(DATE(YEAR(AB$2),MONTH(AB$2)+3*$A31,1),quarterly!$A:$BZ,MATCH("K_s/L",quarterly!$2:$2,0),FALSE)-AB$4</f>
        <v>-1.1136025551717808</v>
      </c>
      <c r="AC31" s="2">
        <f>VLOOKUP(DATE(YEAR(AC$2),MONTH(AC$2)+3*$A31,1),quarterly!$A:$BZ,MATCH("K_s/L",quarterly!$2:$2,0),FALSE)-AC$4</f>
        <v>-1.1136025551717808</v>
      </c>
      <c r="AD31" s="2">
        <f t="shared" si="12"/>
        <v>1.8891339103474678</v>
      </c>
      <c r="AE31" s="2">
        <f t="shared" si="6"/>
        <v>7.2235898866891759</v>
      </c>
      <c r="AF31" s="2">
        <f t="shared" si="7"/>
        <v>3.9342945591147878</v>
      </c>
      <c r="AG31" s="2"/>
      <c r="AH31" s="6">
        <f t="shared" si="8"/>
        <v>40330</v>
      </c>
      <c r="AI31" s="2">
        <f>VLOOKUP(DATE(YEAR(AI$2),MONTH(AI$2)+3*$A31,1),quarterly!$A:$BZ,MATCH(AI$1,quarterly!$2:$2,0),FALSE)-AI$4</f>
        <v>-1.7598629636597549</v>
      </c>
      <c r="AJ31" s="2">
        <f>VLOOKUP(DATE(YEAR(AJ$2),MONTH(AJ$2)+3*$A31,1),quarterly!$A:$BZ,MATCH(AJ$1,quarterly!$2:$2,0),FALSE)-AJ$4</f>
        <v>1.6355038377123816</v>
      </c>
      <c r="AK31" s="2">
        <f t="shared" si="9"/>
        <v>-3.3953668013721368</v>
      </c>
      <c r="AL31" s="2">
        <f>VLOOKUP(DATE(YEAR(AL$2),MONTH(AL$2)+3*$A31,1),quarterly!$A:$BZ,MATCH(AL$1,quarterly!$2:$2,0),FALSE)-AL$4</f>
        <v>5.0290595882128688</v>
      </c>
    </row>
    <row r="32" spans="1:38" x14ac:dyDescent="0.25">
      <c r="A32">
        <v>11</v>
      </c>
      <c r="B32" s="2">
        <f>VLOOKUP(DATE(YEAR(B$2), MONTH(B$2)+3*$A32,1), quarterly!$A:$BZ, MATCH("K_s/L", quarterly!$2:$2,0),FALSE) -B$4</f>
        <v>9.0191490698961161</v>
      </c>
      <c r="C32" s="2">
        <f>VLOOKUP(DATE(YEAR(C$2), MONTH(C$2)+3*$A32,1), quarterly!$A:$BZ, MATCH("K_s/L", quarterly!$2:$2,0),FALSE) -C$4</f>
        <v>10.587993146441502</v>
      </c>
      <c r="D32" s="2">
        <f>VLOOKUP(DATE(YEAR(D$2), MONTH(D$2)+3*$A32,1), quarterly!$A:$BZ, MATCH("K_s/L", quarterly!$2:$2,0),FALSE) -D$4</f>
        <v>10.509648054399314</v>
      </c>
      <c r="E32" s="2">
        <f>VLOOKUP(DATE(YEAR(E$2), MONTH(E$2)+3*$A32,1), quarterly!$A:$BZ, MATCH("K_s/L", quarterly!$2:$2,0),FALSE) -E$4</f>
        <v>12.329979370450459</v>
      </c>
      <c r="F32" s="2">
        <f>VLOOKUP(DATE(YEAR(F$2), MONTH(F$2)+3*$A32,1), quarterly!$A:$BZ, MATCH("K_s/L", quarterly!$2:$2,0),FALSE) -F$4</f>
        <v>13.61775738513073</v>
      </c>
      <c r="G32" s="2"/>
      <c r="H32" s="2">
        <f>VLOOKUP(DATE(YEAR(H$2), MONTH(H$2)+3*$A32,1), quarterly!$A:$BZ, MATCH("K_s/L", quarterly!$2:$2,0),FALSE) -H$4</f>
        <v>9.1425879972988184</v>
      </c>
      <c r="I32" s="2">
        <f>VLOOKUP(DATE(YEAR(I$2), MONTH(I$2)+3*$A32,1), quarterly!$A:$BZ, MATCH("K_s/L", quarterly!$2:$2,0),FALSE) -I$4</f>
        <v>8.1881682665853077</v>
      </c>
      <c r="J32" s="2">
        <f>VLOOKUP(DATE(YEAR(J$2), MONTH(J$2)+3*$A32,1), quarterly!$A:$BZ, MATCH("K_s/L", quarterly!$2:$2,0),FALSE) -J$4</f>
        <v>9.9052812682595857</v>
      </c>
      <c r="K32" s="2">
        <f>VLOOKUP(DATE(YEAR(K$2), MONTH(K$2)+3*$A32,1), quarterly!$A:$BZ, MATCH("K_s/L", quarterly!$2:$2,0),FALSE) -K$4</f>
        <v>11.301590363020239</v>
      </c>
      <c r="L32" s="2">
        <f>VLOOKUP(DATE(YEAR(L$2), MONTH(L$2)+3*$A32,1), quarterly!$A:$BZ, MATCH("K_s/L", quarterly!$2:$2,0),FALSE) -L$4</f>
        <v>11.301590363020239</v>
      </c>
      <c r="M32" s="2">
        <f t="shared" si="10"/>
        <v>8.1881682665853077</v>
      </c>
      <c r="N32" s="2">
        <f t="shared" si="11"/>
        <v>13.61775738513073</v>
      </c>
      <c r="O32" s="2">
        <f t="shared" si="3"/>
        <v>10.747560775124191</v>
      </c>
      <c r="P32" s="2">
        <f t="shared" si="4"/>
        <v>9.0467247674224467</v>
      </c>
      <c r="Q32" s="2">
        <f t="shared" si="5"/>
        <v>11.380172691214774</v>
      </c>
      <c r="S32" s="2">
        <f>VLOOKUP(DATE(YEAR(S$2),MONTH(S$2)+3*$A32,1),quarterly!$A:$BZ,MATCH("K_s/L",quarterly!$2:$2,0),FALSE)-S$4</f>
        <v>6.0798853924593708</v>
      </c>
      <c r="T32" s="2">
        <f>VLOOKUP(DATE(YEAR(T$2),MONTH(T$2)+3*$A32,1),quarterly!$A:$BZ,MATCH("K_s/L",quarterly!$2:$2,0),FALSE)-T$4</f>
        <v>6.4720858395572591</v>
      </c>
      <c r="U32" s="2">
        <f>VLOOKUP(DATE(YEAR(U$2),MONTH(U$2)+3*$A32,1),quarterly!$A:$BZ,MATCH("K_s/L",quarterly!$2:$2,0),FALSE)-U$4</f>
        <v>7.7556823436506193</v>
      </c>
      <c r="V32" s="2">
        <f>VLOOKUP(DATE(YEAR(V$2),MONTH(V$2)+3*$A32,1),quarterly!$A:$BZ,MATCH("K_s/L",quarterly!$2:$2,0),FALSE)-V$4</f>
        <v>5.507377963215788</v>
      </c>
      <c r="W32" s="2">
        <f>VLOOKUP(DATE(YEAR(W$2),MONTH(W$2)+3*$A32,1),quarterly!$A:$BZ,MATCH("K_s/L",quarterly!$2:$2,0),FALSE)-W$4</f>
        <v>2.3830710652564875</v>
      </c>
      <c r="X32" s="2"/>
      <c r="Y32" s="2">
        <f>VLOOKUP(DATE(YEAR(Y$2),MONTH(Y$2)+3*$A32,1),quarterly!$A:$BZ,MATCH("K_s/L",quarterly!$2:$2,0),FALSE)-Y$4</f>
        <v>3.1384231040626389</v>
      </c>
      <c r="Z32" s="2">
        <f>VLOOKUP(DATE(YEAR(Z$2),MONTH(Z$2)+3*$A32,1),quarterly!$A:$BZ,MATCH("K_s/L",quarterly!$2:$2,0),FALSE)-Z$4</f>
        <v>5.0932036453539524</v>
      </c>
      <c r="AA32" s="2">
        <f>VLOOKUP(DATE(YEAR(AA$2),MONTH(AA$2)+3*$A32,1),quarterly!$A:$BZ,MATCH("K_s/L",quarterly!$2:$2,0),FALSE)-AA$4</f>
        <v>5.1951394134358395</v>
      </c>
      <c r="AB32" s="2">
        <f>VLOOKUP(DATE(YEAR(AB$2),MONTH(AB$2)+3*$A32,1),quarterly!$A:$BZ,MATCH("K_s/L",quarterly!$2:$2,0),FALSE)-AB$4</f>
        <v>-1.8216167346329257</v>
      </c>
      <c r="AC32" s="2">
        <f>VLOOKUP(DATE(YEAR(AC$2),MONTH(AC$2)+3*$A32,1),quarterly!$A:$BZ,MATCH("K_s/L",quarterly!$2:$2,0),FALSE)-AC$4</f>
        <v>-1.8216167346329257</v>
      </c>
      <c r="AD32" s="2">
        <f t="shared" si="12"/>
        <v>2.3830710652564875</v>
      </c>
      <c r="AE32" s="2">
        <f t="shared" si="6"/>
        <v>7.7556823436506193</v>
      </c>
      <c r="AF32" s="2">
        <f t="shared" si="7"/>
        <v>4.4225835591510032</v>
      </c>
      <c r="AG32" s="2"/>
      <c r="AH32" s="6">
        <f t="shared" si="8"/>
        <v>40422</v>
      </c>
      <c r="AI32" s="2">
        <f>VLOOKUP(DATE(YEAR(AI$2),MONTH(AI$2)+3*$A32,1),quarterly!$A:$BZ,MATCH(AI$1,quarterly!$2:$2,0),FALSE)-AI$4</f>
        <v>-1.4307981144601081</v>
      </c>
      <c r="AJ32" s="2">
        <f>VLOOKUP(DATE(YEAR(AJ$2),MONTH(AJ$2)+3*$A32,1),quarterly!$A:$BZ,MATCH(AJ$1,quarterly!$2:$2,0),FALSE)-AJ$4</f>
        <v>2.1201409764881136</v>
      </c>
      <c r="AK32" s="2">
        <f t="shared" si="9"/>
        <v>-3.5509390909482219</v>
      </c>
      <c r="AL32" s="2">
        <f>VLOOKUP(DATE(YEAR(AL$2),MONTH(AL$2)+3*$A32,1),quarterly!$A:$BZ,MATCH(AL$1,quarterly!$2:$2,0),FALSE)-AL$4</f>
        <v>4.141324815475814</v>
      </c>
    </row>
    <row r="33" spans="1:38" x14ac:dyDescent="0.25">
      <c r="A33">
        <v>12</v>
      </c>
      <c r="B33" s="2">
        <f>VLOOKUP(DATE(YEAR(B$2), MONTH(B$2)+3*$A33,1), quarterly!$A:$BZ, MATCH("K_s/L", quarterly!$2:$2,0),FALSE) -B$4</f>
        <v>9.8218251670830377</v>
      </c>
      <c r="C33" s="2">
        <f>VLOOKUP(DATE(YEAR(C$2), MONTH(C$2)+3*$A33,1), quarterly!$A:$BZ, MATCH("K_s/L", quarterly!$2:$2,0),FALSE) -C$4</f>
        <v>11.687389206849577</v>
      </c>
      <c r="D33" s="2">
        <f>VLOOKUP(DATE(YEAR(D$2), MONTH(D$2)+3*$A33,1), quarterly!$A:$BZ, MATCH("K_s/L", quarterly!$2:$2,0),FALSE) -D$4</f>
        <v>10.906549727485555</v>
      </c>
      <c r="E33" s="2">
        <f>VLOOKUP(DATE(YEAR(E$2), MONTH(E$2)+3*$A33,1), quarterly!$A:$BZ, MATCH("K_s/L", quarterly!$2:$2,0),FALSE) -E$4</f>
        <v>12.70979952382072</v>
      </c>
      <c r="F33" s="2">
        <f>VLOOKUP(DATE(YEAR(F$2), MONTH(F$2)+3*$A33,1), quarterly!$A:$BZ, MATCH("K_s/L", quarterly!$2:$2,0),FALSE) -F$4</f>
        <v>14.424573904150591</v>
      </c>
      <c r="G33" s="2"/>
      <c r="H33" s="2">
        <f>VLOOKUP(DATE(YEAR(H$2), MONTH(H$2)+3*$A33,1), quarterly!$A:$BZ, MATCH("K_s/L", quarterly!$2:$2,0),FALSE) -H$4</f>
        <v>9.789688483115242</v>
      </c>
      <c r="I33" s="2">
        <f>VLOOKUP(DATE(YEAR(I$2), MONTH(I$2)+3*$A33,1), quarterly!$A:$BZ, MATCH("K_s/L", quarterly!$2:$2,0),FALSE) -I$4</f>
        <v>8.2071966082129677</v>
      </c>
      <c r="J33" s="2">
        <f>VLOOKUP(DATE(YEAR(J$2), MONTH(J$2)+3*$A33,1), quarterly!$A:$BZ, MATCH("K_s/L", quarterly!$2:$2,0),FALSE) -J$4</f>
        <v>10.186574739382564</v>
      </c>
      <c r="K33" s="2">
        <f>VLOOKUP(DATE(YEAR(K$2), MONTH(K$2)+3*$A33,1), quarterly!$A:$BZ, MATCH("K_s/L", quarterly!$2:$2,0),FALSE) -K$4</f>
        <v>10.71782923530327</v>
      </c>
      <c r="L33" s="2">
        <f>VLOOKUP(DATE(YEAR(L$2), MONTH(L$2)+3*$A33,1), quarterly!$A:$BZ, MATCH("K_s/L", quarterly!$2:$2,0),FALSE) -L$4</f>
        <v>10.71782923530327</v>
      </c>
      <c r="M33" s="2">
        <f t="shared" si="10"/>
        <v>8.2071966082129677</v>
      </c>
      <c r="N33" s="2">
        <f t="shared" si="11"/>
        <v>14.424573904150591</v>
      </c>
      <c r="O33" s="2">
        <f t="shared" si="3"/>
        <v>11.005943748997559</v>
      </c>
      <c r="P33" s="2">
        <f t="shared" si="4"/>
        <v>9.196885673797766</v>
      </c>
      <c r="Q33" s="2">
        <f t="shared" si="5"/>
        <v>12.107131193632917</v>
      </c>
      <c r="S33" s="2">
        <f>VLOOKUP(DATE(YEAR(S$2),MONTH(S$2)+3*$A33,1),quarterly!$A:$BZ,MATCH("K_s/L",quarterly!$2:$2,0),FALSE)-S$4</f>
        <v>7.6403071259839237</v>
      </c>
      <c r="T33" s="2">
        <f>VLOOKUP(DATE(YEAR(T$2),MONTH(T$2)+3*$A33,1),quarterly!$A:$BZ,MATCH("K_s/L",quarterly!$2:$2,0),FALSE)-T$4</f>
        <v>8.5918967675858724</v>
      </c>
      <c r="U33" s="2">
        <f>VLOOKUP(DATE(YEAR(U$2),MONTH(U$2)+3*$A33,1),quarterly!$A:$BZ,MATCH("K_s/L",quarterly!$2:$2,0),FALSE)-U$4</f>
        <v>7.6242388901748015</v>
      </c>
      <c r="V33" s="2">
        <f>VLOOKUP(DATE(YEAR(V$2),MONTH(V$2)+3*$A33,1),quarterly!$A:$BZ,MATCH("K_s/L",quarterly!$2:$2,0),FALSE)-V$4</f>
        <v>6.0630311960788816</v>
      </c>
      <c r="W33" s="2">
        <f>VLOOKUP(DATE(YEAR(W$2),MONTH(W$2)+3*$A33,1),quarterly!$A:$BZ,MATCH("K_s/L",quarterly!$2:$2,0),FALSE)-W$4</f>
        <v>2.8549821830427504</v>
      </c>
      <c r="X33" s="2"/>
      <c r="Y33" s="2">
        <f>VLOOKUP(DATE(YEAR(Y$2),MONTH(Y$2)+3*$A33,1),quarterly!$A:$BZ,MATCH("K_s/L",quarterly!$2:$2,0),FALSE)-Y$4</f>
        <v>4.099035528729317</v>
      </c>
      <c r="Z33" s="2">
        <f>VLOOKUP(DATE(YEAR(Z$2),MONTH(Z$2)+3*$A33,1),quarterly!$A:$BZ,MATCH("K_s/L",quarterly!$2:$2,0),FALSE)-Z$4</f>
        <v>4.4297635652914096</v>
      </c>
      <c r="AA33" s="2">
        <f>VLOOKUP(DATE(YEAR(AA$2),MONTH(AA$2)+3*$A33,1),quarterly!$A:$BZ,MATCH("K_s/L",quarterly!$2:$2,0),FALSE)-AA$4</f>
        <v>4.9010218094729794</v>
      </c>
      <c r="AB33" s="2">
        <f>VLOOKUP(DATE(YEAR(AB$2),MONTH(AB$2)+3*$A33,1),quarterly!$A:$BZ,MATCH("K_s/L",quarterly!$2:$2,0),FALSE)-AB$4</f>
        <v>-2.3870199763582889</v>
      </c>
      <c r="AC33" s="2">
        <f>VLOOKUP(DATE(YEAR(AC$2),MONTH(AC$2)+3*$A33,1),quarterly!$A:$BZ,MATCH("K_s/L",quarterly!$2:$2,0),FALSE)-AC$4</f>
        <v>-2.3870199763582889</v>
      </c>
      <c r="AD33" s="2">
        <f t="shared" si="12"/>
        <v>2.8549821830427504</v>
      </c>
      <c r="AE33" s="2">
        <f t="shared" si="6"/>
        <v>8.5918967675858724</v>
      </c>
      <c r="AF33" s="2">
        <f t="shared" si="7"/>
        <v>4.8685841211112937</v>
      </c>
      <c r="AG33" s="2"/>
      <c r="AH33" s="6">
        <f t="shared" si="8"/>
        <v>40513</v>
      </c>
      <c r="AI33" s="2">
        <f>VLOOKUP(DATE(YEAR(AI$2),MONTH(AI$2)+3*$A33,1),quarterly!$A:$BZ,MATCH(AI$1,quarterly!$2:$2,0),FALSE)-AI$4</f>
        <v>-1.2394099429796268</v>
      </c>
      <c r="AJ33" s="2">
        <f>VLOOKUP(DATE(YEAR(AJ$2),MONTH(AJ$2)+3*$A33,1),quarterly!$A:$BZ,MATCH(AJ$1,quarterly!$2:$2,0),FALSE)-AJ$4</f>
        <v>2.6607824282989516</v>
      </c>
      <c r="AK33" s="2">
        <f t="shared" si="9"/>
        <v>-3.9001923712785782</v>
      </c>
      <c r="AL33" s="2">
        <f>VLOOKUP(DATE(YEAR(AL$2),MONTH(AL$2)+3*$A33,1),quarterly!$A:$BZ,MATCH(AL$1,quarterly!$2:$2,0),FALSE)-AL$4</f>
        <v>3.166276722656169</v>
      </c>
    </row>
    <row r="34" spans="1:38" x14ac:dyDescent="0.25">
      <c r="A34">
        <v>13</v>
      </c>
      <c r="B34" s="2">
        <f>VLOOKUP(DATE(YEAR(B$2), MONTH(B$2)+3*$A34,1), quarterly!$A:$BZ, MATCH("K_s/L", quarterly!$2:$2,0),FALSE) -B$4</f>
        <v>11.33376560001556</v>
      </c>
      <c r="C34" s="2">
        <f>VLOOKUP(DATE(YEAR(C$2), MONTH(C$2)+3*$A34,1), quarterly!$A:$BZ, MATCH("K_s/L", quarterly!$2:$2,0),FALSE) -C$4</f>
        <v>13.798358609759379</v>
      </c>
      <c r="D34" s="2">
        <f>VLOOKUP(DATE(YEAR(D$2), MONTH(D$2)+3*$A34,1), quarterly!$A:$BZ, MATCH("K_s/L", quarterly!$2:$2,0),FALSE) -D$4</f>
        <v>12.013749857342503</v>
      </c>
      <c r="E34" s="2">
        <f>VLOOKUP(DATE(YEAR(E$2), MONTH(E$2)+3*$A34,1), quarterly!$A:$BZ, MATCH("K_s/L", quarterly!$2:$2,0),FALSE) -E$4</f>
        <v>12.733270482285505</v>
      </c>
      <c r="F34" s="2">
        <f>VLOOKUP(DATE(YEAR(F$2), MONTH(F$2)+3*$A34,1), quarterly!$A:$BZ, MATCH("K_s/L", quarterly!$2:$2,0),FALSE) -F$4</f>
        <v>14.42355453924209</v>
      </c>
      <c r="G34" s="2"/>
      <c r="H34" s="2">
        <f>VLOOKUP(DATE(YEAR(H$2), MONTH(H$2)+3*$A34,1), quarterly!$A:$BZ, MATCH("K_s/L", quarterly!$2:$2,0),FALSE) -H$4</f>
        <v>10.336022891520301</v>
      </c>
      <c r="I34" s="2">
        <f>VLOOKUP(DATE(YEAR(I$2), MONTH(I$2)+3*$A34,1), quarterly!$A:$BZ, MATCH("K_s/L", quarterly!$2:$2,0),FALSE) -I$4</f>
        <v>8.133618363794767</v>
      </c>
      <c r="J34" s="2">
        <f>VLOOKUP(DATE(YEAR(J$2), MONTH(J$2)+3*$A34,1), quarterly!$A:$BZ, MATCH("K_s/L", quarterly!$2:$2,0),FALSE) -J$4</f>
        <v>10.39711514484253</v>
      </c>
      <c r="K34" s="2">
        <f>VLOOKUP(DATE(YEAR(K$2), MONTH(K$2)+3*$A34,1), quarterly!$A:$BZ, MATCH("K_s/L", quarterly!$2:$2,0),FALSE) -K$4</f>
        <v>10.869246564924595</v>
      </c>
      <c r="L34" s="2">
        <f>VLOOKUP(DATE(YEAR(L$2), MONTH(L$2)+3*$A34,1), quarterly!$A:$BZ, MATCH("K_s/L", quarterly!$2:$2,0),FALSE) -L$4</f>
        <v>10.869246564924595</v>
      </c>
      <c r="M34" s="2">
        <f t="shared" si="10"/>
        <v>8.133618363794767</v>
      </c>
      <c r="N34" s="2">
        <f t="shared" si="11"/>
        <v>14.42355453924209</v>
      </c>
      <c r="O34" s="2">
        <f t="shared" si="3"/>
        <v>11.148804664434964</v>
      </c>
      <c r="P34" s="2">
        <f t="shared" si="4"/>
        <v>9.2653667543186486</v>
      </c>
      <c r="Q34" s="2">
        <f t="shared" si="5"/>
        <v>12.379788715381196</v>
      </c>
      <c r="S34" s="2">
        <f>VLOOKUP(DATE(YEAR(S$2),MONTH(S$2)+3*$A34,1),quarterly!$A:$BZ,MATCH("K_s/L",quarterly!$2:$2,0),FALSE)-S$4</f>
        <v>8.7219374584704923</v>
      </c>
      <c r="T34" s="2">
        <f>VLOOKUP(DATE(YEAR(T$2),MONTH(T$2)+3*$A34,1),quarterly!$A:$BZ,MATCH("K_s/L",quarterly!$2:$2,0),FALSE)-T$4</f>
        <v>8.7555638951517309</v>
      </c>
      <c r="U34" s="2">
        <f>VLOOKUP(DATE(YEAR(U$2),MONTH(U$2)+3*$A34,1),quarterly!$A:$BZ,MATCH("K_s/L",quarterly!$2:$2,0),FALSE)-U$4</f>
        <v>7.853419161284485</v>
      </c>
      <c r="V34" s="2">
        <f>VLOOKUP(DATE(YEAR(V$2),MONTH(V$2)+3*$A34,1),quarterly!$A:$BZ,MATCH("K_s/L",quarterly!$2:$2,0),FALSE)-V$4</f>
        <v>7.0867366287771034</v>
      </c>
      <c r="W34" s="2">
        <f>VLOOKUP(DATE(YEAR(W$2),MONTH(W$2)+3*$A34,1),quarterly!$A:$BZ,MATCH("K_s/L",quarterly!$2:$2,0),FALSE)-W$4</f>
        <v>1.0948469144336173</v>
      </c>
      <c r="X34" s="2"/>
      <c r="Y34" s="2">
        <f>VLOOKUP(DATE(YEAR(Y$2),MONTH(Y$2)+3*$A34,1),quarterly!$A:$BZ,MATCH("K_s/L",quarterly!$2:$2,0),FALSE)-Y$4</f>
        <v>5.4906300957002969</v>
      </c>
      <c r="Z34" s="2">
        <f>VLOOKUP(DATE(YEAR(Z$2),MONTH(Z$2)+3*$A34,1),quarterly!$A:$BZ,MATCH("K_s/L",quarterly!$2:$2,0),FALSE)-Z$4</f>
        <v>3.3921735449653454</v>
      </c>
      <c r="AA34" s="2">
        <f>VLOOKUP(DATE(YEAR(AA$2),MONTH(AA$2)+3*$A34,1),quarterly!$A:$BZ,MATCH("K_s/L",quarterly!$2:$2,0),FALSE)-AA$4</f>
        <v>4.7628159499716674</v>
      </c>
      <c r="AB34" s="2">
        <f>VLOOKUP(DATE(YEAR(AB$2),MONTH(AB$2)+3*$A34,1),quarterly!$A:$BZ,MATCH("K_s/L",quarterly!$2:$2,0),FALSE)-AB$4</f>
        <v>-2.0066620860885678</v>
      </c>
      <c r="AC34" s="2">
        <f>VLOOKUP(DATE(YEAR(AC$2),MONTH(AC$2)+3*$A34,1),quarterly!$A:$BZ,MATCH("K_s/L",quarterly!$2:$2,0),FALSE)-AC$4</f>
        <v>-2.0066620860885678</v>
      </c>
      <c r="AD34" s="2">
        <f t="shared" si="12"/>
        <v>1.0948469144336173</v>
      </c>
      <c r="AE34" s="2">
        <f t="shared" si="6"/>
        <v>8.7555638951517309</v>
      </c>
      <c r="AF34" s="2">
        <f t="shared" si="7"/>
        <v>5.0168290625184637</v>
      </c>
      <c r="AG34" s="2"/>
      <c r="AH34" s="6">
        <f t="shared" si="8"/>
        <v>40603</v>
      </c>
      <c r="AI34" s="2">
        <f>VLOOKUP(DATE(YEAR(AI$2),MONTH(AI$2)+3*$A34,1),quarterly!$A:$BZ,MATCH(AI$1,quarterly!$2:$2,0),FALSE)-AI$4</f>
        <v>-0.9879280370649155</v>
      </c>
      <c r="AJ34" s="2">
        <f>VLOOKUP(DATE(YEAR(AJ$2),MONTH(AJ$2)+3*$A34,1),quarterly!$A:$BZ,MATCH(AJ$1,quarterly!$2:$2,0),FALSE)-AJ$4</f>
        <v>-0.28401444716589241</v>
      </c>
      <c r="AK34" s="2">
        <f t="shared" si="9"/>
        <v>-0.70391358989902308</v>
      </c>
      <c r="AL34" s="2">
        <f>VLOOKUP(DATE(YEAR(AL$2),MONTH(AL$2)+3*$A34,1),quarterly!$A:$BZ,MATCH(AL$1,quarterly!$2:$2,0),FALSE)-AL$4</f>
        <v>2.990298325181413</v>
      </c>
    </row>
    <row r="35" spans="1:38" x14ac:dyDescent="0.25">
      <c r="A35">
        <v>14</v>
      </c>
      <c r="B35" s="2">
        <f>VLOOKUP(DATE(YEAR(B$2), MONTH(B$2)+3*$A35,1), quarterly!$A:$BZ, MATCH("K_s/L", quarterly!$2:$2,0),FALSE) -B$4</f>
        <v>12.678779592357337</v>
      </c>
      <c r="C35" s="2">
        <f>VLOOKUP(DATE(YEAR(C$2), MONTH(C$2)+3*$A35,1), quarterly!$A:$BZ, MATCH("K_s/L", quarterly!$2:$2,0),FALSE) -C$4</f>
        <v>15.378153117094829</v>
      </c>
      <c r="D35" s="2">
        <f>VLOOKUP(DATE(YEAR(D$2), MONTH(D$2)+3*$A35,1), quarterly!$A:$BZ, MATCH("K_s/L", quarterly!$2:$2,0),FALSE) -D$4</f>
        <v>12.545842314303947</v>
      </c>
      <c r="E35" s="2">
        <f>VLOOKUP(DATE(YEAR(E$2), MONTH(E$2)+3*$A35,1), quarterly!$A:$BZ, MATCH("K_s/L", quarterly!$2:$2,0),FALSE) -E$4</f>
        <v>12.959422412437519</v>
      </c>
      <c r="F35" s="2">
        <f>VLOOKUP(DATE(YEAR(F$2), MONTH(F$2)+3*$A35,1), quarterly!$A:$BZ, MATCH("K_s/L", quarterly!$2:$2,0),FALSE) -F$4</f>
        <v>13.173103402141209</v>
      </c>
      <c r="G35" s="2"/>
      <c r="H35" s="2">
        <f>VLOOKUP(DATE(YEAR(H$2), MONTH(H$2)+3*$A35,1), quarterly!$A:$BZ, MATCH("K_s/L", quarterly!$2:$2,0),FALSE) -H$4</f>
        <v>11.394748619522147</v>
      </c>
      <c r="I35" s="2">
        <f>VLOOKUP(DATE(YEAR(I$2), MONTH(I$2)+3*$A35,1), quarterly!$A:$BZ, MATCH("K_s/L", quarterly!$2:$2,0),FALSE) -I$4</f>
        <v>7.4701782837322241</v>
      </c>
      <c r="J35" s="2">
        <f>VLOOKUP(DATE(YEAR(J$2), MONTH(J$2)+3*$A35,1), quarterly!$A:$BZ, MATCH("K_s/L", quarterly!$2:$2,0),FALSE) -J$4</f>
        <v>10.486619426958612</v>
      </c>
      <c r="K35" s="2">
        <f>VLOOKUP(DATE(YEAR(K$2), MONTH(K$2)+3*$A35,1), quarterly!$A:$BZ, MATCH("K_s/L", quarterly!$2:$2,0),FALSE) -K$4</f>
        <v>10.225001103735508</v>
      </c>
      <c r="L35" s="2">
        <f>VLOOKUP(DATE(YEAR(L$2), MONTH(L$2)+3*$A35,1), quarterly!$A:$BZ, MATCH("K_s/L", quarterly!$2:$2,0),FALSE) -L$4</f>
        <v>10.225001103735508</v>
      </c>
      <c r="M35" s="2">
        <f t="shared" si="10"/>
        <v>7.4701782837322241</v>
      </c>
      <c r="N35" s="2">
        <f t="shared" si="11"/>
        <v>15.378153117094829</v>
      </c>
      <c r="O35" s="2">
        <f t="shared" si="3"/>
        <v>10.95151220808787</v>
      </c>
      <c r="P35" s="2">
        <f t="shared" si="4"/>
        <v>8.9783988553454179</v>
      </c>
      <c r="Q35" s="2">
        <f t="shared" si="5"/>
        <v>12.283926010831678</v>
      </c>
      <c r="S35" s="2">
        <f>VLOOKUP(DATE(YEAR(S$2),MONTH(S$2)+3*$A35,1),quarterly!$A:$BZ,MATCH("K_s/L",quarterly!$2:$2,0),FALSE)-S$4</f>
        <v>12.067767102934408</v>
      </c>
      <c r="T35" s="2">
        <f>VLOOKUP(DATE(YEAR(T$2),MONTH(T$2)+3*$A35,1),quarterly!$A:$BZ,MATCH("K_s/L",quarterly!$2:$2,0),FALSE)-T$4</f>
        <v>8.5976667828360576</v>
      </c>
      <c r="U35" s="2">
        <f>VLOOKUP(DATE(YEAR(U$2),MONTH(U$2)+3*$A35,1),quarterly!$A:$BZ,MATCH("K_s/L",quarterly!$2:$2,0),FALSE)-U$4</f>
        <v>8.4774178562377145</v>
      </c>
      <c r="V35" s="2">
        <f>VLOOKUP(DATE(YEAR(V$2),MONTH(V$2)+3*$A35,1),quarterly!$A:$BZ,MATCH("K_s/L",quarterly!$2:$2,0),FALSE)-V$4</f>
        <v>8.3555456955509158</v>
      </c>
      <c r="W35" s="2">
        <f>VLOOKUP(DATE(YEAR(W$2),MONTH(W$2)+3*$A35,1),quarterly!$A:$BZ,MATCH("K_s/L",quarterly!$2:$2,0),FALSE)-W$4</f>
        <v>1.5038580090420766</v>
      </c>
      <c r="X35" s="2"/>
      <c r="Y35" s="2">
        <f>VLOOKUP(DATE(YEAR(Y$2),MONTH(Y$2)+3*$A35,1),quarterly!$A:$BZ,MATCH("K_s/L",quarterly!$2:$2,0),FALSE)-Y$4</f>
        <v>6.9253158715051342</v>
      </c>
      <c r="Z35" s="2">
        <f>VLOOKUP(DATE(YEAR(Z$2),MONTH(Z$2)+3*$A35,1),quarterly!$A:$BZ,MATCH("K_s/L",quarterly!$2:$2,0),FALSE)-Z$4</f>
        <v>2.7388726111905157</v>
      </c>
      <c r="AA35" s="2">
        <f>VLOOKUP(DATE(YEAR(AA$2),MONTH(AA$2)+3*$A35,1),quarterly!$A:$BZ,MATCH("K_s/L",quarterly!$2:$2,0),FALSE)-AA$4</f>
        <v>4.5825448758531309</v>
      </c>
      <c r="AB35" s="2">
        <f>VLOOKUP(DATE(YEAR(AB$2),MONTH(AB$2)+3*$A35,1),quarterly!$A:$BZ,MATCH("K_s/L",quarterly!$2:$2,0),FALSE)-AB$4</f>
        <v>-2.2818107464643163</v>
      </c>
      <c r="AC35" s="2">
        <f>VLOOKUP(DATE(YEAR(AC$2),MONTH(AC$2)+3*$A35,1),quarterly!$A:$BZ,MATCH("K_s/L",quarterly!$2:$2,0),FALSE)-AC$4</f>
        <v>-2.2818107464643163</v>
      </c>
      <c r="AD35" s="2">
        <f t="shared" si="12"/>
        <v>1.5038580090420766</v>
      </c>
      <c r="AE35" s="2">
        <f t="shared" si="6"/>
        <v>12.067767102934408</v>
      </c>
      <c r="AF35" s="2">
        <f t="shared" si="7"/>
        <v>5.6630197842984034</v>
      </c>
      <c r="AG35" s="2"/>
      <c r="AH35" s="6">
        <f t="shared" si="8"/>
        <v>40695</v>
      </c>
      <c r="AI35" s="2">
        <f>VLOOKUP(DATE(YEAR(AI$2),MONTH(AI$2)+3*$A35,1),quarterly!$A:$BZ,MATCH(AI$1,quarterly!$2:$2,0),FALSE)-AI$4</f>
        <v>-0.90756036907098414</v>
      </c>
      <c r="AJ35" s="2">
        <f>VLOOKUP(DATE(YEAR(AJ$2),MONTH(AJ$2)+3*$A35,1),quarterly!$A:$BZ,MATCH(AJ$1,quarterly!$2:$2,0),FALSE)-AJ$4</f>
        <v>2.6984001122023029</v>
      </c>
      <c r="AK35" s="2">
        <f t="shared" si="9"/>
        <v>-3.6059604812732871</v>
      </c>
      <c r="AL35" s="2">
        <f>VLOOKUP(DATE(YEAR(AL$2),MONTH(AL$2)+3*$A35,1),quarterly!$A:$BZ,MATCH(AL$1,quarterly!$2:$2,0),FALSE)-AL$4</f>
        <v>2.0888082048630907</v>
      </c>
    </row>
    <row r="36" spans="1:38" x14ac:dyDescent="0.25">
      <c r="A36">
        <v>15</v>
      </c>
      <c r="B36" s="2">
        <f>VLOOKUP(DATE(YEAR(B$2), MONTH(B$2)+3*$A36,1), quarterly!$A:$BZ, MATCH("K_s/L", quarterly!$2:$2,0),FALSE) -B$4</f>
        <v>13.767099496345658</v>
      </c>
      <c r="C36" s="2">
        <f>VLOOKUP(DATE(YEAR(C$2), MONTH(C$2)+3*$A36,1), quarterly!$A:$BZ, MATCH("K_s/L", quarterly!$2:$2,0),FALSE) -C$4</f>
        <v>17.497964045123442</v>
      </c>
      <c r="D36" s="2">
        <f>VLOOKUP(DATE(YEAR(D$2), MONTH(D$2)+3*$A36,1), quarterly!$A:$BZ, MATCH("K_s/L", quarterly!$2:$2,0),FALSE) -D$4</f>
        <v>12.414398860828129</v>
      </c>
      <c r="E36" s="2">
        <f>VLOOKUP(DATE(YEAR(E$2), MONTH(E$2)+3*$A36,1), quarterly!$A:$BZ, MATCH("K_s/L", quarterly!$2:$2,0),FALSE) -E$4</f>
        <v>13.616778151474833</v>
      </c>
      <c r="F36" s="2">
        <f>VLOOKUP(DATE(YEAR(F$2), MONTH(F$2)+3*$A36,1), quarterly!$A:$BZ, MATCH("K_s/L", quarterly!$2:$2,0),FALSE) -F$4</f>
        <v>13.385998155007684</v>
      </c>
      <c r="G36" s="2"/>
      <c r="H36" s="2">
        <f>VLOOKUP(DATE(YEAR(H$2), MONTH(H$2)+3*$A36,1), quarterly!$A:$BZ, MATCH("K_s/L", quarterly!$2:$2,0),FALSE) -H$4</f>
        <v>11.755040610305869</v>
      </c>
      <c r="I36" s="2">
        <f>VLOOKUP(DATE(YEAR(I$2), MONTH(I$2)+3*$A36,1), quarterly!$A:$BZ, MATCH("K_s/L", quarterly!$2:$2,0),FALSE) -I$4</f>
        <v>6.43258826340616</v>
      </c>
      <c r="J36" s="2">
        <f>VLOOKUP(DATE(YEAR(J$2), MONTH(J$2)+3*$A36,1), quarterly!$A:$BZ, MATCH("K_s/L", quarterly!$2:$2,0),FALSE) -J$4</f>
        <v>10.192501822995752</v>
      </c>
      <c r="K36" s="2">
        <f>VLOOKUP(DATE(YEAR(K$2), MONTH(K$2)+3*$A36,1), quarterly!$A:$BZ, MATCH("K_s/L", quarterly!$2:$2,0),FALSE) -K$4</f>
        <v>9.3298870163458503</v>
      </c>
      <c r="L36" s="2">
        <f>VLOOKUP(DATE(YEAR(L$2), MONTH(L$2)+3*$A36,1), quarterly!$A:$BZ, MATCH("K_s/L", quarterly!$2:$2,0),FALSE) -L$4</f>
        <v>9.3298870163458503</v>
      </c>
      <c r="M36" s="2">
        <f t="shared" si="10"/>
        <v>6.43258826340616</v>
      </c>
      <c r="N36" s="2">
        <f t="shared" si="11"/>
        <v>17.497964045123442</v>
      </c>
      <c r="O36" s="2">
        <f t="shared" si="3"/>
        <v>10.785465669922692</v>
      </c>
      <c r="P36" s="2">
        <f t="shared" si="4"/>
        <v>8.3125450432009558</v>
      </c>
      <c r="Q36" s="2">
        <f t="shared" si="5"/>
        <v>12.570519382656776</v>
      </c>
      <c r="S36" s="2">
        <f>VLOOKUP(DATE(YEAR(S$2),MONTH(S$2)+3*$A36,1),quarterly!$A:$BZ,MATCH("K_s/L",quarterly!$2:$2,0),FALSE)-S$4</f>
        <v>15.747966922633619</v>
      </c>
      <c r="T36" s="2">
        <f>VLOOKUP(DATE(YEAR(T$2),MONTH(T$2)+3*$A36,1),quarterly!$A:$BZ,MATCH("K_s/L",quarterly!$2:$2,0),FALSE)-T$4</f>
        <v>8.3104065436375905</v>
      </c>
      <c r="U36" s="2">
        <f>VLOOKUP(DATE(YEAR(U$2),MONTH(U$2)+3*$A36,1),quarterly!$A:$BZ,MATCH("K_s/L",quarterly!$2:$2,0),FALSE)-U$4</f>
        <v>9.0693685574014893</v>
      </c>
      <c r="V36" s="2">
        <f>VLOOKUP(DATE(YEAR(V$2),MONTH(V$2)+3*$A36,1),quarterly!$A:$BZ,MATCH("K_s/L",quarterly!$2:$2,0),FALSE)-V$4</f>
        <v>10.038682142934519</v>
      </c>
      <c r="W36" s="2">
        <f>VLOOKUP(DATE(YEAR(W$2),MONTH(W$2)+3*$A36,1),quarterly!$A:$BZ,MATCH("K_s/L",quarterly!$2:$2,0),FALSE)-W$4</f>
        <v>1.7986389153167863</v>
      </c>
      <c r="X36" s="2"/>
      <c r="Y36" s="2">
        <f>VLOOKUP(DATE(YEAR(Y$2),MONTH(Y$2)+3*$A36,1),quarterly!$A:$BZ,MATCH("K_s/L",quarterly!$2:$2,0),FALSE)-Y$4</f>
        <v>7.472449277215631</v>
      </c>
      <c r="Z36" s="2">
        <f>VLOOKUP(DATE(YEAR(Z$2),MONTH(Z$2)+3*$A36,1),quarterly!$A:$BZ,MATCH("K_s/L",quarterly!$2:$2,0),FALSE)-Z$4</f>
        <v>3.2857453921643582</v>
      </c>
      <c r="AA36" s="2">
        <f>VLOOKUP(DATE(YEAR(AA$2),MONTH(AA$2)+3*$A36,1),quarterly!$A:$BZ,MATCH("K_s/L",quarterly!$2:$2,0),FALSE)-AA$4</f>
        <v>4.9886482074353182</v>
      </c>
      <c r="AB36" s="2">
        <f>VLOOKUP(DATE(YEAR(AB$2),MONTH(AB$2)+3*$A36,1),quarterly!$A:$BZ,MATCH("K_s/L",quarterly!$2:$2,0),FALSE)-AB$4</f>
        <v>-2.3269066118912463</v>
      </c>
      <c r="AC36" s="2">
        <f>VLOOKUP(DATE(YEAR(AC$2),MONTH(AC$2)+3*$A36,1),quarterly!$A:$BZ,MATCH("K_s/L",quarterly!$2:$2,0),FALSE)-AC$4</f>
        <v>-2.3269066118912463</v>
      </c>
      <c r="AD36" s="2">
        <f t="shared" si="12"/>
        <v>1.7986389153167863</v>
      </c>
      <c r="AE36" s="2">
        <f t="shared" si="6"/>
        <v>15.747966922633619</v>
      </c>
      <c r="AF36" s="2">
        <f t="shared" si="7"/>
        <v>6.4872221496497851</v>
      </c>
      <c r="AG36" s="2"/>
      <c r="AH36" s="6">
        <f t="shared" si="8"/>
        <v>40787</v>
      </c>
      <c r="AI36" s="2">
        <f>VLOOKUP(DATE(YEAR(AI$2),MONTH(AI$2)+3*$A36,1),quarterly!$A:$BZ,MATCH(AI$1,quarterly!$2:$2,0),FALSE)-AI$4</f>
        <v>-0.84304811828346704</v>
      </c>
      <c r="AJ36" s="2">
        <f>VLOOKUP(DATE(YEAR(AJ$2),MONTH(AJ$2)+3*$A36,1),quarterly!$A:$BZ,MATCH(AJ$1,quarterly!$2:$2,0),FALSE)-AJ$4</f>
        <v>3.9018576936490494</v>
      </c>
      <c r="AK36" s="2">
        <f t="shared" si="9"/>
        <v>-4.7449058119325169</v>
      </c>
      <c r="AL36" s="2">
        <f>VLOOKUP(DATE(YEAR(AL$2),MONTH(AL$2)+3*$A36,1),quarterly!$A:$BZ,MATCH(AL$1,quarterly!$2:$2,0),FALSE)-AL$4</f>
        <v>0.90258175187996192</v>
      </c>
    </row>
    <row r="37" spans="1:38" x14ac:dyDescent="0.25">
      <c r="A37">
        <v>16</v>
      </c>
      <c r="B37" s="2">
        <f>VLOOKUP(DATE(YEAR(B$2), MONTH(B$2)+3*$A37,1), quarterly!$A:$BZ, MATCH("K_s/L", quarterly!$2:$2,0),FALSE) -B$4</f>
        <v>15.327521229870211</v>
      </c>
      <c r="C37" s="2">
        <f>VLOOKUP(DATE(YEAR(C$2), MONTH(C$2)+3*$A37,1), quarterly!$A:$BZ, MATCH("K_s/L", quarterly!$2:$2,0),FALSE) -C$4</f>
        <v>17.661631172689301</v>
      </c>
      <c r="D37" s="2">
        <f>VLOOKUP(DATE(YEAR(D$2), MONTH(D$2)+3*$A37,1), quarterly!$A:$BZ, MATCH("K_s/L", quarterly!$2:$2,0),FALSE) -D$4</f>
        <v>12.643579131937813</v>
      </c>
      <c r="E37" s="2">
        <f>VLOOKUP(DATE(YEAR(E$2), MONTH(E$2)+3*$A37,1), quarterly!$A:$BZ, MATCH("K_s/L", quarterly!$2:$2,0),FALSE) -E$4</f>
        <v>14.172431384337926</v>
      </c>
      <c r="F37" s="2">
        <f>VLOOKUP(DATE(YEAR(F$2), MONTH(F$2)+3*$A37,1), quarterly!$A:$BZ, MATCH("K_s/L", quarterly!$2:$2,0),FALSE) -F$4</f>
        <v>13.365835496059191</v>
      </c>
      <c r="G37" s="2"/>
      <c r="H37" s="2">
        <f>VLOOKUP(DATE(YEAR(H$2), MONTH(H$2)+3*$A37,1), quarterly!$A:$BZ, MATCH("K_s/L", quarterly!$2:$2,0),FALSE) -H$4</f>
        <v>13.00432980402104</v>
      </c>
      <c r="I37" s="2">
        <f>VLOOKUP(DATE(YEAR(I$2), MONTH(I$2)+3*$A37,1), quarterly!$A:$BZ, MATCH("K_s/L", quarterly!$2:$2,0),FALSE) -I$4</f>
        <v>5.7792873296313303</v>
      </c>
      <c r="J37" s="2">
        <f>VLOOKUP(DATE(YEAR(J$2), MONTH(J$2)+3*$A37,1), quarterly!$A:$BZ, MATCH("K_s/L", quarterly!$2:$2,0),FALSE) -J$4</f>
        <v>10.05429596349444</v>
      </c>
      <c r="K37" s="2">
        <f>VLOOKUP(DATE(YEAR(K$2), MONTH(K$2)+3*$A37,1), quarterly!$A:$BZ, MATCH("K_s/L", quarterly!$2:$2,0),FALSE) -K$4</f>
        <v>9.3346976533996724</v>
      </c>
      <c r="L37" s="2">
        <f>VLOOKUP(DATE(YEAR(L$2), MONTH(L$2)+3*$A37,1), quarterly!$A:$BZ, MATCH("K_s/L", quarterly!$2:$2,0),FALSE) -L$4</f>
        <v>9.3346976533996724</v>
      </c>
      <c r="M37" s="2">
        <f t="shared" si="10"/>
        <v>5.7792873296313303</v>
      </c>
      <c r="N37" s="2">
        <f t="shared" si="11"/>
        <v>17.661631172689301</v>
      </c>
      <c r="O37" s="2">
        <f t="shared" si="3"/>
        <v>10.951812938490599</v>
      </c>
      <c r="P37" s="2">
        <f t="shared" si="4"/>
        <v>7.9167916465628849</v>
      </c>
      <c r="Q37" s="2">
        <f t="shared" si="5"/>
        <v>13.185082650040115</v>
      </c>
      <c r="S37" s="2">
        <f>VLOOKUP(DATE(YEAR(S$2),MONTH(S$2)+3*$A37,1),quarterly!$A:$BZ,MATCH("K_s/L",quarterly!$2:$2,0),FALSE)-S$4</f>
        <v>17.628004736008062</v>
      </c>
      <c r="T37" s="2">
        <f>VLOOKUP(DATE(YEAR(T$2),MONTH(T$2)+3*$A37,1),quarterly!$A:$BZ,MATCH("K_s/L",quarterly!$2:$2,0),FALSE)-T$4</f>
        <v>8.6154618337102775</v>
      </c>
      <c r="U37" s="2">
        <f>VLOOKUP(DATE(YEAR(U$2),MONTH(U$2)+3*$A37,1),quarterly!$A:$BZ,MATCH("K_s/L",quarterly!$2:$2,0),FALSE)-U$4</f>
        <v>9.082802214202701</v>
      </c>
      <c r="V37" s="2">
        <f>VLOOKUP(DATE(YEAR(V$2),MONTH(V$2)+3*$A37,1),quarterly!$A:$BZ,MATCH("K_s/L",quarterly!$2:$2,0),FALSE)-V$4</f>
        <v>12.651928717812837</v>
      </c>
      <c r="W37" s="2">
        <f>VLOOKUP(DATE(YEAR(W$2),MONTH(W$2)+3*$A37,1),quarterly!$A:$BZ,MATCH("K_s/L",quarterly!$2:$2,0),FALSE)-W$4</f>
        <v>2.595557445202374</v>
      </c>
      <c r="X37" s="2"/>
      <c r="Y37" s="2">
        <f>VLOOKUP(DATE(YEAR(Y$2),MONTH(Y$2)+3*$A37,1),quarterly!$A:$BZ,MATCH("K_s/L",quarterly!$2:$2,0),FALSE)-Y$4</f>
        <v>7.5916984168064943</v>
      </c>
      <c r="Z37" s="2">
        <f>VLOOKUP(DATE(YEAR(Z$2),MONTH(Z$2)+3*$A37,1),quarterly!$A:$BZ,MATCH("K_s/L",quarterly!$2:$2,0),FALSE)-Z$4</f>
        <v>3.188040793013954</v>
      </c>
      <c r="AA37" s="2">
        <f>VLOOKUP(DATE(YEAR(AA$2),MONTH(AA$2)+3*$A37,1),quarterly!$A:$BZ,MATCH("K_s/L",quarterly!$2:$2,0),FALSE)-AA$4</f>
        <v>4.5752951708558101</v>
      </c>
      <c r="AB37" s="2">
        <f>VLOOKUP(DATE(YEAR(AB$2),MONTH(AB$2)+3*$A37,1),quarterly!$A:$BZ,MATCH("K_s/L",quarterly!$2:$2,0),FALSE)-AB$4</f>
        <v>-2.3640823180340078</v>
      </c>
      <c r="AC37" s="2">
        <f>VLOOKUP(DATE(YEAR(AC$2),MONTH(AC$2)+3*$A37,1),quarterly!$A:$BZ,MATCH("K_s/L",quarterly!$2:$2,0),FALSE)-AC$4</f>
        <v>-2.3640823180340078</v>
      </c>
      <c r="AD37" s="2">
        <f>MIN(S37:AA37)</f>
        <v>2.595557445202374</v>
      </c>
      <c r="AE37" s="2">
        <f t="shared" si="6"/>
        <v>17.628004736008062</v>
      </c>
      <c r="AF37" s="2">
        <f t="shared" si="7"/>
        <v>7.0627452232865</v>
      </c>
      <c r="AG37" s="2"/>
      <c r="AH37" s="6">
        <f t="shared" si="8"/>
        <v>40878</v>
      </c>
      <c r="AI37" s="2">
        <f>VLOOKUP(DATE(YEAR(AI$2),MONTH(AI$2)+3*$A37,1),quarterly!$A:$BZ,MATCH(AI$1,quarterly!$2:$2,0),FALSE)-AI$4</f>
        <v>-0.43343171082850551</v>
      </c>
      <c r="AJ37" s="2">
        <f>VLOOKUP(DATE(YEAR(AJ$2),MONTH(AJ$2)+3*$A37,1),quarterly!$A:$BZ,MATCH(AJ$1,quarterly!$2:$2,0),FALSE)-AJ$4</f>
        <v>0.4862582350432394</v>
      </c>
      <c r="AK37" s="2">
        <f t="shared" si="9"/>
        <v>-0.91968994587174491</v>
      </c>
      <c r="AL37" s="2">
        <f>VLOOKUP(DATE(YEAR(AL$2),MONTH(AL$2)+3*$A37,1),quarterly!$A:$BZ,MATCH(AL$1,quarterly!$2:$2,0),FALSE)-AL$4</f>
        <v>0.67265926541202559</v>
      </c>
    </row>
    <row r="38" spans="1:38" x14ac:dyDescent="0.25">
      <c r="A38">
        <v>17</v>
      </c>
      <c r="D38" s="2">
        <f>VLOOKUP(DATE(YEAR(D$2), MONTH(D$2)+3*$A38,1), quarterly!$A:$BZ, MATCH("K_s/L", quarterly!$2:$2,0),FALSE) -D$4</f>
        <v>13.267577826891042</v>
      </c>
      <c r="F38" s="2">
        <f>VLOOKUP(DATE(YEAR(F$2), MONTH(F$2)+3*$A38,1), quarterly!$A:$BZ, MATCH("K_s/L", quarterly!$2:$2,0),FALSE) -F$4</f>
        <v>13.837746613845454</v>
      </c>
      <c r="H38" s="2">
        <f>VLOOKUP(DATE(YEAR(H$2), MONTH(H$2)+3*$A38,1), quarterly!$A:$BZ, MATCH("K_s/L", quarterly!$2:$2,0),FALSE) -H$4</f>
        <v>13.964942228687718</v>
      </c>
      <c r="I38" s="2">
        <f>VLOOKUP(DATE(YEAR(I$2), MONTH(I$2)+3*$A38,1), quarterly!$A:$BZ, MATCH("K_s/L", quarterly!$2:$2,0),FALSE) -I$4</f>
        <v>6.3261601106051728</v>
      </c>
      <c r="J38" s="2">
        <f>VLOOKUP(DATE(YEAR(J$2), MONTH(J$2)+3*$A38,1), quarterly!$A:$BZ, MATCH("K_s/L", quarterly!$2:$2,0),FALSE) -J$4</f>
        <v>9.8740248893759031</v>
      </c>
      <c r="K38" s="2">
        <f>VLOOKUP(DATE(YEAR(K$2), MONTH(K$2)+3*$A38,1), quarterly!$A:$BZ, MATCH("K_s/L", quarterly!$2:$2,0),FALSE) -K$4</f>
        <v>8.6266834739385274</v>
      </c>
      <c r="L38" s="2">
        <f>VLOOKUP(DATE(YEAR(L$2), MONTH(L$2)+3*$A38,1), quarterly!$A:$BZ, MATCH("K_s/L", quarterly!$2:$2,0),FALSE) -L$4</f>
        <v>8.6266834739385274</v>
      </c>
      <c r="M38" s="2">
        <f t="shared" si="10"/>
        <v>6.3261601106051728</v>
      </c>
      <c r="N38" s="2">
        <f t="shared" si="11"/>
        <v>13.964942228687718</v>
      </c>
      <c r="O38" s="2">
        <f t="shared" si="3"/>
        <v>10.525911463290555</v>
      </c>
      <c r="P38" s="2">
        <f t="shared" si="4"/>
        <v>8.1000924999905379</v>
      </c>
      <c r="Q38" s="2">
        <f t="shared" si="5"/>
        <v>13.901344421266586</v>
      </c>
      <c r="U38" s="2">
        <f>VLOOKUP(DATE(YEAR(U$2),MONTH(U$2)+3*$A38,1),quarterly!$A:$BZ,MATCH("K_s/L",quarterly!$2:$2,0),FALSE)-U$4</f>
        <v>9.0859410698721277</v>
      </c>
      <c r="V38" s="2"/>
      <c r="W38" s="2">
        <f>VLOOKUP(DATE(YEAR(W$2),MONTH(W$2)+3*$A38,1),quarterly!$A:$BZ,MATCH("K_s/L",quarterly!$2:$2,0),FALSE)-W$4</f>
        <v>3.3330854940952008</v>
      </c>
      <c r="Y38" s="2">
        <f>VLOOKUP(DATE(YEAR(Y$2),MONTH(Y$2)+3*$A38,1),quarterly!$A:$BZ,MATCH("K_s/L",quarterly!$2:$2,0),FALSE)-Y$4</f>
        <v>7.2819585998865222</v>
      </c>
      <c r="Z38" s="2">
        <f>VLOOKUP(DATE(YEAR(Z$2),MONTH(Z$2)+3*$A38,1),quarterly!$A:$BZ,MATCH("K_s/L",quarterly!$2:$2,0),FALSE)-Z$4</f>
        <v>3.5926210740520048</v>
      </c>
      <c r="AA38" s="2">
        <f>VLOOKUP(DATE(YEAR(AA$2),MONTH(AA$2)+3*$A38,1),quarterly!$A:$BZ,MATCH("K_s/L",quarterly!$2:$2,0),FALSE)-AA$4</f>
        <v>4.0513516616329639</v>
      </c>
      <c r="AB38" s="2"/>
      <c r="AC38" s="2"/>
      <c r="AD38" s="2">
        <f t="shared" ref="AD38:AD45" si="13">MIN(S38:AA38)</f>
        <v>3.3330854940952008</v>
      </c>
      <c r="AE38" s="2">
        <f t="shared" si="6"/>
        <v>9.0859410698721277</v>
      </c>
      <c r="AF38" s="2">
        <f t="shared" si="7"/>
        <v>5.4689915799077635</v>
      </c>
      <c r="AG38" s="2"/>
      <c r="AH38" s="6">
        <f t="shared" si="8"/>
        <v>40969</v>
      </c>
      <c r="AI38" s="2">
        <f>VLOOKUP(DATE(YEAR(AI$2),MONTH(AI$2)+3*$A38,1),quarterly!$A:$BZ,MATCH(AI$1,quarterly!$2:$2,0),FALSE)-AI$4</f>
        <v>-0.27744637297736308</v>
      </c>
      <c r="AJ38" s="2">
        <f>VLOOKUP(DATE(YEAR(AJ$2),MONTH(AJ$2)+3*$A38,1),quarterly!$A:$BZ,MATCH(AJ$1,quarterly!$2:$2,0),FALSE)-AJ$4</f>
        <v>3.4566428437326335</v>
      </c>
      <c r="AK38" s="2">
        <f t="shared" si="9"/>
        <v>-3.7340892167099966</v>
      </c>
      <c r="AL38" s="2">
        <f>VLOOKUP(DATE(YEAR(AL$2),MONTH(AL$2)+3*$A38,1),quarterly!$A:$BZ,MATCH(AL$1,quarterly!$2:$2,0),FALSE)-AL$4</f>
        <v>-0.26086303876547356</v>
      </c>
    </row>
    <row r="39" spans="1:38" x14ac:dyDescent="0.25">
      <c r="A39">
        <v>18</v>
      </c>
      <c r="D39" s="2">
        <f>VLOOKUP(DATE(YEAR(D$2), MONTH(D$2)+3*$A39,1), quarterly!$A:$BZ, MATCH("K_s/L", quarterly!$2:$2,0),FALSE) -D$4</f>
        <v>13.859528528054817</v>
      </c>
      <c r="F39" s="2">
        <f>VLOOKUP(DATE(YEAR(F$2), MONTH(F$2)+3*$A39,1), quarterly!$A:$BZ, MATCH("K_s/L", quarterly!$2:$2,0),FALSE) -F$4</f>
        <v>12.077611345236321</v>
      </c>
      <c r="H39" s="2">
        <f>VLOOKUP(DATE(YEAR(H$2), MONTH(H$2)+3*$A39,1), quarterly!$A:$BZ, MATCH("K_s/L", quarterly!$2:$2,0),FALSE) -H$4</f>
        <v>15.356536795658698</v>
      </c>
      <c r="I39" s="2">
        <f>VLOOKUP(DATE(YEAR(I$2), MONTH(I$2)+3*$A39,1), quarterly!$A:$BZ, MATCH("K_s/L", quarterly!$2:$2,0),FALSE) -I$4</f>
        <v>6.2284555114547686</v>
      </c>
      <c r="J39" s="2">
        <f>VLOOKUP(DATE(YEAR(J$2), MONTH(J$2)+3*$A39,1), quarterly!$A:$BZ, MATCH("K_s/L", quarterly!$2:$2,0),FALSE) -J$4</f>
        <v>10.28012822095809</v>
      </c>
      <c r="K39" s="2">
        <f>VLOOKUP(DATE(YEAR(K$2), MONTH(K$2)+3*$A39,1), quarterly!$A:$BZ, MATCH("K_s/L", quarterly!$2:$2,0),FALSE) -K$4</f>
        <v>8.0612802322131643</v>
      </c>
      <c r="L39" s="2">
        <f>VLOOKUP(DATE(YEAR(L$2), MONTH(L$2)+3*$A39,1), quarterly!$A:$BZ, MATCH("K_s/L", quarterly!$2:$2,0),FALSE) -L$4</f>
        <v>8.0612802322131643</v>
      </c>
      <c r="M39" s="2">
        <f t="shared" si="10"/>
        <v>6.2284555114547686</v>
      </c>
      <c r="N39" s="2">
        <f t="shared" si="11"/>
        <v>15.356536795658698</v>
      </c>
      <c r="O39" s="2">
        <f t="shared" si="3"/>
        <v>10.400802421104208</v>
      </c>
      <c r="P39" s="2">
        <f t="shared" si="4"/>
        <v>8.2542918662064295</v>
      </c>
      <c r="Q39" s="2">
        <f t="shared" si="5"/>
        <v>13.717074070447509</v>
      </c>
      <c r="U39" s="2">
        <f>VLOOKUP(DATE(YEAR(U$2),MONTH(U$2)+3*$A39,1),quarterly!$A:$BZ,MATCH("K_s/L",quarterly!$2:$2,0),FALSE)-U$4</f>
        <v>10.644903908531937</v>
      </c>
      <c r="W39" s="2">
        <f>VLOOKUP(DATE(YEAR(W$2),MONTH(W$2)+3*$A39,1),quarterly!$A:$BZ,MATCH("K_s/L",quarterly!$2:$2,0),FALSE)-W$4</f>
        <v>4.0739925727637853</v>
      </c>
      <c r="Y39" s="2">
        <f>VLOOKUP(DATE(YEAR(Y$2),MONTH(Y$2)+3*$A39,1),quarterly!$A:$BZ,MATCH("K_s/L",quarterly!$2:$2,0),FALSE)-Y$4</f>
        <v>8.1482150636388866</v>
      </c>
      <c r="Z39" s="2">
        <f>VLOOKUP(DATE(YEAR(Z$2),MONTH(Z$2)+3*$A39,1),quarterly!$A:$BZ,MATCH("K_s/L",quarterly!$2:$2,0),FALSE)-Z$4</f>
        <v>3.5238797034681966</v>
      </c>
      <c r="AA39" s="2">
        <f>VLOOKUP(DATE(YEAR(AA$2),MONTH(AA$2)+3*$A39,1),quarterly!$A:$BZ,MATCH("K_s/L",quarterly!$2:$2,0),FALSE)-AA$4</f>
        <v>4.0249578258297731</v>
      </c>
      <c r="AC39" s="2"/>
      <c r="AD39" s="2">
        <f t="shared" si="13"/>
        <v>3.5238797034681966</v>
      </c>
      <c r="AE39" s="2">
        <f t="shared" si="6"/>
        <v>10.644903908531937</v>
      </c>
      <c r="AF39" s="2">
        <f t="shared" si="7"/>
        <v>6.0831898148465156</v>
      </c>
      <c r="AG39" s="2"/>
      <c r="AH39" s="6">
        <f t="shared" si="8"/>
        <v>41061</v>
      </c>
      <c r="AI39" s="2">
        <f>VLOOKUP(DATE(YEAR(AI$2),MONTH(AI$2)+3*$A39,1),quarterly!$A:$BZ,MATCH(AI$1,quarterly!$2:$2,0),FALSE)-AI$4</f>
        <v>-0.27347511321592699</v>
      </c>
      <c r="AJ39" s="2">
        <f>VLOOKUP(DATE(YEAR(AJ$2),MONTH(AJ$2)+3*$A39,1),quarterly!$A:$BZ,MATCH(AJ$1,quarterly!$2:$2,0),FALSE)-AJ$4</f>
        <v>2.9482796384529264</v>
      </c>
      <c r="AK39" s="2">
        <f t="shared" si="9"/>
        <v>-3.2217547516688532</v>
      </c>
      <c r="AL39" s="2">
        <f>VLOOKUP(DATE(YEAR(AL$2),MONTH(AL$2)+3*$A39,1),quarterly!$A:$BZ,MATCH(AL$1,quarterly!$2:$2,0),FALSE)-AL$4</f>
        <v>-1.0663017266826869</v>
      </c>
    </row>
    <row r="40" spans="1:38" x14ac:dyDescent="0.25">
      <c r="A40">
        <v>19</v>
      </c>
      <c r="D40" s="2">
        <f>VLOOKUP(DATE(YEAR(D$2), MONTH(D$2)+3*$A40,1), quarterly!$A:$BZ, MATCH("K_s/L", quarterly!$2:$2,0),FALSE) -D$4</f>
        <v>13.872962184856029</v>
      </c>
      <c r="F40" s="2">
        <f>VLOOKUP(DATE(YEAR(F$2), MONTH(F$2)+3*$A40,1), quarterly!$A:$BZ, MATCH("K_s/L", quarterly!$2:$2,0),FALSE) -F$4</f>
        <v>12.48662243984478</v>
      </c>
      <c r="H40" s="2">
        <f>VLOOKUP(DATE(YEAR(H$2), MONTH(H$2)+3*$A40,1), quarterly!$A:$BZ, MATCH("K_s/L", quarterly!$2:$2,0),FALSE) -H$4</f>
        <v>16.791222571463535</v>
      </c>
      <c r="I40" s="2">
        <f>VLOOKUP(DATE(YEAR(I$2), MONTH(I$2)+3*$A40,1), quarterly!$A:$BZ, MATCH("K_s/L", quarterly!$2:$2,0),FALSE) -I$4</f>
        <v>6.6330357924928194</v>
      </c>
      <c r="J40" s="2">
        <f>VLOOKUP(DATE(YEAR(J$2), MONTH(J$2)+3*$A40,1), quarterly!$A:$BZ, MATCH("K_s/L", quarterly!$2:$2,0),FALSE) -J$4</f>
        <v>9.8667751843785823</v>
      </c>
      <c r="K40" s="2">
        <f>VLOOKUP(DATE(YEAR(K$2), MONTH(K$2)+3*$A40,1), quarterly!$A:$BZ, MATCH("K_s/L", quarterly!$2:$2,0),FALSE) -K$4</f>
        <v>8.4416381224828854</v>
      </c>
      <c r="L40" s="2">
        <f>VLOOKUP(DATE(YEAR(L$2), MONTH(L$2)+3*$A40,1), quarterly!$A:$BZ, MATCH("K_s/L", quarterly!$2:$2,0),FALSE) -L$4</f>
        <v>8.4416381224828854</v>
      </c>
      <c r="M40" s="2">
        <f t="shared" si="10"/>
        <v>6.6330357924928194</v>
      </c>
      <c r="N40" s="2">
        <f t="shared" si="11"/>
        <v>16.791222571463535</v>
      </c>
      <c r="O40" s="2">
        <f t="shared" si="3"/>
        <v>10.843858822132521</v>
      </c>
      <c r="P40" s="2">
        <f t="shared" si="4"/>
        <v>8.2499054884357008</v>
      </c>
      <c r="Q40" s="2">
        <f t="shared" si="5"/>
        <v>14.638922505654158</v>
      </c>
      <c r="U40" s="2">
        <f>VLOOKUP(DATE(YEAR(U$2),MONTH(U$2)+3*$A40,1),quarterly!$A:$BZ,MATCH("K_s/L",quarterly!$2:$2,0),FALSE)-U$4</f>
        <v>10.995932066861712</v>
      </c>
      <c r="W40" s="2">
        <f>VLOOKUP(DATE(YEAR(W$2),MONTH(W$2)+3*$A40,1),quarterly!$A:$BZ,MATCH("K_s/L",quarterly!$2:$2,0),FALSE)-W$4</f>
        <v>5.1719952024897822</v>
      </c>
      <c r="Y40" s="2">
        <f>VLOOKUP(DATE(YEAR(Y$2),MONTH(Y$2)+3*$A40,1),quarterly!$A:$BZ,MATCH("K_s/L",quarterly!$2:$2,0),FALSE)-Y$4</f>
        <v>8.5033246928437478</v>
      </c>
      <c r="Z40" s="2">
        <f>VLOOKUP(DATE(YEAR(Z$2),MONTH(Z$2)+3*$A40,1),quarterly!$A:$BZ,MATCH("K_s/L",quarterly!$2:$2,0),FALSE)-Z$4</f>
        <v>3.9270937191776341</v>
      </c>
      <c r="AA40" s="2">
        <f>VLOOKUP(DATE(YEAR(AA$2),MONTH(AA$2)+3*$A40,1),quarterly!$A:$BZ,MATCH("K_s/L",quarterly!$2:$2,0),FALSE)-AA$4</f>
        <v>3.7484722182495034</v>
      </c>
      <c r="AC40" s="2"/>
      <c r="AD40" s="2">
        <f t="shared" si="13"/>
        <v>3.7484722182495034</v>
      </c>
      <c r="AE40" s="2">
        <f t="shared" si="6"/>
        <v>10.995932066861712</v>
      </c>
      <c r="AF40" s="2">
        <f t="shared" si="7"/>
        <v>6.469363579924476</v>
      </c>
      <c r="AG40" s="2"/>
      <c r="AH40" s="6">
        <f t="shared" si="8"/>
        <v>41153</v>
      </c>
      <c r="AI40" s="2">
        <f>VLOOKUP(DATE(YEAR(AI$2),MONTH(AI$2)+3*$A40,1),quarterly!$A:$BZ,MATCH(AI$1,quarterly!$2:$2,0),FALSE)-AI$4</f>
        <v>-0.21665234512391618</v>
      </c>
      <c r="AJ40" s="2">
        <f>VLOOKUP(DATE(YEAR(AJ$2),MONTH(AJ$2)+3*$A40,1),quarterly!$A:$BZ,MATCH(AJ$1,quarterly!$2:$2,0),FALSE)-AJ$4</f>
        <v>-0.77799792255262479</v>
      </c>
      <c r="AK40" s="2">
        <f t="shared" si="9"/>
        <v>0.56134557742870861</v>
      </c>
      <c r="AL40" s="2">
        <f>VLOOKUP(DATE(YEAR(AL$2),MONTH(AL$2)+3*$A40,1),quarterly!$A:$BZ,MATCH(AL$1,quarterly!$2:$2,0),FALSE)-AL$4</f>
        <v>-0.9259653323255097</v>
      </c>
    </row>
    <row r="41" spans="1:38" x14ac:dyDescent="0.25">
      <c r="A41">
        <v>20</v>
      </c>
      <c r="D41" s="2">
        <f>VLOOKUP(DATE(YEAR(D$2), MONTH(D$2)+3*$A41,1), quarterly!$A:$BZ, MATCH("K_s/L", quarterly!$2:$2,0),FALSE) -D$4</f>
        <v>13.876101040525455</v>
      </c>
      <c r="F41" s="2">
        <f>VLOOKUP(DATE(YEAR(F$2), MONTH(F$2)+3*$A41,1), quarterly!$A:$BZ, MATCH("K_s/L", quarterly!$2:$2,0),FALSE) -F$4</f>
        <v>12.78140334611949</v>
      </c>
      <c r="H41" s="2">
        <f>VLOOKUP(DATE(YEAR(H$2), MONTH(H$2)+3*$A41,1), quarterly!$A:$BZ, MATCH("K_s/L", quarterly!$2:$2,0),FALSE) -H$4</f>
        <v>17.338355977174032</v>
      </c>
      <c r="I41" s="2">
        <f>VLOOKUP(DATE(YEAR(I$2), MONTH(I$2)+3*$A41,1), quarterly!$A:$BZ, MATCH("K_s/L", quarterly!$2:$2,0),FALSE) -I$4</f>
        <v>6.5642944219090111</v>
      </c>
      <c r="J41" s="2">
        <f>VLOOKUP(DATE(YEAR(J$2), MONTH(J$2)+3*$A41,1), quarterly!$A:$BZ, MATCH("K_s/L", quarterly!$2:$2,0),FALSE) -J$4</f>
        <v>9.3428316751557361</v>
      </c>
      <c r="K41" s="2">
        <f>VLOOKUP(DATE(YEAR(K$2), MONTH(K$2)+3*$A41,1), quarterly!$A:$BZ, MATCH("K_s/L", quarterly!$2:$2,0),FALSE) -K$4</f>
        <v>8.1664894621071369</v>
      </c>
      <c r="L41" s="2">
        <f>VLOOKUP(DATE(YEAR(L$2), MONTH(L$2)+3*$A41,1), quarterly!$A:$BZ, MATCH("K_s/L", quarterly!$2:$2,0),FALSE) -L$4</f>
        <v>8.1664894621071369</v>
      </c>
      <c r="M41" s="2">
        <f t="shared" si="10"/>
        <v>6.5642944219090111</v>
      </c>
      <c r="N41" s="2">
        <f t="shared" si="11"/>
        <v>17.338355977174032</v>
      </c>
      <c r="O41" s="2">
        <f t="shared" si="3"/>
        <v>10.838674976493081</v>
      </c>
      <c r="P41" s="2">
        <f t="shared" si="4"/>
        <v>7.9535630485323736</v>
      </c>
      <c r="Q41" s="2">
        <f t="shared" si="5"/>
        <v>15.059879661646761</v>
      </c>
      <c r="U41" s="2">
        <f>VLOOKUP(DATE(YEAR(U$2),MONTH(U$2)+3*$A41,1),quarterly!$A:$BZ,MATCH("K_s/L",quarterly!$2:$2,0),FALSE)-U$4</f>
        <v>11.454694847047676</v>
      </c>
      <c r="W41" s="2">
        <f>VLOOKUP(DATE(YEAR(W$2),MONTH(W$2)+3*$A41,1),quarterly!$A:$BZ,MATCH("K_s/L",quarterly!$2:$2,0),FALSE)-W$4</f>
        <v>6.9877340957455658</v>
      </c>
      <c r="Y41" s="2">
        <f>VLOOKUP(DATE(YEAR(Y$2),MONTH(Y$2)+3*$A41,1),quarterly!$A:$BZ,MATCH("K_s/L",quarterly!$2:$2,0),FALSE)-Y$4</f>
        <v>8.3621454568172027</v>
      </c>
      <c r="Z41" s="2">
        <f>VLOOKUP(DATE(YEAR(Z$2),MONTH(Z$2)+3*$A41,1),quarterly!$A:$BZ,MATCH("K_s/L",quarterly!$2:$2,0),FALSE)-Z$4</f>
        <v>4.7325810710156304</v>
      </c>
      <c r="AA41" s="2">
        <f>VLOOKUP(DATE(YEAR(AA$2),MONTH(AA$2)+3*$A41,1),quarterly!$A:$BZ,MATCH("K_s/L",quarterly!$2:$2,0),FALSE)-AA$4</f>
        <v>4.0003189271961901</v>
      </c>
      <c r="AC41" s="2"/>
      <c r="AD41" s="2">
        <f t="shared" si="13"/>
        <v>4.0003189271961901</v>
      </c>
      <c r="AE41" s="2">
        <f t="shared" si="6"/>
        <v>11.454694847047676</v>
      </c>
      <c r="AF41" s="2">
        <f t="shared" si="7"/>
        <v>7.1074948795644532</v>
      </c>
      <c r="AG41" s="2"/>
      <c r="AH41" s="6">
        <f t="shared" si="8"/>
        <v>41244</v>
      </c>
      <c r="AI41" s="2">
        <f>VLOOKUP(DATE(YEAR(AI$2),MONTH(AI$2)+3*$A41,1),quarterly!$A:$BZ,MATCH(AI$1,quarterly!$2:$2,0),FALSE)-AI$4</f>
        <v>-0.50231043178033885</v>
      </c>
      <c r="AJ41" s="2">
        <f>VLOOKUP(DATE(YEAR(AJ$2),MONTH(AJ$2)+3*$A41,1),quarterly!$A:$BZ,MATCH(AJ$1,quarterly!$2:$2,0),FALSE)-AJ$4</f>
        <v>1.8892657817855845</v>
      </c>
      <c r="AK41" s="2">
        <f t="shared" si="9"/>
        <v>-2.3915762135659233</v>
      </c>
      <c r="AL41" s="2">
        <f>VLOOKUP(DATE(YEAR(AL$2),MONTH(AL$2)+3*$A41,1),quarterly!$A:$BZ,MATCH(AL$1,quarterly!$2:$2,0),FALSE)-AL$4</f>
        <v>-1.5238593857169906</v>
      </c>
    </row>
    <row r="42" spans="1:38" x14ac:dyDescent="0.25">
      <c r="A42">
        <v>21</v>
      </c>
      <c r="D42" s="2">
        <f>VLOOKUP(DATE(YEAR(D$2), MONTH(D$2)+3*$A42,1), quarterly!$A:$BZ, MATCH("K_s/L", quarterly!$2:$2,0),FALSE) -D$4</f>
        <v>15.435063879185265</v>
      </c>
      <c r="F42" s="2">
        <f>VLOOKUP(DATE(YEAR(F$2), MONTH(F$2)+3*$A42,1), quarterly!$A:$BZ, MATCH("K_s/L", quarterly!$2:$2,0),FALSE) -F$4</f>
        <v>13.578321876005077</v>
      </c>
      <c r="H42" s="2">
        <f>VLOOKUP(DATE(YEAR(H$2), MONTH(H$2)+3*$A42,1), quarterly!$A:$BZ, MATCH("K_s/L", quarterly!$2:$2,0),FALSE) -H$4</f>
        <v>17.457605116764896</v>
      </c>
      <c r="I42" s="2">
        <f>VLOOKUP(DATE(YEAR(I$2), MONTH(I$2)+3*$A42,1), quarterly!$A:$BZ, MATCH("K_s/L", quarterly!$2:$2,0),FALSE) -I$4</f>
        <v>6.9675084376184486</v>
      </c>
      <c r="J42" s="2">
        <f>VLOOKUP(DATE(YEAR(J$2), MONTH(J$2)+3*$A42,1), quarterly!$A:$BZ, MATCH("K_s/L", quarterly!$2:$2,0),FALSE) -J$4</f>
        <v>9.3164378393525453</v>
      </c>
      <c r="K42" s="2">
        <f>VLOOKUP(DATE(YEAR(K$2), MONTH(K$2)+3*$A42,1), quarterly!$A:$BZ, MATCH("K_s/L", quarterly!$2:$2,0),FALSE) -K$4</f>
        <v>8.1213935966802069</v>
      </c>
      <c r="L42" s="2">
        <f>VLOOKUP(DATE(YEAR(L$2), MONTH(L$2)+3*$A42,1), quarterly!$A:$BZ, MATCH("K_s/L", quarterly!$2:$2,0),FALSE) -L$4</f>
        <v>8.1213935966802069</v>
      </c>
      <c r="M42" s="2">
        <f t="shared" si="10"/>
        <v>6.9675084376184486</v>
      </c>
      <c r="N42" s="2">
        <f t="shared" si="11"/>
        <v>17.457605116764896</v>
      </c>
      <c r="O42" s="2">
        <f t="shared" si="3"/>
        <v>11.088253373284235</v>
      </c>
      <c r="P42" s="2">
        <f t="shared" si="4"/>
        <v>8.141973138485497</v>
      </c>
      <c r="Q42" s="2">
        <f t="shared" si="5"/>
        <v>15.517963496384986</v>
      </c>
      <c r="U42" s="2">
        <f>VLOOKUP(DATE(YEAR(U$2),MONTH(U$2)+3*$A42,1),quarterly!$A:$BZ,MATCH("K_s/L",quarterly!$2:$2,0),FALSE)-U$4</f>
        <v>12.186806697981815</v>
      </c>
      <c r="W42" s="2">
        <f>VLOOKUP(DATE(YEAR(W$2),MONTH(W$2)+3*$A42,1),quarterly!$A:$BZ,MATCH("K_s/L",quarterly!$2:$2,0),FALSE)-W$4</f>
        <v>9.8032316230189451</v>
      </c>
      <c r="Y42" s="2">
        <f>VLOOKUP(DATE(YEAR(Y$2),MONTH(Y$2)+3*$A42,1),quarterly!$A:$BZ,MATCH("K_s/L",quarterly!$2:$2,0),FALSE)-Y$4</f>
        <v>9.4652513690562756</v>
      </c>
      <c r="Z42" s="2">
        <f>VLOOKUP(DATE(YEAR(Z$2),MONTH(Z$2)+3*$A42,1),quarterly!$A:$BZ,MATCH("K_s/L",quarterly!$2:$2,0),FALSE)-Z$4</f>
        <v>4.7502554873254041</v>
      </c>
      <c r="AA42" s="2">
        <f>VLOOKUP(DATE(YEAR(AA$2),MONTH(AA$2)+3*$A42,1),quarterly!$A:$BZ,MATCH("K_s/L",quarterly!$2:$2,0),FALSE)-AA$4</f>
        <v>4.3186383133561037</v>
      </c>
      <c r="AC42" s="2"/>
      <c r="AD42" s="2">
        <f t="shared" si="13"/>
        <v>4.3186383133561037</v>
      </c>
      <c r="AE42" s="2">
        <f t="shared" si="6"/>
        <v>12.186806697981815</v>
      </c>
      <c r="AF42" s="2">
        <f t="shared" si="7"/>
        <v>8.1048366981477091</v>
      </c>
      <c r="AG42" s="2"/>
      <c r="AH42" s="6">
        <f t="shared" si="8"/>
        <v>41334</v>
      </c>
      <c r="AI42" s="2">
        <f>VLOOKUP(DATE(YEAR(AI$2),MONTH(AI$2)+3*$A42,1),quarterly!$A:$BZ,MATCH(AI$1,quarterly!$2:$2,0),FALSE)-AI$4</f>
        <v>-0.11197720967318237</v>
      </c>
      <c r="AJ42" s="2">
        <f>VLOOKUP(DATE(YEAR(AJ$2),MONTH(AJ$2)+3*$A42,1),quarterly!$A:$BZ,MATCH(AJ$1,quarterly!$2:$2,0),FALSE)-AJ$4</f>
        <v>1.1054779035152853</v>
      </c>
      <c r="AK42" s="2">
        <f t="shared" si="9"/>
        <v>-1.2174551131884677</v>
      </c>
      <c r="AL42" s="2">
        <f>VLOOKUP(DATE(YEAR(AL$2),MONTH(AL$2)+3*$A42,1),quarterly!$A:$BZ,MATCH(AL$1,quarterly!$2:$2,0),FALSE)-AL$4</f>
        <v>-1.8282231640141076</v>
      </c>
    </row>
    <row r="43" spans="1:38" x14ac:dyDescent="0.25">
      <c r="A43">
        <v>22</v>
      </c>
      <c r="D43" s="2">
        <f>VLOOKUP(DATE(YEAR(D$2), MONTH(D$2)+3*$A43,1), quarterly!$A:$BZ, MATCH("K_s/L", quarterly!$2:$2,0),FALSE) -D$4</f>
        <v>15.78609203751504</v>
      </c>
      <c r="F43" s="2">
        <f>VLOOKUP(DATE(YEAR(F$2), MONTH(F$2)+3*$A43,1), quarterly!$A:$BZ, MATCH("K_s/L", quarterly!$2:$2,0),FALSE) -F$4</f>
        <v>14.315849924897904</v>
      </c>
      <c r="H43" s="2">
        <f>VLOOKUP(DATE(YEAR(H$2), MONTH(H$2)+3*$A43,1), quarterly!$A:$BZ, MATCH("K_s/L", quarterly!$2:$2,0),FALSE) -H$4</f>
        <v>17.147865299844923</v>
      </c>
      <c r="I43" s="2">
        <f>VLOOKUP(DATE(YEAR(I$2), MONTH(I$2)+3*$A43,1), quarterly!$A:$BZ, MATCH("K_s/L", quarterly!$2:$2,0),FALSE) -I$4</f>
        <v>7.772995789456445</v>
      </c>
      <c r="J43" s="2">
        <f>VLOOKUP(DATE(YEAR(J$2), MONTH(J$2)+3*$A43,1), quarterly!$A:$BZ, MATCH("K_s/L", quarterly!$2:$2,0),FALSE) -J$4</f>
        <v>9.0399522317722756</v>
      </c>
      <c r="K43" s="2">
        <f>VLOOKUP(DATE(YEAR(K$2), MONTH(K$2)+3*$A43,1), quarterly!$A:$BZ, MATCH("K_s/L", quarterly!$2:$2,0),FALSE) -K$4</f>
        <v>8.0842178905374453</v>
      </c>
      <c r="L43" s="2">
        <f>VLOOKUP(DATE(YEAR(L$2), MONTH(L$2)+3*$A43,1), quarterly!$A:$BZ, MATCH("K_s/L", quarterly!$2:$2,0),FALSE) -L$4</f>
        <v>8.0842178905374453</v>
      </c>
      <c r="M43" s="2">
        <f t="shared" si="10"/>
        <v>7.772995789456445</v>
      </c>
      <c r="N43" s="2">
        <f t="shared" si="11"/>
        <v>17.147865299844923</v>
      </c>
      <c r="O43" s="2">
        <f t="shared" si="3"/>
        <v>11.272176227301799</v>
      </c>
      <c r="P43" s="2">
        <f t="shared" si="4"/>
        <v>8.4064740106143603</v>
      </c>
      <c r="Q43" s="2">
        <f t="shared" si="5"/>
        <v>15.731857612371414</v>
      </c>
      <c r="U43" s="2">
        <f>VLOOKUP(DATE(YEAR(U$2),MONTH(U$2)+3*$A43,1),quarterly!$A:$BZ,MATCH("K_s/L",quarterly!$2:$2,0),FALSE)-U$4</f>
        <v>13.361700867453763</v>
      </c>
      <c r="Y43" s="2">
        <f>VLOOKUP(DATE(YEAR(Y$2),MONTH(Y$2)+3*$A43,1),quarterly!$A:$BZ,MATCH("K_s/L",quarterly!$2:$2,0),FALSE)-Y$4</f>
        <v>9.0542639816662387</v>
      </c>
      <c r="Z43" s="2">
        <f>VLOOKUP(DATE(YEAR(Z$2),MONTH(Z$2)+3*$A43,1),quarterly!$A:$BZ,MATCH("K_s/L",quarterly!$2:$2,0),FALSE)-Z$4</f>
        <v>5.035568387118758</v>
      </c>
      <c r="AA43" s="2">
        <f>VLOOKUP(DATE(YEAR(AA$2),MONTH(AA$2)+3*$A43,1),quarterly!$A:$BZ,MATCH("K_s/L",quarterly!$2:$2,0),FALSE)-AA$4</f>
        <v>4.3983201077508056</v>
      </c>
      <c r="AC43" s="2"/>
      <c r="AD43" s="2">
        <f t="shared" si="13"/>
        <v>4.3983201077508056</v>
      </c>
      <c r="AE43" s="2">
        <f t="shared" si="6"/>
        <v>13.361700867453763</v>
      </c>
      <c r="AF43" s="2">
        <f t="shared" si="7"/>
        <v>7.9624633359973913</v>
      </c>
      <c r="AG43" s="2"/>
      <c r="AH43" s="6">
        <f t="shared" si="8"/>
        <v>41426</v>
      </c>
      <c r="AI43" s="2">
        <f>VLOOKUP(DATE(YEAR(AI$2),MONTH(AI$2)+3*$A43,1),quarterly!$A:$BZ,MATCH(AI$1,quarterly!$2:$2,0),FALSE)-AI$4</f>
        <v>-0.15190973410580133</v>
      </c>
      <c r="AJ43" s="2">
        <f>VLOOKUP(DATE(YEAR(AJ$2),MONTH(AJ$2)+3*$A43,1),quarterly!$A:$BZ,MATCH(AJ$1,quarterly!$2:$2,0),FALSE)-AJ$4</f>
        <v>0.84217122397224231</v>
      </c>
      <c r="AK43" s="2">
        <f t="shared" si="9"/>
        <v>-0.99408095807804364</v>
      </c>
      <c r="AL43" s="2">
        <f>VLOOKUP(DATE(YEAR(AL$2),MONTH(AL$2)+3*$A43,1),quarterly!$A:$BZ,MATCH(AL$1,quarterly!$2:$2,0),FALSE)-AL$4</f>
        <v>-2.0767434035336185</v>
      </c>
    </row>
    <row r="44" spans="1:38" x14ac:dyDescent="0.25">
      <c r="A44">
        <v>23</v>
      </c>
      <c r="D44" s="2">
        <f>VLOOKUP(DATE(YEAR(D$2), MONTH(D$2)+3*$A44,1), quarterly!$A:$BZ, MATCH("K_s/L", quarterly!$2:$2,0),FALSE) -D$4</f>
        <v>16.244854817701004</v>
      </c>
      <c r="F44" s="2">
        <f>VLOOKUP(DATE(YEAR(F$2), MONTH(F$2)+3*$A44,1), quarterly!$A:$BZ, MATCH("K_s/L", quarterly!$2:$2,0),FALSE) -F$4</f>
        <v>15.056757003566489</v>
      </c>
      <c r="H44" s="2">
        <f>VLOOKUP(DATE(YEAR(H$2), MONTH(H$2)+3*$A44,1), quarterly!$A:$BZ, MATCH("K_s/L", quarterly!$2:$2,0),FALSE) -H$4</f>
        <v>18.014121763597288</v>
      </c>
      <c r="I44" s="2">
        <f>VLOOKUP(DATE(YEAR(I$2), MONTH(I$2)+3*$A44,1), quarterly!$A:$BZ, MATCH("K_s/L", quarterly!$2:$2,0),FALSE) -I$4</f>
        <v>7.7906702057662187</v>
      </c>
      <c r="J44" s="2">
        <f>VLOOKUP(DATE(YEAR(J$2), MONTH(J$2)+3*$A44,1), quarterly!$A:$BZ, MATCH("K_s/L", quarterly!$2:$2,0),FALSE) -J$4</f>
        <v>9.2917989407189623</v>
      </c>
      <c r="L44" s="2">
        <f>VLOOKUP(DATE(YEAR(L$2), MONTH(L$2)+3*$A44,1), quarterly!$A:$BZ, MATCH("K_s/L", quarterly!$2:$2,0),FALSE) -L$4</f>
        <v>8.3673235263576657</v>
      </c>
      <c r="M44" s="2">
        <f t="shared" si="10"/>
        <v>7.7906702057662187</v>
      </c>
      <c r="N44" s="2">
        <f t="shared" si="11"/>
        <v>18.014121763597288</v>
      </c>
      <c r="O44" s="2">
        <f t="shared" si="3"/>
        <v>12.538336978412239</v>
      </c>
      <c r="P44" s="2">
        <f t="shared" si="4"/>
        <v>8.5412345732425905</v>
      </c>
      <c r="Q44" s="2">
        <f t="shared" si="5"/>
        <v>16.535439383581888</v>
      </c>
      <c r="U44" s="2">
        <f>VLOOKUP(DATE(YEAR(U$2),MONTH(U$2)+3*$A44,1),quarterly!$A:$BZ,MATCH("K_s/L",quarterly!$2:$2,0),FALSE)-U$4</f>
        <v>14.948540240141668</v>
      </c>
      <c r="Y44" s="2">
        <f>VLOOKUP(DATE(YEAR(Y$2),MONTH(Y$2)+3*$A44,1),quarterly!$A:$BZ,MATCH("K_s/L",quarterly!$2:$2,0),FALSE)-Y$4</f>
        <v>10.05017869614916</v>
      </c>
      <c r="Z44" s="2">
        <f>VLOOKUP(DATE(YEAR(Z$2),MONTH(Z$2)+3*$A44,1),quarterly!$A:$BZ,MATCH("K_s/L",quarterly!$2:$2,0),FALSE)-Z$4</f>
        <v>4.7372908277926342</v>
      </c>
      <c r="AA44" s="2">
        <f>VLOOKUP(DATE(YEAR(AA$2),MONTH(AA$2)+3*$A44,1),quarterly!$A:$BZ,MATCH("K_s/L",quarterly!$2:$2,0),FALSE)-AA$4</f>
        <v>4.8965268995287374</v>
      </c>
      <c r="AC44" s="2"/>
      <c r="AD44" s="2">
        <f t="shared" si="13"/>
        <v>4.7372908277926342</v>
      </c>
      <c r="AE44" s="2">
        <f t="shared" si="6"/>
        <v>14.948540240141668</v>
      </c>
      <c r="AF44" s="2">
        <f t="shared" si="7"/>
        <v>8.65813416590305</v>
      </c>
      <c r="AG44" s="2"/>
      <c r="AH44" s="6">
        <f t="shared" si="8"/>
        <v>41518</v>
      </c>
      <c r="AI44" s="2">
        <f>VLOOKUP(DATE(YEAR(AI$2),MONTH(AI$2)+3*$A44,1),quarterly!$A:$BZ,MATCH(AI$1,quarterly!$2:$2,0),FALSE)-AI$4</f>
        <v>-4.393069188536991E-2</v>
      </c>
      <c r="AJ44" s="2">
        <f>VLOOKUP(DATE(YEAR(AJ$2),MONTH(AJ$2)+3*$A44,1),quarterly!$A:$BZ,MATCH(AJ$1,quarterly!$2:$2,0),FALSE)-AJ$4</f>
        <v>-0.43550305418101509</v>
      </c>
      <c r="AK44" s="2">
        <f t="shared" si="9"/>
        <v>0.39157236229564518</v>
      </c>
      <c r="AL44" s="2">
        <f>VLOOKUP(DATE(YEAR(AL$2),MONTH(AL$2)+3*$A44,1),quarterly!$A:$BZ,MATCH(AL$1,quarterly!$2:$2,0),FALSE)-AL$4</f>
        <v>-1.978850312959707</v>
      </c>
    </row>
    <row r="45" spans="1:38" x14ac:dyDescent="0.25">
      <c r="A45">
        <v>24</v>
      </c>
      <c r="D45" s="2">
        <f>VLOOKUP(DATE(YEAR(D$2), MONTH(D$2)+3*$A45,1), quarterly!$A:$BZ, MATCH("K_s/L", quarterly!$2:$2,0),FALSE) -D$4</f>
        <v>16.976966668635143</v>
      </c>
      <c r="F45" s="2">
        <f>VLOOKUP(DATE(YEAR(F$2), MONTH(F$2)+3*$A45,1), quarterly!$A:$BZ, MATCH("K_s/L", quarterly!$2:$2,0),FALSE) -F$4</f>
        <v>16.154759633292485</v>
      </c>
      <c r="H45" s="2">
        <f>VLOOKUP(DATE(YEAR(H$2), MONTH(H$2)+3*$A45,1), quarterly!$A:$BZ, MATCH("K_s/L", quarterly!$2:$2,0),FALSE) -H$4</f>
        <v>18.369231392802149</v>
      </c>
      <c r="I45" s="2">
        <f>VLOOKUP(DATE(YEAR(I$2), MONTH(I$2)+3*$A45,1), quarterly!$A:$BZ, MATCH("K_s/L", quarterly!$2:$2,0),FALSE) -I$4</f>
        <v>8.0759831055595726</v>
      </c>
      <c r="J45" s="2">
        <f>VLOOKUP(DATE(YEAR(J$2), MONTH(J$2)+3*$A45,1), quarterly!$A:$BZ, MATCH("K_s/L", quarterly!$2:$2,0),FALSE) -J$4</f>
        <v>9.6101183268788759</v>
      </c>
      <c r="L45" s="2">
        <f>VLOOKUP(DATE(YEAR(L$2), MONTH(L$2)+3*$A45,1), quarterly!$A:$BZ, MATCH("K_s/L", quarterly!$2:$2,0),FALSE) -L$4</f>
        <v>8.1807825485786623</v>
      </c>
      <c r="M45" s="2">
        <f t="shared" si="10"/>
        <v>8.0759831055595726</v>
      </c>
      <c r="N45" s="2">
        <f t="shared" si="11"/>
        <v>18.369231392802149</v>
      </c>
      <c r="O45" s="2">
        <f t="shared" si="3"/>
        <v>13.052523114633271</v>
      </c>
      <c r="P45" s="2">
        <f t="shared" si="4"/>
        <v>8.8430507162192242</v>
      </c>
      <c r="Q45" s="2">
        <f t="shared" si="5"/>
        <v>17.261995513047317</v>
      </c>
      <c r="U45" s="2">
        <f>VLOOKUP(DATE(YEAR(U$2),MONTH(U$2)+3*$A45,1),quarterly!$A:$BZ,MATCH("K_s/L",quarterly!$2:$2,0),FALSE)-U$4</f>
        <v>16.269446470434495</v>
      </c>
      <c r="Y45" s="2">
        <f>VLOOKUP(DATE(YEAR(Y$2),MONTH(Y$2)+3*$A45,1),quarterly!$A:$BZ,MATCH("K_s/L",quarterly!$2:$2,0),FALSE)-Y$4</f>
        <v>9.887561198709605</v>
      </c>
      <c r="Z45" s="2">
        <f>VLOOKUP(DATE(YEAR(Z$2),MONTH(Z$2)+3*$A45,1),quarterly!$A:$BZ,MATCH("K_s/L",quarterly!$2:$2,0),FALSE)-Z$4</f>
        <v>4.1529368953028438</v>
      </c>
      <c r="AA45" s="2">
        <f>VLOOKUP(DATE(YEAR(AA$2),MONTH(AA$2)+3*$A45,1),quarterly!$A:$BZ,MATCH("K_s/L",quarterly!$2:$2,0),FALSE)-AA$4</f>
        <v>5.7638555646561827</v>
      </c>
      <c r="AC45" s="2"/>
      <c r="AD45" s="2">
        <f t="shared" si="13"/>
        <v>4.1529368953028438</v>
      </c>
      <c r="AE45" s="2">
        <f t="shared" si="6"/>
        <v>16.269446470434495</v>
      </c>
      <c r="AF45" s="2">
        <f t="shared" si="7"/>
        <v>9.0184500322757817</v>
      </c>
      <c r="AG45" s="2"/>
      <c r="AH45" s="6">
        <f t="shared" si="8"/>
        <v>41609</v>
      </c>
      <c r="AI45" s="2">
        <f>VLOOKUP(DATE(YEAR(AI$2),MONTH(AI$2)+3*$A45,1),quarterly!$A:$BZ,MATCH(AI$1,quarterly!$2:$2,0),FALSE)-AI$4</f>
        <v>5.3127274755278009E-3</v>
      </c>
      <c r="AJ45" s="2">
        <f>VLOOKUP(DATE(YEAR(AJ$2),MONTH(AJ$2)+3*$A45,1),quarterly!$A:$BZ,MATCH(AJ$1,quarterly!$2:$2,0),FALSE)-AJ$4</f>
        <v>1.4365745243299841</v>
      </c>
      <c r="AK45" s="2">
        <f t="shared" si="9"/>
        <v>-1.4312617968544563</v>
      </c>
      <c r="AL45" s="2">
        <f>VLOOKUP(DATE(YEAR(AL$2),MONTH(AL$2)+3*$A45,1),quarterly!$A:$BZ,MATCH(AL$1,quarterly!$2:$2,0),FALSE)-AL$4</f>
        <v>-2.3366657621733213</v>
      </c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AL49"/>
  <sheetViews>
    <sheetView workbookViewId="0">
      <pane xSplit="1" ySplit="2" topLeftCell="R25" activePane="bottomRight" state="frozen"/>
      <selection pane="topRight" activeCell="B1" sqref="B1"/>
      <selection pane="bottomLeft" activeCell="A3" sqref="A3"/>
      <selection pane="bottomRight" activeCell="AB35" sqref="AB35:AB37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ht="30" x14ac:dyDescent="0.25">
      <c r="B1" t="s">
        <v>273</v>
      </c>
      <c r="L1" t="s">
        <v>566</v>
      </c>
      <c r="S1" t="s">
        <v>274</v>
      </c>
      <c r="AC1" t="s">
        <v>567</v>
      </c>
      <c r="AI1" s="5" t="s">
        <v>560</v>
      </c>
      <c r="AJ1" s="5" t="s">
        <v>569</v>
      </c>
      <c r="AK1" s="5" t="s">
        <v>570</v>
      </c>
      <c r="AL1" s="5" t="s">
        <v>264</v>
      </c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576</v>
      </c>
      <c r="Q2" t="s">
        <v>577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I2" s="6">
        <v>39417</v>
      </c>
      <c r="AJ2" s="6">
        <v>39417</v>
      </c>
      <c r="AK2" s="6"/>
      <c r="AL2" s="6">
        <v>39417</v>
      </c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MATCH("K_es/L", quarterly!2:2,0),FALSE)</f>
        <v>39.409724284679832</v>
      </c>
      <c r="C4" s="2">
        <f>VLOOKUP(C2, quarterly!$A:$BZ, MATCH("K_es/L", quarterly!2:2,0),FALSE)</f>
        <v>59.318289334555054</v>
      </c>
      <c r="D4" s="2">
        <f>VLOOKUP(D2, quarterly!$A:$BZ, MATCH("K_es/L", quarterly!2:2,0),FALSE)</f>
        <v>68.33522985751469</v>
      </c>
      <c r="E4" s="2">
        <f>VLOOKUP(E2, quarterly!$A:$BZ, MATCH("K_es/L", quarterly!2:2,0),FALSE)</f>
        <v>114.84912452335958</v>
      </c>
      <c r="F4" s="2">
        <f>VLOOKUP(F2, quarterly!$A:$BZ, MATCH("K_es/L", quarterly!2:2,0),FALSE)</f>
        <v>138.14723186858788</v>
      </c>
      <c r="G4" s="2">
        <f>VLOOKUP(G2, quarterly!$A:$BZ, MATCH("K_es/L", quarterly!2:2,0),FALSE)</f>
        <v>176.13054965647183</v>
      </c>
      <c r="H4" s="2">
        <f>VLOOKUP(H2, quarterly!$A:$BZ, MATCH("K_es/L", quarterly!2:2,0),FALSE)</f>
        <v>186.77805016251804</v>
      </c>
      <c r="I4" s="2">
        <f>VLOOKUP(I2, quarterly!$A:$BZ, MATCH("K_es/L", quarterly!2:2,0),FALSE)</f>
        <v>224.12223885448125</v>
      </c>
      <c r="J4" s="2">
        <f>VLOOKUP(J2, quarterly!$A:$BZ, MATCH("K_es/L", quarterly!2:2,0),FALSE)</f>
        <v>280.6482473131536</v>
      </c>
      <c r="K4" s="2">
        <f>VLOOKUP(K2, quarterly!$A:$BZ, MATCH("K_es/L", quarterly!2:2,0),FALSE)</f>
        <v>312.50183167483971</v>
      </c>
      <c r="L4" s="2">
        <f>VLOOKUP(L2, quarterly!$A:$BZ, MATCH("K_es/L", quarterly!2:2,0),FALSE)</f>
        <v>312.50183167483971</v>
      </c>
      <c r="S4" s="2">
        <f>VLOOKUP(S2, quarterly!$A:$BZ, MATCH("K_es/L", quarterly!2:2,0),FALSE)</f>
        <v>48.280237423270684</v>
      </c>
      <c r="T4" s="2">
        <f>VLOOKUP(T2, quarterly!$A:$BZ, MATCH("K_es/L", quarterly!2:2,0),FALSE)</f>
        <v>68.18395629349267</v>
      </c>
      <c r="U4" s="2">
        <f>VLOOKUP(U2, quarterly!$A:$BZ, MATCH("K_es/L", quarterly!2:2,0),FALSE)</f>
        <v>72.583133120751967</v>
      </c>
      <c r="V4" s="2">
        <f>VLOOKUP(V2, quarterly!$A:$BZ, MATCH("K_es/L", quarterly!2:2,0),FALSE)</f>
        <v>125.10887354019235</v>
      </c>
      <c r="W4" s="2">
        <f>VLOOKUP(W2, quarterly!$A:$BZ, MATCH("K_es/L", quarterly!2:2,0),FALSE)</f>
        <v>153.50245318817048</v>
      </c>
      <c r="X4" s="2">
        <f>VLOOKUP(X2, quarterly!$A:$BZ, MATCH("K_es/L", quarterly!2:2,0),FALSE)</f>
        <v>181.59415722205298</v>
      </c>
      <c r="Y4" s="2">
        <f>VLOOKUP(Y2, quarterly!$A:$BZ, MATCH("K_es/L", quarterly!2:2,0),FALSE)</f>
        <v>196.42133620002369</v>
      </c>
      <c r="Z4" s="2">
        <f>VLOOKUP(Z2, quarterly!$A:$BZ, MATCH("K_es/L", quarterly!2:2,0),FALSE)</f>
        <v>227.33963658219409</v>
      </c>
      <c r="AA4" s="2">
        <f>VLOOKUP(AA2, quarterly!$A:$BZ, MATCH("K_es/L", quarterly!2:2,0),FALSE)</f>
        <v>288.60347249619929</v>
      </c>
      <c r="AB4" s="2">
        <f>VLOOKUP(AB2, quarterly!$A:$BZ, MATCH("K_es/L", quarterly!2:2,0),FALSE)</f>
        <v>324.17332408913126</v>
      </c>
      <c r="AC4" s="2">
        <f>VLOOKUP(AC2, quarterly!$A:$BZ, MATCH("K_es/L", quarterly!2:2,0),FALSE)</f>
        <v>324.17332408913126</v>
      </c>
      <c r="AI4" s="2"/>
      <c r="AJ4" s="2"/>
      <c r="AK4" s="2"/>
      <c r="AL4" s="2">
        <f>VLOOKUP(AL2, quarterly!$A:$BZ, MATCH(AL$1, quarterly!2:2,0),FALSE)</f>
        <v>1.6337995047886262</v>
      </c>
    </row>
    <row r="5" spans="1:38" x14ac:dyDescent="0.25">
      <c r="A5" s="7">
        <v>-16</v>
      </c>
      <c r="B5" s="2">
        <f>VLOOKUP(DATE(YEAR(B$2), MONTH(B$2)+3*$A5,1), quarterly!$A:$BZ, MATCH("K_es/L", quarterly!$2:$2,0),FALSE) -B$4</f>
        <v>-15.798246663389214</v>
      </c>
      <c r="C5" s="2">
        <f>VLOOKUP(DATE(YEAR(C$2), MONTH(C$2)+3*$A5,1), quarterly!$A:$BZ, MATCH("K_es/L", quarterly!$2:$2,0),FALSE) -C$4</f>
        <v>-17.857581681862143</v>
      </c>
      <c r="D5" s="2">
        <f>VLOOKUP(DATE(YEAR(D$2), MONTH(D$2)+3*$A5,1), quarterly!$A:$BZ, MATCH("K_es/L", quarterly!$2:$2,0),FALSE) -D$4</f>
        <v>-16.269014775294281</v>
      </c>
      <c r="E5" s="2">
        <f>VLOOKUP(DATE(YEAR(E$2), MONTH(E$2)+3*$A5,1), quarterly!$A:$BZ, MATCH("K_es/L", quarterly!$2:$2,0),FALSE) -E$4</f>
        <v>-28.32429037598088</v>
      </c>
      <c r="F5" s="2">
        <f>VLOOKUP(DATE(YEAR(F$2), MONTH(F$2)+3*$A5,1), quarterly!$A:$BZ, MATCH("K_es/L", quarterly!$2:$2,0),FALSE) -F$4</f>
        <v>-23.298107345228303</v>
      </c>
      <c r="G5" s="2">
        <f>VLOOKUP(DATE(YEAR(G$2), MONTH(G$2)+3*$A5,1), quarterly!$A:$BZ, MATCH("K_es/L", quarterly!$2:$2,0),FALSE) -G$4</f>
        <v>-20.062900366018056</v>
      </c>
      <c r="H5" s="2">
        <f>VLOOKUP(DATE(YEAR(H$2), MONTH(H$2)+3*$A5,1), quarterly!$A:$BZ, MATCH("K_es/L", quarterly!$2:$2,0),FALSE) -H$4</f>
        <v>-25.796341280418716</v>
      </c>
      <c r="I5" s="2">
        <f>VLOOKUP(DATE(YEAR(I$2), MONTH(I$2)+3*$A5,1), quarterly!$A:$BZ, MATCH("K_es/L", quarterly!$2:$2,0),FALSE) -I$4</f>
        <v>-14.555836561185345</v>
      </c>
      <c r="J5" s="2">
        <f>VLOOKUP(DATE(YEAR(J$2), MONTH(J$2)+3*$A5,1), quarterly!$A:$BZ, MATCH("K_es/L", quarterly!$2:$2,0),FALSE) -J$4</f>
        <v>-31.318323627898735</v>
      </c>
      <c r="K5" s="2">
        <f>VLOOKUP(DATE(YEAR(K$2), MONTH(K$2)+3*$A5,1), quarterly!$A:$BZ, MATCH("K_es/L", quarterly!$2:$2,0),FALSE) -K$4</f>
        <v>-14.828977776002489</v>
      </c>
      <c r="L5" s="2">
        <f>VLOOKUP(DATE(YEAR(L$2), MONTH(L$2)+3*$A5,1), quarterly!$A:$BZ, MATCH("K_es/L", quarterly!$2:$2,0),FALSE) -L$4</f>
        <v>-14.828977776002489</v>
      </c>
      <c r="M5" s="2">
        <f t="shared" ref="M5:M20" si="0">MIN(B5:J5)</f>
        <v>-31.318323627898735</v>
      </c>
      <c r="N5" s="2">
        <f t="shared" ref="N5:N20" si="1">MAX(B5:J5)</f>
        <v>-14.555836561185345</v>
      </c>
      <c r="O5" s="2">
        <f>AVERAGE(E5:K5)</f>
        <v>-22.597825333247503</v>
      </c>
      <c r="P5" s="2">
        <f>AVERAGE(I5:J5)</f>
        <v>-22.93708009454204</v>
      </c>
      <c r="Q5" s="2">
        <f>AVERAGE(F5,H5)</f>
        <v>-24.547224312823509</v>
      </c>
      <c r="S5" s="2">
        <f>VLOOKUP(DATE(YEAR(S$2),MONTH(S$2)+3*$A5,1),quarterly!$A:$BZ,MATCH("K_es/L",quarterly!$2:$2,0),FALSE)-S$4</f>
        <v>-19.509727995421077</v>
      </c>
      <c r="T5" s="2">
        <f>VLOOKUP(DATE(YEAR(T$2),MONTH(T$2)+3*$A5,1),quarterly!$A:$BZ,MATCH("K_es/L",quarterly!$2:$2,0),FALSE)-T$4</f>
        <v>-19.903718870221986</v>
      </c>
      <c r="U5" s="2">
        <f>VLOOKUP(DATE(YEAR(U$2),MONTH(U$2)+3*$A5,1),quarterly!$A:$BZ,MATCH("K_es/L",quarterly!$2:$2,0),FALSE)-U$4</f>
        <v>-16.19915887792213</v>
      </c>
      <c r="V5" s="2">
        <f>VLOOKUP(DATE(YEAR(V$2),MONTH(V$2)+3*$A5,1),quarterly!$A:$BZ,MATCH("K_es/L",quarterly!$2:$2,0),FALSE)-V$4</f>
        <v>-30.757773467622144</v>
      </c>
      <c r="W5" s="2">
        <f>VLOOKUP(DATE(YEAR(W$2),MONTH(W$2)+3*$A5,1),quarterly!$A:$BZ,MATCH("K_es/L",quarterly!$2:$2,0),FALSE)-W$4</f>
        <v>-27.295507041549754</v>
      </c>
      <c r="X5" s="2">
        <f>VLOOKUP(DATE(YEAR(X$2),MONTH(X$2)+3*$A5,1),quarterly!$A:$BZ,MATCH("K_es/L",quarterly!$2:$2,0),FALSE)-X$4</f>
        <v>-23.268008133170582</v>
      </c>
      <c r="Y5" s="2">
        <f>VLOOKUP(DATE(YEAR(Y$2),MONTH(Y$2)+3*$A5,1),quarterly!$A:$BZ,MATCH("K_es/L",quarterly!$2:$2,0),FALSE)-Y$4</f>
        <v>-30.761510816807458</v>
      </c>
      <c r="Z5" s="2">
        <f>VLOOKUP(DATE(YEAR(Z$2),MONTH(Z$2)+3*$A5,1),quarterly!$A:$BZ,MATCH("K_es/L",quarterly!$2:$2,0),FALSE)-Z$4</f>
        <v>-16.998287207240026</v>
      </c>
      <c r="AA5" s="2">
        <f>VLOOKUP(DATE(YEAR(AA$2),MONTH(AA$2)+3*$A5,1),quarterly!$A:$BZ,MATCH("K_es/L",quarterly!$2:$2,0),FALSE)-AA$4</f>
        <v>-34.062994854117221</v>
      </c>
      <c r="AB5" s="2">
        <f>VLOOKUP(DATE(YEAR(AB$2),MONTH(AB$2)+3*$A5,1),quarterly!$A:$BZ,MATCH("K_es/L",quarterly!$2:$2,0),FALSE)-AB$4</f>
        <v>-22.102556337947874</v>
      </c>
      <c r="AC5" s="2">
        <f>VLOOKUP(DATE(YEAR(AC$2),MONTH(AC$2)+3*$A5,1),quarterly!$A:$BZ,MATCH("K_es/L",quarterly!$2:$2,0),FALSE)-AC$4</f>
        <v>-22.102556337947874</v>
      </c>
      <c r="AD5" s="2">
        <f t="shared" ref="AD5:AD20" si="2">MIN(S5:AA5)</f>
        <v>-34.062994854117221</v>
      </c>
      <c r="AE5" s="2">
        <f>MAX(S5:AA5)</f>
        <v>-16.19915887792213</v>
      </c>
      <c r="AF5" s="2">
        <f>AVERAGE(S5:AB5)</f>
        <v>-24.085924360202025</v>
      </c>
      <c r="AG5" s="2"/>
      <c r="AH5" s="6">
        <f>DATE(YEAR(AI$2),MONTH(AI$2)+3*$A5,1)</f>
        <v>37956</v>
      </c>
      <c r="AI5" s="2">
        <f>VLOOKUP(DATE(YEAR(AI$2),MONTH(AI$2)+3*$A5,1),quarterly!$A:$BZ,MATCH(AI$1,quarterly!$2:$2,0),FALSE)-AI$4</f>
        <v>-0.89312844284633597</v>
      </c>
      <c r="AJ5" s="2">
        <f>VLOOKUP(DATE(YEAR(AJ$2),MONTH(AJ$2)+3*$A5,1),quarterly!$A:$BZ,MATCH(AJ$1,quarterly!$2:$2,0),FALSE)-AJ$4</f>
        <v>1.9360601183253241</v>
      </c>
      <c r="AK5" s="2">
        <f>AI5-AJ5</f>
        <v>-2.8291885611716601</v>
      </c>
      <c r="AL5" s="2">
        <f>VLOOKUP(DATE(YEAR(AL$2),MONTH(AL$2)+3*$A5,1),quarterly!$A:$BZ,MATCH(AL$1,quarterly!$2:$2,0),FALSE)-AL$4</f>
        <v>2.8078580462585694</v>
      </c>
    </row>
    <row r="6" spans="1:38" x14ac:dyDescent="0.25">
      <c r="A6" s="7">
        <v>-15</v>
      </c>
      <c r="B6" s="2">
        <f>VLOOKUP(DATE(YEAR(B$2), MONTH(B$2)+3*$A6,1), quarterly!$A:$BZ, MATCH("K_es/L", quarterly!$2:$2,0),FALSE) -B$4</f>
        <v>-12.633393578354841</v>
      </c>
      <c r="C6" s="2">
        <f>VLOOKUP(DATE(YEAR(C$2), MONTH(C$2)+3*$A6,1), quarterly!$A:$BZ, MATCH("K_es/L", quarterly!$2:$2,0),FALSE) -C$4</f>
        <v>-14.940841609706808</v>
      </c>
      <c r="D6" s="2">
        <f>VLOOKUP(DATE(YEAR(D$2), MONTH(D$2)+3*$A6,1), quarterly!$A:$BZ, MATCH("K_es/L", quarterly!$2:$2,0),FALSE) -D$4</f>
        <v>-14.619768681226816</v>
      </c>
      <c r="E6" s="2">
        <f>VLOOKUP(DATE(YEAR(E$2), MONTH(E$2)+3*$A6,1), quarterly!$A:$BZ, MATCH("K_es/L", quarterly!$2:$2,0),FALSE) -E$4</f>
        <v>-26.991434723421335</v>
      </c>
      <c r="F6" s="2">
        <f>VLOOKUP(DATE(YEAR(F$2), MONTH(F$2)+3*$A6,1), quarterly!$A:$BZ, MATCH("K_es/L", quarterly!$2:$2,0),FALSE) -F$4</f>
        <v>-20.938283175428225</v>
      </c>
      <c r="G6" s="2">
        <f>VLOOKUP(DATE(YEAR(G$2), MONTH(G$2)+3*$A6,1), quarterly!$A:$BZ, MATCH("K_es/L", quarterly!$2:$2,0),FALSE) -G$4</f>
        <v>-18.846296831810832</v>
      </c>
      <c r="H6" s="2">
        <f>VLOOKUP(DATE(YEAR(H$2), MONTH(H$2)+3*$A6,1), quarterly!$A:$BZ, MATCH("K_es/L", quarterly!$2:$2,0),FALSE) -H$4</f>
        <v>-24.93541954286556</v>
      </c>
      <c r="I6" s="2">
        <f>VLOOKUP(DATE(YEAR(I$2), MONTH(I$2)+3*$A6,1), quarterly!$A:$BZ, MATCH("K_es/L", quarterly!$2:$2,0),FALSE) -I$4</f>
        <v>-13.941027589967462</v>
      </c>
      <c r="J6" s="2">
        <f>VLOOKUP(DATE(YEAR(J$2), MONTH(J$2)+3*$A6,1), quarterly!$A:$BZ, MATCH("K_es/L", quarterly!$2:$2,0),FALSE) -J$4</f>
        <v>-29.719688916107742</v>
      </c>
      <c r="K6" s="2">
        <f>VLOOKUP(DATE(YEAR(K$2), MONTH(K$2)+3*$A6,1), quarterly!$A:$BZ, MATCH("K_es/L", quarterly!$2:$2,0),FALSE) -K$4</f>
        <v>-13.851509118315164</v>
      </c>
      <c r="L6" s="2">
        <f>VLOOKUP(DATE(YEAR(L$2), MONTH(L$2)+3*$A6,1), quarterly!$A:$BZ, MATCH("K_es/L", quarterly!$2:$2,0),FALSE) -L$4</f>
        <v>-13.851509118315164</v>
      </c>
      <c r="M6" s="2">
        <f t="shared" si="0"/>
        <v>-29.719688916107742</v>
      </c>
      <c r="N6" s="2">
        <f t="shared" si="1"/>
        <v>-12.633393578354841</v>
      </c>
      <c r="O6" s="2">
        <f t="shared" ref="O6:O45" si="3">AVERAGE(E6:K6)</f>
        <v>-21.317665699702331</v>
      </c>
      <c r="P6" s="2">
        <f t="shared" ref="P6:P37" si="4">AVERAGE(I6:J6)</f>
        <v>-21.830358253037602</v>
      </c>
      <c r="Q6" s="2">
        <f t="shared" ref="Q6:Q37" si="5">AVERAGE(F6,H6)</f>
        <v>-22.936851359146893</v>
      </c>
      <c r="S6" s="2">
        <f>VLOOKUP(DATE(YEAR(S$2),MONTH(S$2)+3*$A6,1),quarterly!$A:$BZ,MATCH("K_es/L",quarterly!$2:$2,0),FALSE)-S$4</f>
        <v>-20.524960853586364</v>
      </c>
      <c r="T6" s="2">
        <f>VLOOKUP(DATE(YEAR(T$2),MONTH(T$2)+3*$A6,1),quarterly!$A:$BZ,MATCH("K_es/L",quarterly!$2:$2,0),FALSE)-T$4</f>
        <v>-18.771573277648208</v>
      </c>
      <c r="U6" s="2">
        <f>VLOOKUP(DATE(YEAR(U$2),MONTH(U$2)+3*$A6,1),quarterly!$A:$BZ,MATCH("K_es/L",quarterly!$2:$2,0),FALSE)-U$4</f>
        <v>-14.471563873928538</v>
      </c>
      <c r="V6" s="2">
        <f>VLOOKUP(DATE(YEAR(V$2),MONTH(V$2)+3*$A6,1),quarterly!$A:$BZ,MATCH("K_es/L",quarterly!$2:$2,0),FALSE)-V$4</f>
        <v>-28.478163737259777</v>
      </c>
      <c r="W6" s="2">
        <f>VLOOKUP(DATE(YEAR(W$2),MONTH(W$2)+3*$A6,1),quarterly!$A:$BZ,MATCH("K_es/L",quarterly!$2:$2,0),FALSE)-W$4</f>
        <v>-26.358068625204297</v>
      </c>
      <c r="X6" s="2">
        <f>VLOOKUP(DATE(YEAR(X$2),MONTH(X$2)+3*$A6,1),quarterly!$A:$BZ,MATCH("K_es/L",quarterly!$2:$2,0),FALSE)-X$4</f>
        <v>-21.925048641199027</v>
      </c>
      <c r="Y6" s="2">
        <f>VLOOKUP(DATE(YEAR(Y$2),MONTH(Y$2)+3*$A6,1),quarterly!$A:$BZ,MATCH("K_es/L",quarterly!$2:$2,0),FALSE)-Y$4</f>
        <v>-28.795536023044008</v>
      </c>
      <c r="Z6" s="2">
        <f>VLOOKUP(DATE(YEAR(Z$2),MONTH(Z$2)+3*$A6,1),quarterly!$A:$BZ,MATCH("K_es/L",quarterly!$2:$2,0),FALSE)-Z$4</f>
        <v>-15.781349650595871</v>
      </c>
      <c r="AA6" s="2">
        <f>VLOOKUP(DATE(YEAR(AA$2),MONTH(AA$2)+3*$A6,1),quarterly!$A:$BZ,MATCH("K_es/L",quarterly!$2:$2,0),FALSE)-AA$4</f>
        <v>-32.105387956963398</v>
      </c>
      <c r="AB6" s="2">
        <f>VLOOKUP(DATE(YEAR(AB$2),MONTH(AB$2)+3*$A6,1),quarterly!$A:$BZ,MATCH("K_es/L",quarterly!$2:$2,0),FALSE)-AB$4</f>
        <v>-20.822280570508042</v>
      </c>
      <c r="AC6" s="2">
        <f>VLOOKUP(DATE(YEAR(AC$2),MONTH(AC$2)+3*$A6,1),quarterly!$A:$BZ,MATCH("K_es/L",quarterly!$2:$2,0),FALSE)-AC$4</f>
        <v>-20.822280570508042</v>
      </c>
      <c r="AD6" s="2">
        <f t="shared" si="2"/>
        <v>-32.105387956963398</v>
      </c>
      <c r="AE6" s="2">
        <f t="shared" ref="AE6:AE45" si="6">MAX(S6:AA6)</f>
        <v>-14.471563873928538</v>
      </c>
      <c r="AF6" s="2">
        <f t="shared" ref="AF6:AF45" si="7">AVERAGE(S6:AB6)</f>
        <v>-22.803393320993752</v>
      </c>
      <c r="AG6" s="2"/>
      <c r="AH6" s="6">
        <f t="shared" ref="AH6:AH45" si="8">DATE(YEAR(AI$2),MONTH(AI$2)+3*$A6,1)</f>
        <v>38047</v>
      </c>
      <c r="AI6" s="2">
        <f>VLOOKUP(DATE(YEAR(AI$2),MONTH(AI$2)+3*$A6,1),quarterly!$A:$BZ,MATCH(AI$1,quarterly!$2:$2,0),FALSE)-AI$4</f>
        <v>-0.74927554905470206</v>
      </c>
      <c r="AJ6" s="2">
        <f>VLOOKUP(DATE(YEAR(AJ$2),MONTH(AJ$2)+3*$A6,1),quarterly!$A:$BZ,MATCH(AJ$1,quarterly!$2:$2,0),FALSE)-AJ$4</f>
        <v>-0.13161651097996951</v>
      </c>
      <c r="AK6" s="2">
        <f t="shared" ref="AK6:AK45" si="9">AI6-AJ6</f>
        <v>-0.61765903807473255</v>
      </c>
      <c r="AL6" s="2">
        <f>VLOOKUP(DATE(YEAR(AL$2),MONTH(AL$2)+3*$A6,1),quarterly!$A:$BZ,MATCH(AL$1,quarterly!$2:$2,0),FALSE)-AL$4</f>
        <v>2.6534432867398858</v>
      </c>
    </row>
    <row r="7" spans="1:38" x14ac:dyDescent="0.25">
      <c r="A7" s="7">
        <v>-14</v>
      </c>
      <c r="B7" s="2">
        <f>VLOOKUP(DATE(YEAR(B$2), MONTH(B$2)+3*$A7,1), quarterly!$A:$BZ, MATCH("K_es/L", quarterly!$2:$2,0),FALSE) -B$4</f>
        <v>-10.201899580905391</v>
      </c>
      <c r="C7" s="2">
        <f>VLOOKUP(DATE(YEAR(C$2), MONTH(C$2)+3*$A7,1), quarterly!$A:$BZ, MATCH("K_es/L", quarterly!$2:$2,0),FALSE) -C$4</f>
        <v>-13.251574049482599</v>
      </c>
      <c r="D7" s="2">
        <f>VLOOKUP(DATE(YEAR(D$2), MONTH(D$2)+3*$A7,1), quarterly!$A:$BZ, MATCH("K_es/L", quarterly!$2:$2,0),FALSE) -D$4</f>
        <v>-13.146730186339219</v>
      </c>
      <c r="E7" s="2">
        <f>VLOOKUP(DATE(YEAR(E$2), MONTH(E$2)+3*$A7,1), quarterly!$A:$BZ, MATCH("K_es/L", quarterly!$2:$2,0),FALSE) -E$4</f>
        <v>-25.264174870782242</v>
      </c>
      <c r="F7" s="2">
        <f>VLOOKUP(DATE(YEAR(F$2), MONTH(F$2)+3*$A7,1), quarterly!$A:$BZ, MATCH("K_es/L", quarterly!$2:$2,0),FALSE) -F$4</f>
        <v>-18.190809115173067</v>
      </c>
      <c r="G7" s="2">
        <f>VLOOKUP(DATE(YEAR(G$2), MONTH(G$2)+3*$A7,1), quarterly!$A:$BZ, MATCH("K_es/L", quarterly!$2:$2,0),FALSE) -G$4</f>
        <v>-17.804400567589425</v>
      </c>
      <c r="H7" s="2">
        <f>VLOOKUP(DATE(YEAR(H$2), MONTH(H$2)+3*$A7,1), quarterly!$A:$BZ, MATCH("K_es/L", quarterly!$2:$2,0),FALSE) -H$4</f>
        <v>-23.436815130362078</v>
      </c>
      <c r="I7" s="2">
        <f>VLOOKUP(DATE(YEAR(I$2), MONTH(I$2)+3*$A7,1), quarterly!$A:$BZ, MATCH("K_es/L", quarterly!$2:$2,0),FALSE) -I$4</f>
        <v>-13.78088947952719</v>
      </c>
      <c r="J7" s="2">
        <f>VLOOKUP(DATE(YEAR(J$2), MONTH(J$2)+3*$A7,1), quarterly!$A:$BZ, MATCH("K_es/L", quarterly!$2:$2,0),FALSE) -J$4</f>
        <v>-27.96049414323025</v>
      </c>
      <c r="K7" s="2">
        <f>VLOOKUP(DATE(YEAR(K$2), MONTH(K$2)+3*$A7,1), quarterly!$A:$BZ, MATCH("K_es/L", quarterly!$2:$2,0),FALSE) -K$4</f>
        <v>-13.050083370626794</v>
      </c>
      <c r="L7" s="2">
        <f>VLOOKUP(DATE(YEAR(L$2), MONTH(L$2)+3*$A7,1), quarterly!$A:$BZ, MATCH("K_es/L", quarterly!$2:$2,0),FALSE) -L$4</f>
        <v>-13.050083370626794</v>
      </c>
      <c r="M7" s="2">
        <f t="shared" si="0"/>
        <v>-27.96049414323025</v>
      </c>
      <c r="N7" s="2">
        <f t="shared" si="1"/>
        <v>-10.201899580905391</v>
      </c>
      <c r="O7" s="2">
        <f t="shared" si="3"/>
        <v>-19.92680952532729</v>
      </c>
      <c r="P7" s="2">
        <f t="shared" si="4"/>
        <v>-20.87069181137872</v>
      </c>
      <c r="Q7" s="2">
        <f t="shared" si="5"/>
        <v>-20.813812122767573</v>
      </c>
      <c r="S7" s="2">
        <f>VLOOKUP(DATE(YEAR(S$2),MONTH(S$2)+3*$A7,1),quarterly!$A:$BZ,MATCH("K_es/L",quarterly!$2:$2,0),FALSE)-S$4</f>
        <v>-19.1347516860735</v>
      </c>
      <c r="T7" s="2">
        <f>VLOOKUP(DATE(YEAR(T$2),MONTH(T$2)+3*$A7,1),quarterly!$A:$BZ,MATCH("K_es/L",quarterly!$2:$2,0),FALSE)-T$4</f>
        <v>-18.511400736533702</v>
      </c>
      <c r="U7" s="2">
        <f>VLOOKUP(DATE(YEAR(U$2),MONTH(U$2)+3*$A7,1),quarterly!$A:$BZ,MATCH("K_es/L",quarterly!$2:$2,0),FALSE)-U$4</f>
        <v>-13.264843786196913</v>
      </c>
      <c r="V7" s="2">
        <f>VLOOKUP(DATE(YEAR(V$2),MONTH(V$2)+3*$A7,1),quarterly!$A:$BZ,MATCH("K_es/L",quarterly!$2:$2,0),FALSE)-V$4</f>
        <v>-25.533703479120916</v>
      </c>
      <c r="W7" s="2">
        <f>VLOOKUP(DATE(YEAR(W$2),MONTH(W$2)+3*$A7,1),quarterly!$A:$BZ,MATCH("K_es/L",quarterly!$2:$2,0),FALSE)-W$4</f>
        <v>-24.522780773324229</v>
      </c>
      <c r="X7" s="2">
        <f>VLOOKUP(DATE(YEAR(X$2),MONTH(X$2)+3*$A7,1),quarterly!$A:$BZ,MATCH("K_es/L",quarterly!$2:$2,0),FALSE)-X$4</f>
        <v>-21.292058116080142</v>
      </c>
      <c r="Y7" s="2">
        <f>VLOOKUP(DATE(YEAR(Y$2),MONTH(Y$2)+3*$A7,1),quarterly!$A:$BZ,MATCH("K_es/L",quarterly!$2:$2,0),FALSE)-Y$4</f>
        <v>-26.821214954757295</v>
      </c>
      <c r="Z7" s="2">
        <f>VLOOKUP(DATE(YEAR(Z$2),MONTH(Z$2)+3*$A7,1),quarterly!$A:$BZ,MATCH("K_es/L",quarterly!$2:$2,0),FALSE)-Z$4</f>
        <v>-15.021526623755193</v>
      </c>
      <c r="AA7" s="2">
        <f>VLOOKUP(DATE(YEAR(AA$2),MONTH(AA$2)+3*$A7,1),quarterly!$A:$BZ,MATCH("K_es/L",quarterly!$2:$2,0),FALSE)-AA$4</f>
        <v>-30.406858776658908</v>
      </c>
      <c r="AB7" s="2">
        <f>VLOOKUP(DATE(YEAR(AB$2),MONTH(AB$2)+3*$A7,1),quarterly!$A:$BZ,MATCH("K_es/L",quarterly!$2:$2,0),FALSE)-AB$4</f>
        <v>-20.26536161930494</v>
      </c>
      <c r="AC7" s="2">
        <f>VLOOKUP(DATE(YEAR(AC$2),MONTH(AC$2)+3*$A7,1),quarterly!$A:$BZ,MATCH("K_es/L",quarterly!$2:$2,0),FALSE)-AC$4</f>
        <v>-20.26536161930494</v>
      </c>
      <c r="AD7" s="2">
        <f t="shared" si="2"/>
        <v>-30.406858776658908</v>
      </c>
      <c r="AE7" s="2">
        <f t="shared" si="6"/>
        <v>-13.264843786196913</v>
      </c>
      <c r="AF7" s="2">
        <f t="shared" si="7"/>
        <v>-21.477450055180576</v>
      </c>
      <c r="AG7" s="2"/>
      <c r="AH7" s="6">
        <f t="shared" si="8"/>
        <v>38139</v>
      </c>
      <c r="AI7" s="2">
        <f>VLOOKUP(DATE(YEAR(AI$2),MONTH(AI$2)+3*$A7,1),quarterly!$A:$BZ,MATCH(AI$1,quarterly!$2:$2,0),FALSE)-AI$4</f>
        <v>-0.76660421047071958</v>
      </c>
      <c r="AJ7" s="2">
        <f>VLOOKUP(DATE(YEAR(AJ$2),MONTH(AJ$2)+3*$A7,1),quarterly!$A:$BZ,MATCH(AJ$1,quarterly!$2:$2,0),FALSE)-AJ$4</f>
        <v>6.0249305979894363E-2</v>
      </c>
      <c r="AK7" s="2">
        <f t="shared" si="9"/>
        <v>-0.82685351645061389</v>
      </c>
      <c r="AL7" s="2">
        <f>VLOOKUP(DATE(YEAR(AL$2),MONTH(AL$2)+3*$A7,1),quarterly!$A:$BZ,MATCH(AL$1,quarterly!$2:$2,0),FALSE)-AL$4</f>
        <v>2.4467299076272329</v>
      </c>
    </row>
    <row r="8" spans="1:38" x14ac:dyDescent="0.25">
      <c r="A8" s="7">
        <v>-13</v>
      </c>
      <c r="B8" s="2">
        <f>VLOOKUP(DATE(YEAR(B$2), MONTH(B$2)+3*$A8,1), quarterly!$A:$BZ, MATCH("K_es/L", quarterly!$2:$2,0),FALSE) -B$4</f>
        <v>-9.5108137872924914</v>
      </c>
      <c r="C8" s="2">
        <f>VLOOKUP(DATE(YEAR(C$2), MONTH(C$2)+3*$A8,1), quarterly!$A:$BZ, MATCH("K_es/L", quarterly!$2:$2,0),FALSE) -C$4</f>
        <v>-11.03805191128437</v>
      </c>
      <c r="D8" s="2">
        <f>VLOOKUP(DATE(YEAR(D$2), MONTH(D$2)+3*$A8,1), quarterly!$A:$BZ, MATCH("K_es/L", quarterly!$2:$2,0),FALSE) -D$4</f>
        <v>-11.951255614684854</v>
      </c>
      <c r="E8" s="2">
        <f>VLOOKUP(DATE(YEAR(E$2), MONTH(E$2)+3*$A8,1), quarterly!$A:$BZ, MATCH("K_es/L", quarterly!$2:$2,0),FALSE) -E$4</f>
        <v>-23.02144199117879</v>
      </c>
      <c r="F8" s="2">
        <f>VLOOKUP(DATE(YEAR(F$2), MONTH(F$2)+3*$A8,1), quarterly!$A:$BZ, MATCH("K_es/L", quarterly!$2:$2,0),FALSE) -F$4</f>
        <v>-15.791395782204901</v>
      </c>
      <c r="G8" s="2">
        <f>VLOOKUP(DATE(YEAR(G$2), MONTH(G$2)+3*$A8,1), quarterly!$A:$BZ, MATCH("K_es/L", quarterly!$2:$2,0),FALSE) -G$4</f>
        <v>-16.46144107561787</v>
      </c>
      <c r="H8" s="2">
        <f>VLOOKUP(DATE(YEAR(H$2), MONTH(H$2)+3*$A8,1), quarterly!$A:$BZ, MATCH("K_es/L", quarterly!$2:$2,0),FALSE) -H$4</f>
        <v>-24.185608963214804</v>
      </c>
      <c r="I8" s="2">
        <f>VLOOKUP(DATE(YEAR(I$2), MONTH(I$2)+3*$A8,1), quarterly!$A:$BZ, MATCH("K_es/L", quarterly!$2:$2,0),FALSE) -I$4</f>
        <v>-12.563951922883035</v>
      </c>
      <c r="J8" s="2">
        <f>VLOOKUP(DATE(YEAR(J$2), MONTH(J$2)+3*$A8,1), quarterly!$A:$BZ, MATCH("K_es/L", quarterly!$2:$2,0),FALSE) -J$4</f>
        <v>-26.107769671071537</v>
      </c>
      <c r="K8" s="2">
        <f>VLOOKUP(DATE(YEAR(K$2), MONTH(K$2)+3*$A8,1), quarterly!$A:$BZ, MATCH("K_es/L", quarterly!$2:$2,0),FALSE) -K$4</f>
        <v>-12.26455949659038</v>
      </c>
      <c r="L8" s="2">
        <f>VLOOKUP(DATE(YEAR(L$2), MONTH(L$2)+3*$A8,1), quarterly!$A:$BZ, MATCH("K_es/L", quarterly!$2:$2,0),FALSE) -L$4</f>
        <v>-12.26455949659038</v>
      </c>
      <c r="M8" s="2">
        <f t="shared" si="0"/>
        <v>-26.107769671071537</v>
      </c>
      <c r="N8" s="2">
        <f t="shared" si="1"/>
        <v>-9.5108137872924914</v>
      </c>
      <c r="O8" s="2">
        <f t="shared" si="3"/>
        <v>-18.628024128965901</v>
      </c>
      <c r="P8" s="2">
        <f t="shared" si="4"/>
        <v>-19.335860796977286</v>
      </c>
      <c r="Q8" s="2">
        <f t="shared" si="5"/>
        <v>-19.988502372709853</v>
      </c>
      <c r="S8" s="2">
        <f>VLOOKUP(DATE(YEAR(S$2),MONTH(S$2)+3*$A8,1),quarterly!$A:$BZ,MATCH("K_es/L",quarterly!$2:$2,0),FALSE)-S$4</f>
        <v>-18.291166487975509</v>
      </c>
      <c r="T8" s="2">
        <f>VLOOKUP(DATE(YEAR(T$2),MONTH(T$2)+3*$A8,1),quarterly!$A:$BZ,MATCH("K_es/L",quarterly!$2:$2,0),FALSE)-T$4</f>
        <v>-19.332288672884715</v>
      </c>
      <c r="U8" s="2">
        <f>VLOOKUP(DATE(YEAR(U$2),MONTH(U$2)+3*$A8,1),quarterly!$A:$BZ,MATCH("K_es/L",quarterly!$2:$2,0),FALSE)-U$4</f>
        <v>-9.6645320690193586</v>
      </c>
      <c r="V8" s="2">
        <f>VLOOKUP(DATE(YEAR(V$2),MONTH(V$2)+3*$A8,1),quarterly!$A:$BZ,MATCH("K_es/L",quarterly!$2:$2,0),FALSE)-V$4</f>
        <v>-24.066242670215544</v>
      </c>
      <c r="W8" s="2">
        <f>VLOOKUP(DATE(YEAR(W$2),MONTH(W$2)+3*$A8,1),quarterly!$A:$BZ,MATCH("K_es/L",quarterly!$2:$2,0),FALSE)-W$4</f>
        <v>-24.034542486481655</v>
      </c>
      <c r="X8" s="2">
        <f>VLOOKUP(DATE(YEAR(X$2),MONTH(X$2)+3*$A8,1),quarterly!$A:$BZ,MATCH("K_es/L",quarterly!$2:$2,0),FALSE)-X$4</f>
        <v>-21.688334221821009</v>
      </c>
      <c r="Y8" s="2">
        <f>VLOOKUP(DATE(YEAR(Y$2),MONTH(Y$2)+3*$A8,1),quarterly!$A:$BZ,MATCH("K_es/L",quarterly!$2:$2,0),FALSE)-Y$4</f>
        <v>-25.035914356502417</v>
      </c>
      <c r="Z8" s="2">
        <f>VLOOKUP(DATE(YEAR(Z$2),MONTH(Z$2)+3*$A8,1),quarterly!$A:$BZ,MATCH("K_es/L",quarterly!$2:$2,0),FALSE)-Z$4</f>
        <v>-14.750236858068575</v>
      </c>
      <c r="AA8" s="2">
        <f>VLOOKUP(DATE(YEAR(AA$2),MONTH(AA$2)+3*$A8,1),quarterly!$A:$BZ,MATCH("K_es/L",quarterly!$2:$2,0),FALSE)-AA$4</f>
        <v>-28.284669102562589</v>
      </c>
      <c r="AB8" s="2">
        <f>VLOOKUP(DATE(YEAR(AB$2),MONTH(AB$2)+3*$A8,1),quarterly!$A:$BZ,MATCH("K_es/L",quarterly!$2:$2,0),FALSE)-AB$4</f>
        <v>-19.849174378059104</v>
      </c>
      <c r="AC8" s="2">
        <f>VLOOKUP(DATE(YEAR(AC$2),MONTH(AC$2)+3*$A8,1),quarterly!$A:$BZ,MATCH("K_es/L",quarterly!$2:$2,0),FALSE)-AC$4</f>
        <v>-19.849174378059104</v>
      </c>
      <c r="AD8" s="2">
        <f t="shared" si="2"/>
        <v>-28.284669102562589</v>
      </c>
      <c r="AE8" s="2">
        <f t="shared" si="6"/>
        <v>-9.6645320690193586</v>
      </c>
      <c r="AF8" s="2">
        <f t="shared" si="7"/>
        <v>-20.499710130359048</v>
      </c>
      <c r="AG8" s="2"/>
      <c r="AH8" s="6">
        <f t="shared" si="8"/>
        <v>38231</v>
      </c>
      <c r="AI8" s="2">
        <f>VLOOKUP(DATE(YEAR(AI$2),MONTH(AI$2)+3*$A8,1),quarterly!$A:$BZ,MATCH(AI$1,quarterly!$2:$2,0),FALSE)-AI$4</f>
        <v>-0.48606341052237401</v>
      </c>
      <c r="AJ8" s="2">
        <f>VLOOKUP(DATE(YEAR(AJ$2),MONTH(AJ$2)+3*$A8,1),quarterly!$A:$BZ,MATCH(AJ$1,quarterly!$2:$2,0),FALSE)-AJ$4</f>
        <v>0.54689812784811132</v>
      </c>
      <c r="AK8" s="2">
        <f t="shared" si="9"/>
        <v>-1.0329615383704853</v>
      </c>
      <c r="AL8" s="2">
        <f>VLOOKUP(DATE(YEAR(AL$2),MONTH(AL$2)+3*$A8,1),quarterly!$A:$BZ,MATCH(AL$1,quarterly!$2:$2,0),FALSE)-AL$4</f>
        <v>2.1884895230346113</v>
      </c>
    </row>
    <row r="9" spans="1:38" x14ac:dyDescent="0.25">
      <c r="A9" s="7">
        <v>-12</v>
      </c>
      <c r="B9" s="2">
        <f>VLOOKUP(DATE(YEAR(B$2), MONTH(B$2)+3*$A9,1), quarterly!$A:$BZ, MATCH("K_es/L", quarterly!$2:$2,0),FALSE) -B$4</f>
        <v>-10.639214856830225</v>
      </c>
      <c r="C9" s="2">
        <f>VLOOKUP(DATE(YEAR(C$2), MONTH(C$2)+3*$A9,1), quarterly!$A:$BZ, MATCH("K_es/L", quarterly!$2:$2,0),FALSE) -C$4</f>
        <v>-9.905906318710592</v>
      </c>
      <c r="D9" s="2">
        <f>VLOOKUP(DATE(YEAR(D$2), MONTH(D$2)+3*$A9,1), quarterly!$A:$BZ, MATCH("K_es/L", quarterly!$2:$2,0),FALSE) -D$4</f>
        <v>-10.223660610691262</v>
      </c>
      <c r="E9" s="2">
        <f>VLOOKUP(DATE(YEAR(E$2), MONTH(E$2)+3*$A9,1), quarterly!$A:$BZ, MATCH("K_es/L", quarterly!$2:$2,0),FALSE) -E$4</f>
        <v>-20.498024450789373</v>
      </c>
      <c r="F9" s="2">
        <f>VLOOKUP(DATE(YEAR(F$2), MONTH(F$2)+3*$A9,1), quarterly!$A:$BZ, MATCH("K_es/L", quarterly!$2:$2,0),FALSE) -F$4</f>
        <v>-13.038358328395532</v>
      </c>
      <c r="G9" s="2">
        <f>VLOOKUP(DATE(YEAR(G$2), MONTH(G$2)+3*$A9,1), quarterly!$A:$BZ, MATCH("K_es/L", quarterly!$2:$2,0),FALSE) -G$4</f>
        <v>-15.828450550498985</v>
      </c>
      <c r="H9" s="2">
        <f>VLOOKUP(DATE(YEAR(H$2), MONTH(H$2)+3*$A9,1), quarterly!$A:$BZ, MATCH("K_es/L", quarterly!$2:$2,0),FALSE) -H$4</f>
        <v>-22.562822365930458</v>
      </c>
      <c r="I9" s="2">
        <f>VLOOKUP(DATE(YEAR(I$2), MONTH(I$2)+3*$A9,1), quarterly!$A:$BZ, MATCH("K_es/L", quarterly!$2:$2,0),FALSE) -I$4</f>
        <v>-11.804128896042357</v>
      </c>
      <c r="J9" s="2">
        <f>VLOOKUP(DATE(YEAR(J$2), MONTH(J$2)+3*$A9,1), quarterly!$A:$BZ, MATCH("K_es/L", quarterly!$2:$2,0),FALSE) -J$4</f>
        <v>-24.150162773917714</v>
      </c>
      <c r="K9" s="2">
        <f>VLOOKUP(DATE(YEAR(K$2), MONTH(K$2)+3*$A9,1), quarterly!$A:$BZ, MATCH("K_es/L", quarterly!$2:$2,0),FALSE) -K$4</f>
        <v>-11.784579652449054</v>
      </c>
      <c r="L9" s="2">
        <f>VLOOKUP(DATE(YEAR(L$2), MONTH(L$2)+3*$A9,1), quarterly!$A:$BZ, MATCH("K_es/L", quarterly!$2:$2,0),FALSE) -L$4</f>
        <v>-11.784579652449054</v>
      </c>
      <c r="M9" s="2">
        <f t="shared" si="0"/>
        <v>-24.150162773917714</v>
      </c>
      <c r="N9" s="2">
        <f t="shared" si="1"/>
        <v>-9.905906318710592</v>
      </c>
      <c r="O9" s="2">
        <f t="shared" si="3"/>
        <v>-17.095218145431925</v>
      </c>
      <c r="P9" s="2">
        <f t="shared" si="4"/>
        <v>-17.977145834980035</v>
      </c>
      <c r="Q9" s="2">
        <f t="shared" si="5"/>
        <v>-17.800590347162995</v>
      </c>
      <c r="S9" s="2">
        <f>VLOOKUP(DATE(YEAR(S$2),MONTH(S$2)+3*$A9,1),quarterly!$A:$BZ,MATCH("K_es/L",quarterly!$2:$2,0),FALSE)-S$4</f>
        <v>-17.195893533573095</v>
      </c>
      <c r="T9" s="2">
        <f>VLOOKUP(DATE(YEAR(T$2),MONTH(T$2)+3*$A9,1),quarterly!$A:$BZ,MATCH("K_es/L",quarterly!$2:$2,0),FALSE)-T$4</f>
        <v>-19.327741818202377</v>
      </c>
      <c r="U9" s="2">
        <f>VLOOKUP(DATE(YEAR(U$2),MONTH(U$2)+3*$A9,1),quarterly!$A:$BZ,MATCH("K_es/L",quarterly!$2:$2,0),FALSE)-U$4</f>
        <v>-5.9199514221646723</v>
      </c>
      <c r="V9" s="2">
        <f>VLOOKUP(DATE(YEAR(V$2),MONTH(V$2)+3*$A9,1),quarterly!$A:$BZ,MATCH("K_es/L",quarterly!$2:$2,0),FALSE)-V$4</f>
        <v>-22.539303707850195</v>
      </c>
      <c r="W9" s="2">
        <f>VLOOKUP(DATE(YEAR(W$2),MONTH(W$2)+3*$A9,1),quarterly!$A:$BZ,MATCH("K_es/L",quarterly!$2:$2,0),FALSE)-W$4</f>
        <v>-23.833141160117435</v>
      </c>
      <c r="X9" s="2">
        <f>VLOOKUP(DATE(YEAR(X$2),MONTH(X$2)+3*$A9,1),quarterly!$A:$BZ,MATCH("K_es/L",quarterly!$2:$2,0),FALSE)-X$4</f>
        <v>-20.612448339953659</v>
      </c>
      <c r="Y9" s="2">
        <f>VLOOKUP(DATE(YEAR(Y$2),MONTH(Y$2)+3*$A9,1),quarterly!$A:$BZ,MATCH("K_es/L",quarterly!$2:$2,0),FALSE)-Y$4</f>
        <v>-22.931686706545207</v>
      </c>
      <c r="Z9" s="2">
        <f>VLOOKUP(DATE(YEAR(Z$2),MONTH(Z$2)+3*$A9,1),quarterly!$A:$BZ,MATCH("K_es/L",quarterly!$2:$2,0),FALSE)-Z$4</f>
        <v>-13.406782170552077</v>
      </c>
      <c r="AA9" s="2">
        <f>VLOOKUP(DATE(YEAR(AA$2),MONTH(AA$2)+3*$A9,1),quarterly!$A:$BZ,MATCH("K_es/L",quarterly!$2:$2,0),FALSE)-AA$4</f>
        <v>-27.559955856309841</v>
      </c>
      <c r="AB9" s="2">
        <f>VLOOKUP(DATE(YEAR(AB$2),MONTH(AB$2)+3*$A9,1),quarterly!$A:$BZ,MATCH("K_es/L",quarterly!$2:$2,0),FALSE)-AB$4</f>
        <v>-18.764571284071224</v>
      </c>
      <c r="AC9" s="2">
        <f>VLOOKUP(DATE(YEAR(AC$2),MONTH(AC$2)+3*$A9,1),quarterly!$A:$BZ,MATCH("K_es/L",quarterly!$2:$2,0),FALSE)-AC$4</f>
        <v>-18.764571284071224</v>
      </c>
      <c r="AD9" s="2">
        <f t="shared" si="2"/>
        <v>-27.559955856309841</v>
      </c>
      <c r="AE9" s="2">
        <f t="shared" si="6"/>
        <v>-5.9199514221646723</v>
      </c>
      <c r="AF9" s="2">
        <f t="shared" si="7"/>
        <v>-19.209147599933978</v>
      </c>
      <c r="AG9" s="2"/>
      <c r="AH9" s="6">
        <f t="shared" si="8"/>
        <v>38322</v>
      </c>
      <c r="AI9" s="2">
        <f>VLOOKUP(DATE(YEAR(AI$2),MONTH(AI$2)+3*$A9,1),quarterly!$A:$BZ,MATCH(AI$1,quarterly!$2:$2,0),FALSE)-AI$4</f>
        <v>-6.3947165864444599E-2</v>
      </c>
      <c r="AJ9" s="2">
        <f>VLOOKUP(DATE(YEAR(AJ$2),MONTH(AJ$2)+3*$A9,1),quarterly!$A:$BZ,MATCH(AJ$1,quarterly!$2:$2,0),FALSE)-AJ$4</f>
        <v>2.1210696073119717</v>
      </c>
      <c r="AK9" s="2">
        <f t="shared" si="9"/>
        <v>-2.1850167731764163</v>
      </c>
      <c r="AL9" s="2">
        <f>VLOOKUP(DATE(YEAR(AL$2),MONTH(AL$2)+3*$A9,1),quarterly!$A:$BZ,MATCH(AL$1,quarterly!$2:$2,0),FALSE)-AL$4</f>
        <v>1.6422353297405072</v>
      </c>
    </row>
    <row r="10" spans="1:38" x14ac:dyDescent="0.25">
      <c r="A10" s="7">
        <v>-11</v>
      </c>
      <c r="B10" s="2">
        <f>VLOOKUP(DATE(YEAR(B$2), MONTH(B$2)+3*$A10,1), quarterly!$A:$BZ, MATCH("K_es/L", quarterly!$2:$2,0),FALSE) -B$4</f>
        <v>-11.654447714995513</v>
      </c>
      <c r="C10" s="2">
        <f>VLOOKUP(DATE(YEAR(C$2), MONTH(C$2)+3*$A10,1), quarterly!$A:$BZ, MATCH("K_es/L", quarterly!$2:$2,0),FALSE) -C$4</f>
        <v>-9.6457337775960852</v>
      </c>
      <c r="D10" s="2">
        <f>VLOOKUP(DATE(YEAR(D$2), MONTH(D$2)+3*$A10,1), quarterly!$A:$BZ, MATCH("K_es/L", quarterly!$2:$2,0),FALSE) -D$4</f>
        <v>-9.0169405229596364</v>
      </c>
      <c r="E10" s="2">
        <f>VLOOKUP(DATE(YEAR(E$2), MONTH(E$2)+3*$A10,1), quarterly!$A:$BZ, MATCH("K_es/L", quarterly!$2:$2,0),FALSE) -E$4</f>
        <v>-18.218414720427006</v>
      </c>
      <c r="F10" s="2">
        <f>VLOOKUP(DATE(YEAR(F$2), MONTH(F$2)+3*$A10,1), quarterly!$A:$BZ, MATCH("K_es/L", quarterly!$2:$2,0),FALSE) -F$4</f>
        <v>-11.940285721967157</v>
      </c>
      <c r="G10" s="2">
        <f>VLOOKUP(DATE(YEAR(G$2), MONTH(G$2)+3*$A10,1), quarterly!$A:$BZ, MATCH("K_es/L", quarterly!$2:$2,0),FALSE) -G$4</f>
        <v>-16.224726656239852</v>
      </c>
      <c r="H10" s="2">
        <f>VLOOKUP(DATE(YEAR(H$2), MONTH(H$2)+3*$A10,1), quarterly!$A:$BZ, MATCH("K_es/L", quarterly!$2:$2,0),FALSE) -H$4</f>
        <v>-21.118224779301812</v>
      </c>
      <c r="I10" s="2">
        <f>VLOOKUP(DATE(YEAR(I$2), MONTH(I$2)+3*$A10,1), quarterly!$A:$BZ, MATCH("K_es/L", quarterly!$2:$2,0),FALSE) -I$4</f>
        <v>-11.53283913035574</v>
      </c>
      <c r="J10" s="2">
        <f>VLOOKUP(DATE(YEAR(J$2), MONTH(J$2)+3*$A10,1), quarterly!$A:$BZ, MATCH("K_es/L", quarterly!$2:$2,0),FALSE) -J$4</f>
        <v>-22.451633593613224</v>
      </c>
      <c r="K10" s="2">
        <f>VLOOKUP(DATE(YEAR(K$2), MONTH(K$2)+3*$A10,1), quarterly!$A:$BZ, MATCH("K_es/L", quarterly!$2:$2,0),FALSE) -K$4</f>
        <v>-11.068636685399667</v>
      </c>
      <c r="L10" s="2">
        <f>VLOOKUP(DATE(YEAR(L$2), MONTH(L$2)+3*$A10,1), quarterly!$A:$BZ, MATCH("K_es/L", quarterly!$2:$2,0),FALSE) -L$4</f>
        <v>-11.068636685399667</v>
      </c>
      <c r="M10" s="2">
        <f t="shared" si="0"/>
        <v>-22.451633593613224</v>
      </c>
      <c r="N10" s="2">
        <f t="shared" si="1"/>
        <v>-9.0169405229596364</v>
      </c>
      <c r="O10" s="2">
        <f t="shared" si="3"/>
        <v>-16.079251612472067</v>
      </c>
      <c r="P10" s="2">
        <f t="shared" si="4"/>
        <v>-16.992236361984482</v>
      </c>
      <c r="Q10" s="2">
        <f t="shared" si="5"/>
        <v>-16.529255250634485</v>
      </c>
      <c r="S10" s="2">
        <f>VLOOKUP(DATE(YEAR(S$2),MONTH(S$2)+3*$A10,1),quarterly!$A:$BZ,MATCH("K_es/L",quarterly!$2:$2,0),FALSE)-S$4</f>
        <v>-14.471950772445915</v>
      </c>
      <c r="T10" s="2">
        <f>VLOOKUP(DATE(YEAR(T$2),MONTH(T$2)+3*$A10,1),quarterly!$A:$BZ,MATCH("K_es/L",quarterly!$2:$2,0),FALSE)-T$4</f>
        <v>-19.472751840072227</v>
      </c>
      <c r="U10" s="2">
        <f>VLOOKUP(DATE(YEAR(U$2),MONTH(U$2)+3*$A10,1),quarterly!$A:$BZ,MATCH("K_es/L",quarterly!$2:$2,0),FALSE)-U$4</f>
        <v>-4.3991768272592964</v>
      </c>
      <c r="V10" s="2">
        <f>VLOOKUP(DATE(YEAR(V$2),MONTH(V$2)+3*$A10,1),quarterly!$A:$BZ,MATCH("K_es/L",quarterly!$2:$2,0),FALSE)-V$4</f>
        <v>-20.525769398654973</v>
      </c>
      <c r="W10" s="2">
        <f>VLOOKUP(DATE(YEAR(W$2),MONTH(W$2)+3*$A10,1),quarterly!$A:$BZ,MATCH("K_es/L",quarterly!$2:$2,0),FALSE)-W$4</f>
        <v>-22.593693369633485</v>
      </c>
      <c r="X10" s="2">
        <f>VLOOKUP(DATE(YEAR(X$2),MONTH(X$2)+3*$A10,1),quarterly!$A:$BZ,MATCH("K_es/L",quarterly!$2:$2,0),FALSE)-X$4</f>
        <v>-19.751526602400503</v>
      </c>
      <c r="Y10" s="2">
        <f>VLOOKUP(DATE(YEAR(Y$2),MONTH(Y$2)+3*$A10,1),quarterly!$A:$BZ,MATCH("K_es/L",quarterly!$2:$2,0),FALSE)-Y$4</f>
        <v>-20.29078654355186</v>
      </c>
      <c r="Z10" s="2">
        <f>VLOOKUP(DATE(YEAR(Z$2),MONTH(Z$2)+3*$A10,1),quarterly!$A:$BZ,MATCH("K_es/L",quarterly!$2:$2,0),FALSE)-Z$4</f>
        <v>-13.461770372082242</v>
      </c>
      <c r="AA10" s="2">
        <f>VLOOKUP(DATE(YEAR(AA$2),MONTH(AA$2)+3*$A10,1),quarterly!$A:$BZ,MATCH("K_es/L",quarterly!$2:$2,0),FALSE)-AA$4</f>
        <v>-24.754503382535916</v>
      </c>
      <c r="AB10" s="2">
        <f>VLOOKUP(DATE(YEAR(AB$2),MONTH(AB$2)+3*$A10,1),quarterly!$A:$BZ,MATCH("K_es/L",quarterly!$2:$2,0),FALSE)-AB$4</f>
        <v>-18.019690631818662</v>
      </c>
      <c r="AC10" s="2">
        <f>VLOOKUP(DATE(YEAR(AC$2),MONTH(AC$2)+3*$A10,1),quarterly!$A:$BZ,MATCH("K_es/L",quarterly!$2:$2,0),FALSE)-AC$4</f>
        <v>-18.019690631818662</v>
      </c>
      <c r="AD10" s="2">
        <f t="shared" si="2"/>
        <v>-24.754503382535916</v>
      </c>
      <c r="AE10" s="2">
        <f t="shared" si="6"/>
        <v>-4.3991768272592964</v>
      </c>
      <c r="AF10" s="2">
        <f t="shared" si="7"/>
        <v>-17.774161974045505</v>
      </c>
      <c r="AG10" s="2"/>
      <c r="AH10" s="6">
        <f t="shared" si="8"/>
        <v>38412</v>
      </c>
      <c r="AI10" s="2">
        <f>VLOOKUP(DATE(YEAR(AI$2),MONTH(AI$2)+3*$A10,1),quarterly!$A:$BZ,MATCH(AI$1,quarterly!$2:$2,0),FALSE)-AI$4</f>
        <v>0.39838412189819739</v>
      </c>
      <c r="AJ10" s="2">
        <f>VLOOKUP(DATE(YEAR(AJ$2),MONTH(AJ$2)+3*$A10,1),quarterly!$A:$BZ,MATCH(AJ$1,quarterly!$2:$2,0),FALSE)-AJ$4</f>
        <v>1.4913224406661325</v>
      </c>
      <c r="AK10" s="2">
        <f t="shared" si="9"/>
        <v>-1.0929383187679351</v>
      </c>
      <c r="AL10" s="2">
        <f>VLOOKUP(DATE(YEAR(AL$2),MONTH(AL$2)+3*$A10,1),quarterly!$A:$BZ,MATCH(AL$1,quarterly!$2:$2,0),FALSE)-AL$4</f>
        <v>1.3690007500485231</v>
      </c>
    </row>
    <row r="11" spans="1:38" x14ac:dyDescent="0.25">
      <c r="A11" s="7">
        <v>-10</v>
      </c>
      <c r="B11" s="2">
        <f>VLOOKUP(DATE(YEAR(B$2), MONTH(B$2)+3*$A11,1), quarterly!$A:$BZ, MATCH("K_es/L", quarterly!$2:$2,0),FALSE) -B$4</f>
        <v>-10.264238547482648</v>
      </c>
      <c r="C11" s="2">
        <f>VLOOKUP(DATE(YEAR(C$2), MONTH(C$2)+3*$A11,1), quarterly!$A:$BZ, MATCH("K_es/L", quarterly!$2:$2,0),FALSE) -C$4</f>
        <v>-10.466621713947099</v>
      </c>
      <c r="D11" s="2">
        <f>VLOOKUP(DATE(YEAR(D$2), MONTH(D$2)+3*$A11,1), quarterly!$A:$BZ, MATCH("K_es/L", quarterly!$2:$2,0),FALSE) -D$4</f>
        <v>-5.4166288057820822</v>
      </c>
      <c r="E11" s="2">
        <f>VLOOKUP(DATE(YEAR(E$2), MONTH(E$2)+3*$A11,1), quarterly!$A:$BZ, MATCH("K_es/L", quarterly!$2:$2,0),FALSE) -E$4</f>
        <v>-15.273954462288145</v>
      </c>
      <c r="F11" s="2">
        <f>VLOOKUP(DATE(YEAR(F$2), MONTH(F$2)+3*$A11,1), quarterly!$A:$BZ, MATCH("K_es/L", quarterly!$2:$2,0),FALSE) -F$4</f>
        <v>-11.0028473056217</v>
      </c>
      <c r="G11" s="2">
        <f>VLOOKUP(DATE(YEAR(G$2), MONTH(G$2)+3*$A11,1), quarterly!$A:$BZ, MATCH("K_es/L", quarterly!$2:$2,0),FALSE) -G$4</f>
        <v>-15.148840774372502</v>
      </c>
      <c r="H11" s="2">
        <f>VLOOKUP(DATE(YEAR(H$2), MONTH(H$2)+3*$A11,1), quarterly!$A:$BZ, MATCH("K_es/L", quarterly!$2:$2,0),FALSE) -H$4</f>
        <v>-19.152249985538361</v>
      </c>
      <c r="I11" s="2">
        <f>VLOOKUP(DATE(YEAR(I$2), MONTH(I$2)+3*$A11,1), quarterly!$A:$BZ, MATCH("K_es/L", quarterly!$2:$2,0),FALSE) -I$4</f>
        <v>-10.189384442839241</v>
      </c>
      <c r="J11" s="2">
        <f>VLOOKUP(DATE(YEAR(J$2), MONTH(J$2)+3*$A11,1), quarterly!$A:$BZ, MATCH("K_es/L", quarterly!$2:$2,0),FALSE) -J$4</f>
        <v>-20.329443919516905</v>
      </c>
      <c r="K11" s="2">
        <f>VLOOKUP(DATE(YEAR(K$2), MONTH(K$2)+3*$A11,1), quarterly!$A:$BZ, MATCH("K_es/L", quarterly!$2:$2,0),FALSE) -K$4</f>
        <v>-10.431063923656325</v>
      </c>
      <c r="L11" s="2">
        <f>VLOOKUP(DATE(YEAR(L$2), MONTH(L$2)+3*$A11,1), quarterly!$A:$BZ, MATCH("K_es/L", quarterly!$2:$2,0),FALSE) -L$4</f>
        <v>-10.431063923656325</v>
      </c>
      <c r="M11" s="2">
        <f t="shared" si="0"/>
        <v>-20.329443919516905</v>
      </c>
      <c r="N11" s="2">
        <f t="shared" si="1"/>
        <v>-5.4166288057820822</v>
      </c>
      <c r="O11" s="2">
        <f t="shared" si="3"/>
        <v>-14.503969259119026</v>
      </c>
      <c r="P11" s="2">
        <f t="shared" si="4"/>
        <v>-15.259414181178073</v>
      </c>
      <c r="Q11" s="2">
        <f t="shared" si="5"/>
        <v>-15.07754864558003</v>
      </c>
      <c r="S11" s="2">
        <f>VLOOKUP(DATE(YEAR(S$2),MONTH(S$2)+3*$A11,1),quarterly!$A:$BZ,MATCH("K_es/L",quarterly!$2:$2,0),FALSE)-S$4</f>
        <v>-13.295999057873587</v>
      </c>
      <c r="T11" s="2">
        <f>VLOOKUP(DATE(YEAR(T$2),MONTH(T$2)+3*$A11,1),quarterly!$A:$BZ,MATCH("K_es/L",quarterly!$2:$2,0),FALSE)-T$4</f>
        <v>-19.026330130692287</v>
      </c>
      <c r="U11" s="2">
        <f>VLOOKUP(DATE(YEAR(U$2),MONTH(U$2)+3*$A11,1),quarterly!$A:$BZ,MATCH("K_es/L",quarterly!$2:$2,0),FALSE)-U$4</f>
        <v>-4.6634532283107717</v>
      </c>
      <c r="V11" s="2">
        <f>VLOOKUP(DATE(YEAR(V$2),MONTH(V$2)+3*$A11,1),quarterly!$A:$BZ,MATCH("K_es/L",quarterly!$2:$2,0),FALSE)-V$4</f>
        <v>-19.16403559104144</v>
      </c>
      <c r="W11" s="2">
        <f>VLOOKUP(DATE(YEAR(W$2),MONTH(W$2)+3*$A11,1),quarterly!$A:$BZ,MATCH("K_es/L",quarterly!$2:$2,0),FALSE)-W$4</f>
        <v>-21.563424197079883</v>
      </c>
      <c r="X11" s="2">
        <f>VLOOKUP(DATE(YEAR(X$2),MONTH(X$2)+3*$A11,1),quarterly!$A:$BZ,MATCH("K_es/L",quarterly!$2:$2,0),FALSE)-X$4</f>
        <v>-18.252922189897021</v>
      </c>
      <c r="Y11" s="2">
        <f>VLOOKUP(DATE(YEAR(Y$2),MONTH(Y$2)+3*$A11,1),quarterly!$A:$BZ,MATCH("K_es/L",quarterly!$2:$2,0),FALSE)-Y$4</f>
        <v>-16.720884286052097</v>
      </c>
      <c r="Z11" s="2">
        <f>VLOOKUP(DATE(YEAR(Z$2),MONTH(Z$2)+3*$A11,1),quarterly!$A:$BZ,MATCH("K_es/L",quarterly!$2:$2,0),FALSE)-Z$4</f>
        <v>-12.067866152438171</v>
      </c>
      <c r="AA11" s="2">
        <f>VLOOKUP(DATE(YEAR(AA$2),MONTH(AA$2)+3*$A11,1),quarterly!$A:$BZ,MATCH("K_es/L",quarterly!$2:$2,0),FALSE)-AA$4</f>
        <v>-23.364358031757831</v>
      </c>
      <c r="AB11" s="2">
        <f>VLOOKUP(DATE(YEAR(AB$2),MONTH(AB$2)+3*$A11,1),quarterly!$A:$BZ,MATCH("K_es/L",quarterly!$2:$2,0),FALSE)-AB$4</f>
        <v>-16.799843661267289</v>
      </c>
      <c r="AC11" s="2">
        <f>VLOOKUP(DATE(YEAR(AC$2),MONTH(AC$2)+3*$A11,1),quarterly!$A:$BZ,MATCH("K_es/L",quarterly!$2:$2,0),FALSE)-AC$4</f>
        <v>-16.799843661267289</v>
      </c>
      <c r="AD11" s="2">
        <f t="shared" si="2"/>
        <v>-23.364358031757831</v>
      </c>
      <c r="AE11" s="2">
        <f t="shared" si="6"/>
        <v>-4.6634532283107717</v>
      </c>
      <c r="AF11" s="2">
        <f t="shared" si="7"/>
        <v>-16.49191165264104</v>
      </c>
      <c r="AG11" s="2"/>
      <c r="AH11" s="6">
        <f t="shared" si="8"/>
        <v>38504</v>
      </c>
      <c r="AI11" s="2">
        <f>VLOOKUP(DATE(YEAR(AI$2),MONTH(AI$2)+3*$A11,1),quarterly!$A:$BZ,MATCH(AI$1,quarterly!$2:$2,0),FALSE)-AI$4</f>
        <v>0.1824385514673601</v>
      </c>
      <c r="AJ11" s="2">
        <f>VLOOKUP(DATE(YEAR(AJ$2),MONTH(AJ$2)+3*$A11,1),quarterly!$A:$BZ,MATCH(AJ$1,quarterly!$2:$2,0),FALSE)-AJ$4</f>
        <v>1.6423870923354758</v>
      </c>
      <c r="AK11" s="2">
        <f t="shared" si="9"/>
        <v>-1.4599485408681157</v>
      </c>
      <c r="AL11" s="2">
        <f>VLOOKUP(DATE(YEAR(AL$2),MONTH(AL$2)+3*$A11,1),quarterly!$A:$BZ,MATCH(AL$1,quarterly!$2:$2,0),FALSE)-AL$4</f>
        <v>1.0040136148314942</v>
      </c>
    </row>
    <row r="12" spans="1:38" x14ac:dyDescent="0.25">
      <c r="A12" s="7">
        <v>-9</v>
      </c>
      <c r="B12" s="2">
        <f>VLOOKUP(DATE(YEAR(B$2), MONTH(B$2)+3*$A12,1), quarterly!$A:$BZ, MATCH("K_es/L", quarterly!$2:$2,0),FALSE) -B$4</f>
        <v>-9.4206533493846578</v>
      </c>
      <c r="C12" s="2">
        <f>VLOOKUP(DATE(YEAR(C$2), MONTH(C$2)+3*$A12,1), quarterly!$A:$BZ, MATCH("K_es/L", quarterly!$2:$2,0),FALSE) -C$4</f>
        <v>-10.46207485926476</v>
      </c>
      <c r="D12" s="2">
        <f>VLOOKUP(DATE(YEAR(D$2), MONTH(D$2)+3*$A12,1), quarterly!$A:$BZ, MATCH("K_es/L", quarterly!$2:$2,0),FALSE) -D$4</f>
        <v>-1.6720481589273959</v>
      </c>
      <c r="E12" s="2">
        <f>VLOOKUP(DATE(YEAR(E$2), MONTH(E$2)+3*$A12,1), quarterly!$A:$BZ, MATCH("K_es/L", quarterly!$2:$2,0),FALSE) -E$4</f>
        <v>-13.806493653382773</v>
      </c>
      <c r="F12" s="2">
        <f>VLOOKUP(DATE(YEAR(F$2), MONTH(F$2)+3*$A12,1), quarterly!$A:$BZ, MATCH("K_es/L", quarterly!$2:$2,0),FALSE) -F$4</f>
        <v>-9.1675594537416316</v>
      </c>
      <c r="G12" s="2">
        <f>VLOOKUP(DATE(YEAR(G$2), MONTH(G$2)+3*$A12,1), quarterly!$A:$BZ, MATCH("K_es/L", quarterly!$2:$2,0),FALSE) -G$4</f>
        <v>-14.287919036819346</v>
      </c>
      <c r="H12" s="2">
        <f>VLOOKUP(DATE(YEAR(H$2), MONTH(H$2)+3*$A12,1), quarterly!$A:$BZ, MATCH("K_es/L", quarterly!$2:$2,0),FALSE) -H$4</f>
        <v>-17.177928917251648</v>
      </c>
      <c r="I12" s="2">
        <f>VLOOKUP(DATE(YEAR(I$2), MONTH(I$2)+3*$A12,1), quarterly!$A:$BZ, MATCH("K_es/L", quarterly!$2:$2,0),FALSE) -I$4</f>
        <v>-10.244372644369406</v>
      </c>
      <c r="J12" s="2">
        <f>VLOOKUP(DATE(YEAR(J$2), MONTH(J$2)+3*$A12,1), quarterly!$A:$BZ, MATCH("K_es/L", quarterly!$2:$2,0),FALSE) -J$4</f>
        <v>-19.604730673264157</v>
      </c>
      <c r="K12" s="2">
        <f>VLOOKUP(DATE(YEAR(K$2), MONTH(K$2)+3*$A12,1), quarterly!$A:$BZ, MATCH("K_es/L", quarterly!$2:$2,0),FALSE) -K$4</f>
        <v>-9.1507881562164926</v>
      </c>
      <c r="L12" s="2">
        <f>VLOOKUP(DATE(YEAR(L$2), MONTH(L$2)+3*$A12,1), quarterly!$A:$BZ, MATCH("K_es/L", quarterly!$2:$2,0),FALSE) -L$4</f>
        <v>-9.1507881562164926</v>
      </c>
      <c r="M12" s="2">
        <f t="shared" si="0"/>
        <v>-19.604730673264157</v>
      </c>
      <c r="N12" s="2">
        <f t="shared" si="1"/>
        <v>-1.6720481589273959</v>
      </c>
      <c r="O12" s="2">
        <f t="shared" si="3"/>
        <v>-13.348541790720779</v>
      </c>
      <c r="P12" s="2">
        <f t="shared" si="4"/>
        <v>-14.924551658816782</v>
      </c>
      <c r="Q12" s="2">
        <f t="shared" si="5"/>
        <v>-13.17274418549664</v>
      </c>
      <c r="S12" s="2">
        <f>VLOOKUP(DATE(YEAR(S$2),MONTH(S$2)+3*$A12,1),quarterly!$A:$BZ,MATCH("K_es/L",quarterly!$2:$2,0),FALSE)-S$4</f>
        <v>-12.341652944177092</v>
      </c>
      <c r="T12" s="2">
        <f>VLOOKUP(DATE(YEAR(T$2),MONTH(T$2)+3*$A12,1),quarterly!$A:$BZ,MATCH("K_es/L",quarterly!$2:$2,0),FALSE)-T$4</f>
        <v>-17.141646608776163</v>
      </c>
      <c r="U12" s="2">
        <f>VLOOKUP(DATE(YEAR(U$2),MONTH(U$2)+3*$A12,1),quarterly!$A:$BZ,MATCH("K_es/L",quarterly!$2:$2,0),FALSE)-U$4</f>
        <v>-5.7248513001992336</v>
      </c>
      <c r="V12" s="2">
        <f>VLOOKUP(DATE(YEAR(V$2),MONTH(V$2)+3*$A12,1),quarterly!$A:$BZ,MATCH("K_es/L",quarterly!$2:$2,0),FALSE)-V$4</f>
        <v>-17.869513293749264</v>
      </c>
      <c r="W12" s="2">
        <f>VLOOKUP(DATE(YEAR(W$2),MONTH(W$2)+3*$A12,1),quarterly!$A:$BZ,MATCH("K_es/L",quarterly!$2:$2,0),FALSE)-W$4</f>
        <v>-20.590889541940385</v>
      </c>
      <c r="X12" s="2">
        <f>VLOOKUP(DATE(YEAR(X$2),MONTH(X$2)+3*$A12,1),quarterly!$A:$BZ,MATCH("K_es/L",quarterly!$2:$2,0),FALSE)-X$4</f>
        <v>-19.001716022749747</v>
      </c>
      <c r="Y12" s="2">
        <f>VLOOKUP(DATE(YEAR(Y$2),MONTH(Y$2)+3*$A12,1),quarterly!$A:$BZ,MATCH("K_es/L",quarterly!$2:$2,0),FALSE)-Y$4</f>
        <v>-14.827178977970703</v>
      </c>
      <c r="Z12" s="2">
        <f>VLOOKUP(DATE(YEAR(Z$2),MONTH(Z$2)+3*$A12,1),quarterly!$A:$BZ,MATCH("K_es/L",quarterly!$2:$2,0),FALSE)-Z$4</f>
        <v>-11.825241192657813</v>
      </c>
      <c r="AA12" s="2">
        <f>VLOOKUP(DATE(YEAR(AA$2),MONTH(AA$2)+3*$A12,1),quarterly!$A:$BZ,MATCH("K_es/L",quarterly!$2:$2,0),FALSE)-AA$4</f>
        <v>-21.495645553057386</v>
      </c>
      <c r="AB12" s="2">
        <f>VLOOKUP(DATE(YEAR(AB$2),MONTH(AB$2)+3*$A12,1),quarterly!$A:$BZ,MATCH("K_es/L",quarterly!$2:$2,0),FALSE)-AB$4</f>
        <v>-15.571565567090829</v>
      </c>
      <c r="AC12" s="2">
        <f>VLOOKUP(DATE(YEAR(AC$2),MONTH(AC$2)+3*$A12,1),quarterly!$A:$BZ,MATCH("K_es/L",quarterly!$2:$2,0),FALSE)-AC$4</f>
        <v>-15.571565567090829</v>
      </c>
      <c r="AD12" s="2">
        <f t="shared" si="2"/>
        <v>-21.495645553057386</v>
      </c>
      <c r="AE12" s="2">
        <f t="shared" si="6"/>
        <v>-5.7248513001992336</v>
      </c>
      <c r="AF12" s="2">
        <f t="shared" si="7"/>
        <v>-15.638990100236862</v>
      </c>
      <c r="AG12" s="2"/>
      <c r="AH12" s="6">
        <f t="shared" si="8"/>
        <v>38596</v>
      </c>
      <c r="AI12" s="2">
        <f>VLOOKUP(DATE(YEAR(AI$2),MONTH(AI$2)+3*$A12,1),quarterly!$A:$BZ,MATCH(AI$1,quarterly!$2:$2,0),FALSE)-AI$4</f>
        <v>0.30721750405312198</v>
      </c>
      <c r="AJ12" s="2">
        <f>VLOOKUP(DATE(YEAR(AJ$2),MONTH(AJ$2)+3*$A12,1),quarterly!$A:$BZ,MATCH(AJ$1,quarterly!$2:$2,0),FALSE)-AJ$4</f>
        <v>-0.76387866905898694</v>
      </c>
      <c r="AK12" s="2">
        <f t="shared" si="9"/>
        <v>1.0710961731121089</v>
      </c>
      <c r="AL12" s="2">
        <f>VLOOKUP(DATE(YEAR(AL$2),MONTH(AL$2)+3*$A12,1),quarterly!$A:$BZ,MATCH(AL$1,quarterly!$2:$2,0),FALSE)-AL$4</f>
        <v>1.2717876581095218</v>
      </c>
    </row>
    <row r="13" spans="1:38" x14ac:dyDescent="0.25">
      <c r="A13" s="7">
        <v>-8</v>
      </c>
      <c r="B13" s="2">
        <f>VLOOKUP(DATE(YEAR(B$2), MONTH(B$2)+3*$A13,1), quarterly!$A:$BZ, MATCH("K_es/L", quarterly!$2:$2,0),FALSE) -B$4</f>
        <v>-8.3253803949822434</v>
      </c>
      <c r="C13" s="2">
        <f>VLOOKUP(DATE(YEAR(C$2), MONTH(C$2)+3*$A13,1), quarterly!$A:$BZ, MATCH("K_es/L", quarterly!$2:$2,0),FALSE) -C$4</f>
        <v>-10.607084881134611</v>
      </c>
      <c r="D13" s="2">
        <f>VLOOKUP(DATE(YEAR(D$2), MONTH(D$2)+3*$A13,1), quarterly!$A:$BZ, MATCH("K_es/L", quarterly!$2:$2,0),FALSE) -D$4</f>
        <v>-0.15127356402201997</v>
      </c>
      <c r="E13" s="2">
        <f>VLOOKUP(DATE(YEAR(E$2), MONTH(E$2)+3*$A13,1), quarterly!$A:$BZ, MATCH("K_es/L", quarterly!$2:$2,0),FALSE) -E$4</f>
        <v>-12.279554691017424</v>
      </c>
      <c r="F13" s="2">
        <f>VLOOKUP(DATE(YEAR(F$2), MONTH(F$2)+3*$A13,1), quarterly!$A:$BZ, MATCH("K_es/L", quarterly!$2:$2,0),FALSE) -F$4</f>
        <v>-8.679321166899058</v>
      </c>
      <c r="G13" s="2">
        <f>VLOOKUP(DATE(YEAR(G$2), MONTH(G$2)+3*$A13,1), quarterly!$A:$BZ, MATCH("K_es/L", quarterly!$2:$2,0),FALSE) -G$4</f>
        <v>-12.789314624315864</v>
      </c>
      <c r="H13" s="2">
        <f>VLOOKUP(DATE(YEAR(H$2), MONTH(H$2)+3*$A13,1), quarterly!$A:$BZ, MATCH("K_es/L", quarterly!$2:$2,0),FALSE) -H$4</f>
        <v>-15.392628318996771</v>
      </c>
      <c r="I13" s="2">
        <f>VLOOKUP(DATE(YEAR(I$2), MONTH(I$2)+3*$A13,1), quarterly!$A:$BZ, MATCH("K_es/L", quarterly!$2:$2,0),FALSE) -I$4</f>
        <v>-8.8504684247253351</v>
      </c>
      <c r="J13" s="2">
        <f>VLOOKUP(DATE(YEAR(J$2), MONTH(J$2)+3*$A13,1), quarterly!$A:$BZ, MATCH("K_es/L", quarterly!$2:$2,0),FALSE) -J$4</f>
        <v>-16.799278199490232</v>
      </c>
      <c r="K13" s="2">
        <f>VLOOKUP(DATE(YEAR(K$2), MONTH(K$2)+3*$A13,1), quarterly!$A:$BZ, MATCH("K_es/L", quarterly!$2:$2,0),FALSE) -K$4</f>
        <v>-8.5938692050133909</v>
      </c>
      <c r="L13" s="2">
        <f>VLOOKUP(DATE(YEAR(L$2), MONTH(L$2)+3*$A13,1), quarterly!$A:$BZ, MATCH("K_es/L", quarterly!$2:$2,0),FALSE) -L$4</f>
        <v>-8.5938692050133909</v>
      </c>
      <c r="M13" s="2">
        <f t="shared" si="0"/>
        <v>-16.799278199490232</v>
      </c>
      <c r="N13" s="2">
        <f t="shared" si="1"/>
        <v>-0.15127356402201997</v>
      </c>
      <c r="O13" s="2">
        <f t="shared" si="3"/>
        <v>-11.912062090065438</v>
      </c>
      <c r="P13" s="2">
        <f t="shared" si="4"/>
        <v>-12.824873312107783</v>
      </c>
      <c r="Q13" s="2">
        <f t="shared" si="5"/>
        <v>-12.035974742947914</v>
      </c>
      <c r="S13" s="2">
        <f>VLOOKUP(DATE(YEAR(S$2),MONTH(S$2)+3*$A13,1),quarterly!$A:$BZ,MATCH("K_es/L",quarterly!$2:$2,0),FALSE)-S$4</f>
        <v>-9.9683335022648691</v>
      </c>
      <c r="T13" s="2">
        <f>VLOOKUP(DATE(YEAR(T$2),MONTH(T$2)+3*$A13,1),quarterly!$A:$BZ,MATCH("K_es/L",quarterly!$2:$2,0),FALSE)-T$4</f>
        <v>-16.117741211272261</v>
      </c>
      <c r="U13" s="2">
        <f>VLOOKUP(DATE(YEAR(U$2),MONTH(U$2)+3*$A13,1),quarterly!$A:$BZ,MATCH("K_es/L",quarterly!$2:$2,0),FALSE)-U$4</f>
        <v>-6.5658284261672009</v>
      </c>
      <c r="V13" s="2">
        <f>VLOOKUP(DATE(YEAR(V$2),MONTH(V$2)+3*$A13,1),quarterly!$A:$BZ,MATCH("K_es/L",quarterly!$2:$2,0),FALSE)-V$4</f>
        <v>-16.553535334977795</v>
      </c>
      <c r="W13" s="2">
        <f>VLOOKUP(DATE(YEAR(W$2),MONTH(W$2)+3*$A13,1),quarterly!$A:$BZ,MATCH("K_es/L",quarterly!$2:$2,0),FALSE)-W$4</f>
        <v>-19.763566806964576</v>
      </c>
      <c r="X13" s="2">
        <f>VLOOKUP(DATE(YEAR(X$2),MONTH(X$2)+3*$A13,1),quarterly!$A:$BZ,MATCH("K_es/L",quarterly!$2:$2,0),FALSE)-X$4</f>
        <v>-17.378929425465401</v>
      </c>
      <c r="Y13" s="2">
        <f>VLOOKUP(DATE(YEAR(Y$2),MONTH(Y$2)+3*$A13,1),quarterly!$A:$BZ,MATCH("K_es/L",quarterly!$2:$2,0),FALSE)-Y$4</f>
        <v>-14.46764462472288</v>
      </c>
      <c r="Z13" s="2">
        <f>VLOOKUP(DATE(YEAR(Z$2),MONTH(Z$2)+3*$A13,1),quarterly!$A:$BZ,MATCH("K_es/L",quarterly!$2:$2,0),FALSE)-Z$4</f>
        <v>-11.454670627693275</v>
      </c>
      <c r="AA13" s="2">
        <f>VLOOKUP(DATE(YEAR(AA$2),MONTH(AA$2)+3*$A13,1),quarterly!$A:$BZ,MATCH("K_es/L",quarterly!$2:$2,0),FALSE)-AA$4</f>
        <v>-19.383185742516901</v>
      </c>
      <c r="AB13" s="2">
        <f>VLOOKUP(DATE(YEAR(AB$2),MONTH(AB$2)+3*$A13,1),quarterly!$A:$BZ,MATCH("K_es/L",quarterly!$2:$2,0),FALSE)-AB$4</f>
        <v>-14.594349455188933</v>
      </c>
      <c r="AC13" s="2">
        <f>VLOOKUP(DATE(YEAR(AC$2),MONTH(AC$2)+3*$A13,1),quarterly!$A:$BZ,MATCH("K_es/L",quarterly!$2:$2,0),FALSE)-AC$4</f>
        <v>-14.594349455188933</v>
      </c>
      <c r="AD13" s="2">
        <f t="shared" si="2"/>
        <v>-19.763566806964576</v>
      </c>
      <c r="AE13" s="2">
        <f t="shared" si="6"/>
        <v>-6.5658284261672009</v>
      </c>
      <c r="AF13" s="2">
        <f t="shared" si="7"/>
        <v>-14.62477851572341</v>
      </c>
      <c r="AG13" s="2"/>
      <c r="AH13" s="6">
        <f t="shared" si="8"/>
        <v>38687</v>
      </c>
      <c r="AI13" s="2">
        <f>VLOOKUP(DATE(YEAR(AI$2),MONTH(AI$2)+3*$A13,1),quarterly!$A:$BZ,MATCH(AI$1,quarterly!$2:$2,0),FALSE)-AI$4</f>
        <v>0.71386903675393309</v>
      </c>
      <c r="AJ13" s="2">
        <f>VLOOKUP(DATE(YEAR(AJ$2),MONTH(AJ$2)+3*$A13,1),quarterly!$A:$BZ,MATCH(AJ$1,quarterly!$2:$2,0),FALSE)-AJ$4</f>
        <v>2.4990610041409793</v>
      </c>
      <c r="AK13" s="2">
        <f t="shared" si="9"/>
        <v>-1.7851919673870462</v>
      </c>
      <c r="AL13" s="2">
        <f>VLOOKUP(DATE(YEAR(AL$2),MONTH(AL$2)+3*$A13,1),quarterly!$A:$BZ,MATCH(AL$1,quarterly!$2:$2,0),FALSE)-AL$4</f>
        <v>0.82548966626275977</v>
      </c>
    </row>
    <row r="14" spans="1:38" x14ac:dyDescent="0.25">
      <c r="A14" s="7">
        <v>-7</v>
      </c>
      <c r="B14" s="2">
        <f>VLOOKUP(DATE(YEAR(B$2), MONTH(B$2)+3*$A14,1), quarterly!$A:$BZ, MATCH("K_es/L", quarterly!$2:$2,0),FALSE) -B$4</f>
        <v>-5.6014376338550633</v>
      </c>
      <c r="C14" s="2">
        <f>VLOOKUP(DATE(YEAR(C$2), MONTH(C$2)+3*$A14,1), quarterly!$A:$BZ, MATCH("K_es/L", quarterly!$2:$2,0),FALSE) -C$4</f>
        <v>-10.16066317175467</v>
      </c>
      <c r="D14" s="2">
        <f>VLOOKUP(DATE(YEAR(D$2), MONTH(D$2)+3*$A14,1), quarterly!$A:$BZ, MATCH("K_es/L", quarterly!$2:$2,0),FALSE) -D$4</f>
        <v>-0.41554996507349529</v>
      </c>
      <c r="E14" s="2">
        <f>VLOOKUP(DATE(YEAR(E$2), MONTH(E$2)+3*$A14,1), quarterly!$A:$BZ, MATCH("K_es/L", quarterly!$2:$2,0),FALSE) -E$4</f>
        <v>-10.266020381822202</v>
      </c>
      <c r="F14" s="2">
        <f>VLOOKUP(DATE(YEAR(F$2), MONTH(F$2)+3*$A14,1), quarterly!$A:$BZ, MATCH("K_es/L", quarterly!$2:$2,0),FALSE) -F$4</f>
        <v>-8.4779198405348382</v>
      </c>
      <c r="G14" s="2">
        <f>VLOOKUP(DATE(YEAR(G$2), MONTH(G$2)+3*$A14,1), quarterly!$A:$BZ, MATCH("K_es/L", quarterly!$2:$2,0),FALSE) -G$4</f>
        <v>-13.53810845716859</v>
      </c>
      <c r="H14" s="2">
        <f>VLOOKUP(DATE(YEAR(H$2), MONTH(H$2)+3*$A14,1), quarterly!$A:$BZ, MATCH("K_es/L", quarterly!$2:$2,0),FALSE) -H$4</f>
        <v>-13.288400669039561</v>
      </c>
      <c r="I14" s="2">
        <f>VLOOKUP(DATE(YEAR(I$2), MONTH(I$2)+3*$A14,1), quarterly!$A:$BZ, MATCH("K_es/L", quarterly!$2:$2,0),FALSE) -I$4</f>
        <v>-8.6078434649449775</v>
      </c>
      <c r="J14" s="2">
        <f>VLOOKUP(DATE(YEAR(J$2), MONTH(J$2)+3*$A14,1), quarterly!$A:$BZ, MATCH("K_es/L", quarterly!$2:$2,0),FALSE) -J$4</f>
        <v>-15.409132848712147</v>
      </c>
      <c r="K14" s="2">
        <f>VLOOKUP(DATE(YEAR(K$2), MONTH(K$2)+3*$A14,1), quarterly!$A:$BZ, MATCH("K_es/L", quarterly!$2:$2,0),FALSE) -K$4</f>
        <v>-8.1776819637675544</v>
      </c>
      <c r="L14" s="2">
        <f>VLOOKUP(DATE(YEAR(L$2), MONTH(L$2)+3*$A14,1), quarterly!$A:$BZ, MATCH("K_es/L", quarterly!$2:$2,0),FALSE) -L$4</f>
        <v>-8.1776819637675544</v>
      </c>
      <c r="M14" s="2">
        <f t="shared" si="0"/>
        <v>-15.409132848712147</v>
      </c>
      <c r="N14" s="2">
        <f t="shared" si="1"/>
        <v>-0.41554996507349529</v>
      </c>
      <c r="O14" s="2">
        <f t="shared" si="3"/>
        <v>-11.109301089427124</v>
      </c>
      <c r="P14" s="2">
        <f t="shared" si="4"/>
        <v>-12.008488156828562</v>
      </c>
      <c r="Q14" s="2">
        <f t="shared" si="5"/>
        <v>-10.8831602547872</v>
      </c>
      <c r="S14" s="2">
        <f>VLOOKUP(DATE(YEAR(S$2),MONTH(S$2)+3*$A14,1),quarterly!$A:$BZ,MATCH("K_es/L",quarterly!$2:$2,0),FALSE)-S$4</f>
        <v>-8.9979589457925684</v>
      </c>
      <c r="T14" s="2">
        <f>VLOOKUP(DATE(YEAR(T$2),MONTH(T$2)+3*$A14,1),quarterly!$A:$BZ,MATCH("K_es/L",quarterly!$2:$2,0),FALSE)-T$4</f>
        <v>-14.468495117204796</v>
      </c>
      <c r="U14" s="2">
        <f>VLOOKUP(DATE(YEAR(U$2),MONTH(U$2)+3*$A14,1),quarterly!$A:$BZ,MATCH("K_es/L",quarterly!$2:$2,0),FALSE)-U$4</f>
        <v>-8.0968498129721951</v>
      </c>
      <c r="V14" s="2">
        <f>VLOOKUP(DATE(YEAR(V$2),MONTH(V$2)+3*$A14,1),quarterly!$A:$BZ,MATCH("K_es/L",quarterly!$2:$2,0),FALSE)-V$4</f>
        <v>-16.077384774432872</v>
      </c>
      <c r="W14" s="2">
        <f>VLOOKUP(DATE(YEAR(W$2),MONTH(W$2)+3*$A14,1),quarterly!$A:$BZ,MATCH("K_es/L",quarterly!$2:$2,0),FALSE)-W$4</f>
        <v>-18.581976103712634</v>
      </c>
      <c r="X14" s="2">
        <f>VLOOKUP(DATE(YEAR(X$2),MONTH(X$2)+3*$A14,1),quarterly!$A:$BZ,MATCH("K_es/L",quarterly!$2:$2,0),FALSE)-X$4</f>
        <v>-15.934331838836755</v>
      </c>
      <c r="Y14" s="2">
        <f>VLOOKUP(DATE(YEAR(Y$2),MONTH(Y$2)+3*$A14,1),quarterly!$A:$BZ,MATCH("K_es/L",quarterly!$2:$2,0),FALSE)-Y$4</f>
        <v>-13.23798168753305</v>
      </c>
      <c r="Z14" s="2">
        <f>VLOOKUP(DATE(YEAR(Z$2),MONTH(Z$2)+3*$A14,1),quarterly!$A:$BZ,MATCH("K_es/L",quarterly!$2:$2,0),FALSE)-Z$4</f>
        <v>-10.806571310435032</v>
      </c>
      <c r="AA14" s="2">
        <f>VLOOKUP(DATE(YEAR(AA$2),MONTH(AA$2)+3*$A14,1),quarterly!$A:$BZ,MATCH("K_es/L",quarterly!$2:$2,0),FALSE)-AA$4</f>
        <v>-17.658189444581467</v>
      </c>
      <c r="AB14" s="2">
        <f>VLOOKUP(DATE(YEAR(AB$2),MONTH(AB$2)+3*$A14,1),quarterly!$A:$BZ,MATCH("K_es/L",quarterly!$2:$2,0),FALSE)-AB$4</f>
        <v>-13.29013901502293</v>
      </c>
      <c r="AC14" s="2">
        <f>VLOOKUP(DATE(YEAR(AC$2),MONTH(AC$2)+3*$A14,1),quarterly!$A:$BZ,MATCH("K_es/L",quarterly!$2:$2,0),FALSE)-AC$4</f>
        <v>-13.29013901502293</v>
      </c>
      <c r="AD14" s="2">
        <f>MIN(S14:AA14)</f>
        <v>-18.581976103712634</v>
      </c>
      <c r="AE14" s="2">
        <f t="shared" si="6"/>
        <v>-8.0968498129721951</v>
      </c>
      <c r="AF14" s="2">
        <f t="shared" si="7"/>
        <v>-13.714987805052431</v>
      </c>
      <c r="AG14" s="2"/>
      <c r="AH14" s="6">
        <f t="shared" si="8"/>
        <v>38777</v>
      </c>
      <c r="AI14" s="2">
        <f>VLOOKUP(DATE(YEAR(AI$2),MONTH(AI$2)+3*$A14,1),quarterly!$A:$BZ,MATCH(AI$1,quarterly!$2:$2,0),FALSE)-AI$4</f>
        <v>0.61290403091335532</v>
      </c>
      <c r="AJ14" s="2">
        <f>VLOOKUP(DATE(YEAR(AJ$2),MONTH(AJ$2)+3*$A14,1),quarterly!$A:$BZ,MATCH(AJ$1,quarterly!$2:$2,0),FALSE)-AJ$4</f>
        <v>3.0036827854036154</v>
      </c>
      <c r="AK14" s="2">
        <f t="shared" si="9"/>
        <v>-2.3907787544902601</v>
      </c>
      <c r="AL14" s="2">
        <f>VLOOKUP(DATE(YEAR(AL$2),MONTH(AL$2)+3*$A14,1),quarterly!$A:$BZ,MATCH(AL$1,quarterly!$2:$2,0),FALSE)-AL$4</f>
        <v>0.22779497764019485</v>
      </c>
    </row>
    <row r="15" spans="1:38" x14ac:dyDescent="0.25">
      <c r="A15" s="7">
        <v>-6</v>
      </c>
      <c r="B15" s="2">
        <f>VLOOKUP(DATE(YEAR(B$2), MONTH(B$2)+3*$A15,1), quarterly!$A:$BZ, MATCH("K_es/L", quarterly!$2:$2,0),FALSE) -B$4</f>
        <v>-4.4254859192827354</v>
      </c>
      <c r="C15" s="2">
        <f>VLOOKUP(DATE(YEAR(C$2), MONTH(C$2)+3*$A15,1), quarterly!$A:$BZ, MATCH("K_es/L", quarterly!$2:$2,0),FALSE) -C$4</f>
        <v>-8.2759796498385469</v>
      </c>
      <c r="D15" s="2">
        <f>VLOOKUP(DATE(YEAR(D$2), MONTH(D$2)+3*$A15,1), quarterly!$A:$BZ, MATCH("K_es/L", quarterly!$2:$2,0),FALSE) -D$4</f>
        <v>-1.4769480369619572</v>
      </c>
      <c r="E15" s="2">
        <f>VLOOKUP(DATE(YEAR(E$2), MONTH(E$2)+3*$A15,1), quarterly!$A:$BZ, MATCH("K_es/L", quarterly!$2:$2,0),FALSE) -E$4</f>
        <v>-8.904286574208669</v>
      </c>
      <c r="F15" s="2">
        <f>VLOOKUP(DATE(YEAR(F$2), MONTH(F$2)+3*$A15,1), quarterly!$A:$BZ, MATCH("K_es/L", quarterly!$2:$2,0),FALSE) -F$4</f>
        <v>-7.2384720500508877</v>
      </c>
      <c r="G15" s="2">
        <f>VLOOKUP(DATE(YEAR(G$2), MONTH(G$2)+3*$A15,1), quarterly!$A:$BZ, MATCH("K_es/L", quarterly!$2:$2,0),FALSE) -G$4</f>
        <v>-11.915321859884244</v>
      </c>
      <c r="H15" s="2">
        <f>VLOOKUP(DATE(YEAR(H$2), MONTH(H$2)+3*$A15,1), quarterly!$A:$BZ, MATCH("K_es/L", quarterly!$2:$2,0),FALSE) -H$4</f>
        <v>-10.647500506046214</v>
      </c>
      <c r="I15" s="2">
        <f>VLOOKUP(DATE(YEAR(I$2), MONTH(I$2)+3*$A15,1), quarterly!$A:$BZ, MATCH("K_es/L", quarterly!$2:$2,0),FALSE) -I$4</f>
        <v>-8.2372728999804394</v>
      </c>
      <c r="J15" s="2">
        <f>VLOOKUP(DATE(YEAR(J$2), MONTH(J$2)+3*$A15,1), quarterly!$A:$BZ, MATCH("K_es/L", quarterly!$2:$2,0),FALSE) -J$4</f>
        <v>-13.540420370011702</v>
      </c>
      <c r="K15" s="2">
        <f>VLOOKUP(DATE(YEAR(K$2), MONTH(K$2)+3*$A15,1), quarterly!$A:$BZ, MATCH("K_es/L", quarterly!$2:$2,0),FALSE) -K$4</f>
        <v>-7.0930788697796743</v>
      </c>
      <c r="L15" s="2">
        <f>VLOOKUP(DATE(YEAR(L$2), MONTH(L$2)+3*$A15,1), quarterly!$A:$BZ, MATCH("K_es/L", quarterly!$2:$2,0),FALSE) -L$4</f>
        <v>-7.0930788697796743</v>
      </c>
      <c r="M15" s="2">
        <f>MIN(B15:J15)</f>
        <v>-13.540420370011702</v>
      </c>
      <c r="N15" s="2">
        <f t="shared" si="1"/>
        <v>-1.4769480369619572</v>
      </c>
      <c r="O15" s="2">
        <f t="shared" si="3"/>
        <v>-9.6537647328516893</v>
      </c>
      <c r="P15" s="2">
        <f t="shared" si="4"/>
        <v>-10.888846634996071</v>
      </c>
      <c r="Q15" s="2">
        <f t="shared" si="5"/>
        <v>-8.9429862780485507</v>
      </c>
      <c r="S15" s="2">
        <f>VLOOKUP(DATE(YEAR(S$2),MONTH(S$2)+3*$A15,1),quarterly!$A:$BZ,MATCH("K_es/L",quarterly!$2:$2,0),FALSE)-S$4</f>
        <v>-10.796054554601383</v>
      </c>
      <c r="T15" s="2">
        <f>VLOOKUP(DATE(YEAR(T$2),MONTH(T$2)+3*$A15,1),quarterly!$A:$BZ,MATCH("K_es/L",quarterly!$2:$2,0),FALSE)-T$4</f>
        <v>-12.995456622317199</v>
      </c>
      <c r="U15" s="2">
        <f>VLOOKUP(DATE(YEAR(U$2),MONTH(U$2)+3*$A15,1),quarterly!$A:$BZ,MATCH("K_es/L",quarterly!$2:$2,0),FALSE)-U$4</f>
        <v>-6.2871958415447295</v>
      </c>
      <c r="V15" s="2">
        <f>VLOOKUP(DATE(YEAR(V$2),MONTH(V$2)+3*$A15,1),quarterly!$A:$BZ,MATCH("K_es/L",quarterly!$2:$2,0),FALSE)-V$4</f>
        <v>-14.345206508103388</v>
      </c>
      <c r="W15" s="2">
        <f>VLOOKUP(DATE(YEAR(W$2),MONTH(W$2)+3*$A15,1),quarterly!$A:$BZ,MATCH("K_es/L",quarterly!$2:$2,0),FALSE)-W$4</f>
        <v>-16.867330148698017</v>
      </c>
      <c r="X15" s="2">
        <f>VLOOKUP(DATE(YEAR(X$2),MONTH(X$2)+3*$A15,1),quarterly!$A:$BZ,MATCH("K_es/L",quarterly!$2:$2,0),FALSE)-X$4</f>
        <v>-13.968357045073304</v>
      </c>
      <c r="Y15" s="2">
        <f>VLOOKUP(DATE(YEAR(Y$2),MONTH(Y$2)+3*$A15,1),quarterly!$A:$BZ,MATCH("K_es/L",quarterly!$2:$2,0),FALSE)-Y$4</f>
        <v>-11.297080069790553</v>
      </c>
      <c r="Z15" s="2">
        <f>VLOOKUP(DATE(YEAR(Z$2),MONTH(Z$2)+3*$A15,1),quarterly!$A:$BZ,MATCH("K_es/L",quarterly!$2:$2,0),FALSE)-Z$4</f>
        <v>-9.5442508616805242</v>
      </c>
      <c r="AA15" s="2">
        <f>VLOOKUP(DATE(YEAR(AA$2),MONTH(AA$2)+3*$A15,1),quarterly!$A:$BZ,MATCH("K_es/L",quarterly!$2:$2,0),FALSE)-AA$4</f>
        <v>-15.099384308787933</v>
      </c>
      <c r="AB15" s="2">
        <f>VLOOKUP(DATE(YEAR(AB$2),MONTH(AB$2)+3*$A15,1),quarterly!$A:$BZ,MATCH("K_es/L",quarterly!$2:$2,0),FALSE)-AB$4</f>
        <v>-11.671492414291549</v>
      </c>
      <c r="AC15" s="2">
        <f>VLOOKUP(DATE(YEAR(AC$2),MONTH(AC$2)+3*$A15,1),quarterly!$A:$BZ,MATCH("K_es/L",quarterly!$2:$2,0),FALSE)-AC$4</f>
        <v>-11.671492414291549</v>
      </c>
      <c r="AD15" s="2">
        <f t="shared" si="2"/>
        <v>-16.867330148698017</v>
      </c>
      <c r="AE15" s="2">
        <f>MAX(S15:AA15)</f>
        <v>-6.2871958415447295</v>
      </c>
      <c r="AF15" s="2">
        <f t="shared" si="7"/>
        <v>-12.287180837488858</v>
      </c>
      <c r="AG15" s="2"/>
      <c r="AH15" s="6">
        <f t="shared" si="8"/>
        <v>38869</v>
      </c>
      <c r="AI15" s="2">
        <f>VLOOKUP(DATE(YEAR(AI$2),MONTH(AI$2)+3*$A15,1),quarterly!$A:$BZ,MATCH(AI$1,quarterly!$2:$2,0),FALSE)-AI$4</f>
        <v>0.66801891759047916</v>
      </c>
      <c r="AJ15" s="2">
        <f>VLOOKUP(DATE(YEAR(AJ$2),MONTH(AJ$2)+3*$A15,1),quarterly!$A:$BZ,MATCH(AJ$1,quarterly!$2:$2,0),FALSE)-AJ$4</f>
        <v>1.0815768558091159</v>
      </c>
      <c r="AK15" s="2">
        <f t="shared" si="9"/>
        <v>-0.41355793821863673</v>
      </c>
      <c r="AL15" s="2">
        <f>VLOOKUP(DATE(YEAR(AL$2),MONTH(AL$2)+3*$A15,1),quarterly!$A:$BZ,MATCH(AL$1,quarterly!$2:$2,0),FALSE)-AL$4</f>
        <v>0.12440549308553583</v>
      </c>
    </row>
    <row r="16" spans="1:38" x14ac:dyDescent="0.25">
      <c r="A16" s="7">
        <v>-5</v>
      </c>
      <c r="B16" s="2">
        <f>VLOOKUP(DATE(YEAR(B$2), MONTH(B$2)+3*$A16,1), quarterly!$A:$BZ, MATCH("K_es/L", quarterly!$2:$2,0),FALSE) -B$4</f>
        <v>-3.4711398055862404</v>
      </c>
      <c r="C16" s="2">
        <f>VLOOKUP(DATE(YEAR(C$2), MONTH(C$2)+3*$A16,1), quarterly!$A:$BZ, MATCH("K_es/L", quarterly!$2:$2,0),FALSE) -C$4</f>
        <v>-7.2520742523346442</v>
      </c>
      <c r="D16" s="2">
        <f>VLOOKUP(DATE(YEAR(D$2), MONTH(D$2)+3*$A16,1), quarterly!$A:$BZ, MATCH("K_es/L", quarterly!$2:$2,0),FALSE) -D$4</f>
        <v>-2.3179251629299245</v>
      </c>
      <c r="E16" s="2">
        <f>VLOOKUP(DATE(YEAR(E$2), MONTH(E$2)+3*$A16,1), quarterly!$A:$BZ, MATCH("K_es/L", quarterly!$2:$2,0),FALSE) -E$4</f>
        <v>-7.6097642769164935</v>
      </c>
      <c r="F16" s="2">
        <f>VLOOKUP(DATE(YEAR(F$2), MONTH(F$2)+3*$A16,1), quarterly!$A:$BZ, MATCH("K_es/L", quarterly!$2:$2,0),FALSE) -F$4</f>
        <v>-6.2082028774972855</v>
      </c>
      <c r="G16" s="2">
        <f>VLOOKUP(DATE(YEAR(G$2), MONTH(G$2)+3*$A16,1), quarterly!$A:$BZ, MATCH("K_es/L", quarterly!$2:$2,0),FALSE) -G$4</f>
        <v>-10.470724273255598</v>
      </c>
      <c r="H16" s="2">
        <f>VLOOKUP(DATE(YEAR(H$2), MONTH(H$2)+3*$A16,1), quarterly!$A:$BZ, MATCH("K_es/L", quarterly!$2:$2,0),FALSE) -H$4</f>
        <v>-7.077598248546451</v>
      </c>
      <c r="I16" s="2">
        <f>VLOOKUP(DATE(YEAR(I$2), MONTH(I$2)+3*$A16,1), quarterly!$A:$BZ, MATCH("K_es/L", quarterly!$2:$2,0),FALSE) -I$4</f>
        <v>-7.5891735827221964</v>
      </c>
      <c r="J16" s="2">
        <f>VLOOKUP(DATE(YEAR(J$2), MONTH(J$2)+3*$A16,1), quarterly!$A:$BZ, MATCH("K_es/L", quarterly!$2:$2,0),FALSE) -J$4</f>
        <v>-11.427960559471217</v>
      </c>
      <c r="K16" s="2">
        <f>VLOOKUP(DATE(YEAR(K$2), MONTH(K$2)+3*$A16,1), quarterly!$A:$BZ, MATCH("K_es/L", quarterly!$2:$2,0),FALSE) -K$4</f>
        <v>-6.3481982175271128</v>
      </c>
      <c r="L16" s="2">
        <f>VLOOKUP(DATE(YEAR(L$2), MONTH(L$2)+3*$A16,1), quarterly!$A:$BZ, MATCH("K_es/L", quarterly!$2:$2,0),FALSE) -L$4</f>
        <v>-6.3481982175271128</v>
      </c>
      <c r="M16" s="2">
        <f t="shared" si="0"/>
        <v>-11.427960559471217</v>
      </c>
      <c r="N16" s="2">
        <f t="shared" si="1"/>
        <v>-2.3179251629299245</v>
      </c>
      <c r="O16" s="2">
        <f t="shared" si="3"/>
        <v>-8.104517433705194</v>
      </c>
      <c r="P16" s="2">
        <f t="shared" si="4"/>
        <v>-9.5085670710967065</v>
      </c>
      <c r="Q16" s="2">
        <f t="shared" si="5"/>
        <v>-6.6429005630218683</v>
      </c>
      <c r="S16" s="2">
        <f>VLOOKUP(DATE(YEAR(S$2),MONTH(S$2)+3*$A16,1),quarterly!$A:$BZ,MATCH("K_es/L",quarterly!$2:$2,0),FALSE)-S$4</f>
        <v>-10.268256314604081</v>
      </c>
      <c r="T16" s="2">
        <f>VLOOKUP(DATE(YEAR(T$2),MONTH(T$2)+3*$A16,1),quarterly!$A:$BZ,MATCH("K_es/L",quarterly!$2:$2,0),FALSE)-T$4</f>
        <v>-11.799982050662834</v>
      </c>
      <c r="U16" s="2">
        <f>VLOOKUP(DATE(YEAR(U$2),MONTH(U$2)+3*$A16,1),quarterly!$A:$BZ,MATCH("K_es/L",quarterly!$2:$2,0),FALSE)-U$4</f>
        <v>-5.2759337725714346</v>
      </c>
      <c r="V16" s="2">
        <f>VLOOKUP(DATE(YEAR(V$2),MONTH(V$2)+3*$A16,1),quarterly!$A:$BZ,MATCH("K_es/L",quarterly!$2:$2,0),FALSE)-V$4</f>
        <v>-12.70214599537826</v>
      </c>
      <c r="W16" s="2">
        <f>VLOOKUP(DATE(YEAR(W$2),MONTH(W$2)+3*$A16,1),quarterly!$A:$BZ,MATCH("K_es/L",quarterly!$2:$2,0),FALSE)-W$4</f>
        <v>-15.355221319582597</v>
      </c>
      <c r="X16" s="2">
        <f>VLOOKUP(DATE(YEAR(X$2),MONTH(X$2)+3*$A16,1),quarterly!$A:$BZ,MATCH("K_es/L",quarterly!$2:$2,0),FALSE)-X$4</f>
        <v>-11.994035976786591</v>
      </c>
      <c r="Y16" s="2">
        <f>VLOOKUP(DATE(YEAR(Y$2),MONTH(Y$2)+3*$A16,1),quarterly!$A:$BZ,MATCH("K_es/L",quarterly!$2:$2,0),FALSE)-Y$4</f>
        <v>-9.6432860375056464</v>
      </c>
      <c r="Z16" s="2">
        <f>VLOOKUP(DATE(YEAR(Z$2),MONTH(Z$2)+3*$A16,1),quarterly!$A:$BZ,MATCH("K_es/L",quarterly!$2:$2,0),FALSE)-Z$4</f>
        <v>-7.9648303984379254</v>
      </c>
      <c r="AA16" s="2">
        <f>VLOOKUP(DATE(YEAR(AA$2),MONTH(AA$2)+3*$A16,1),quarterly!$A:$BZ,MATCH("K_es/L",quarterly!$2:$2,0),FALSE)-AA$4</f>
        <v>-13.011418576643564</v>
      </c>
      <c r="AB16" s="2">
        <f>VLOOKUP(DATE(YEAR(AB$2),MONTH(AB$2)+3*$A16,1),quarterly!$A:$BZ,MATCH("K_es/L",quarterly!$2:$2,0),FALSE)-AB$4</f>
        <v>-10.715658197549999</v>
      </c>
      <c r="AC16" s="2">
        <f>VLOOKUP(DATE(YEAR(AC$2),MONTH(AC$2)+3*$A16,1),quarterly!$A:$BZ,MATCH("K_es/L",quarterly!$2:$2,0),FALSE)-AC$4</f>
        <v>-10.715658197549999</v>
      </c>
      <c r="AD16" s="2">
        <f t="shared" si="2"/>
        <v>-15.355221319582597</v>
      </c>
      <c r="AE16" s="2">
        <f t="shared" si="6"/>
        <v>-5.2759337725714346</v>
      </c>
      <c r="AF16" s="2">
        <f t="shared" si="7"/>
        <v>-10.873076863972292</v>
      </c>
      <c r="AG16" s="2"/>
      <c r="AH16" s="6">
        <f t="shared" si="8"/>
        <v>38961</v>
      </c>
      <c r="AI16" s="2">
        <f>VLOOKUP(DATE(YEAR(AI$2),MONTH(AI$2)+3*$A16,1),quarterly!$A:$BZ,MATCH(AI$1,quarterly!$2:$2,0),FALSE)-AI$4</f>
        <v>0.37968156909759276</v>
      </c>
      <c r="AJ16" s="2">
        <f>VLOOKUP(DATE(YEAR(AJ$2),MONTH(AJ$2)+3*$A16,1),quarterly!$A:$BZ,MATCH(AJ$1,quarterly!$2:$2,0),FALSE)-AJ$4</f>
        <v>2.2090931234294429</v>
      </c>
      <c r="AK16" s="2">
        <f t="shared" si="9"/>
        <v>-1.8294115543318501</v>
      </c>
      <c r="AL16" s="2">
        <f>VLOOKUP(DATE(YEAR(AL$2),MONTH(AL$2)+3*$A16,1),quarterly!$A:$BZ,MATCH(AL$1,quarterly!$2:$2,0),FALSE)-AL$4</f>
        <v>-0.33294739549742713</v>
      </c>
    </row>
    <row r="17" spans="1:38" x14ac:dyDescent="0.25">
      <c r="A17" s="7">
        <v>-4</v>
      </c>
      <c r="B17" s="2">
        <f>VLOOKUP(DATE(YEAR(B$2), MONTH(B$2)+3*$A17,1), quarterly!$A:$BZ, MATCH("K_es/L", quarterly!$2:$2,0),FALSE) -B$4</f>
        <v>-1.0978203636740176</v>
      </c>
      <c r="C17" s="2">
        <f>VLOOKUP(DATE(YEAR(C$2), MONTH(C$2)+3*$A17,1), quarterly!$A:$BZ, MATCH("K_es/L", quarterly!$2:$2,0),FALSE) -C$4</f>
        <v>-5.6028281582671795</v>
      </c>
      <c r="D17" s="2">
        <f>VLOOKUP(DATE(YEAR(D$2), MONTH(D$2)+3*$A17,1), quarterly!$A:$BZ, MATCH("K_es/L", quarterly!$2:$2,0),FALSE) -D$4</f>
        <v>-3.8489465497349187</v>
      </c>
      <c r="E17" s="2">
        <f>VLOOKUP(DATE(YEAR(E$2), MONTH(E$2)+3*$A17,1), quarterly!$A:$BZ, MATCH("K_es/L", quarterly!$2:$2,0),FALSE) -E$4</f>
        <v>-6.293786318145024</v>
      </c>
      <c r="F17" s="2">
        <f>VLOOKUP(DATE(YEAR(F$2), MONTH(F$2)+3*$A17,1), quarterly!$A:$BZ, MATCH("K_es/L", quarterly!$2:$2,0),FALSE) -F$4</f>
        <v>-5.2356682223577877</v>
      </c>
      <c r="G17" s="2">
        <f>VLOOKUP(DATE(YEAR(G$2), MONTH(G$2)+3*$A17,1), quarterly!$A:$BZ, MATCH("K_es/L", quarterly!$2:$2,0),FALSE) -G$4</f>
        <v>-8.5047494794921477</v>
      </c>
      <c r="H17" s="2">
        <f>VLOOKUP(DATE(YEAR(H$2), MONTH(H$2)+3*$A17,1), quarterly!$A:$BZ, MATCH("K_es/L", quarterly!$2:$2,0),FALSE) -H$4</f>
        <v>-5.1838929404650571</v>
      </c>
      <c r="I17" s="2">
        <f>VLOOKUP(DATE(YEAR(I$2), MONTH(I$2)+3*$A17,1), quarterly!$A:$BZ, MATCH("K_es/L", quarterly!$2:$2,0),FALSE) -I$4</f>
        <v>-6.3268531339676883</v>
      </c>
      <c r="J17" s="2">
        <f>VLOOKUP(DATE(YEAR(J$2), MONTH(J$2)+3*$A17,1), quarterly!$A:$BZ, MATCH("K_es/L", quarterly!$2:$2,0),FALSE) -J$4</f>
        <v>-9.702964261535783</v>
      </c>
      <c r="K17" s="2">
        <f>VLOOKUP(DATE(YEAR(K$2), MONTH(K$2)+3*$A17,1), quarterly!$A:$BZ, MATCH("K_es/L", quarterly!$2:$2,0),FALSE) -K$4</f>
        <v>-5.1283512469757397</v>
      </c>
      <c r="L17" s="2">
        <f>VLOOKUP(DATE(YEAR(L$2), MONTH(L$2)+3*$A17,1), quarterly!$A:$BZ, MATCH("K_es/L", quarterly!$2:$2,0),FALSE) -L$4</f>
        <v>-5.1283512469757397</v>
      </c>
      <c r="M17" s="2">
        <f t="shared" si="0"/>
        <v>-9.702964261535783</v>
      </c>
      <c r="N17" s="2">
        <f t="shared" si="1"/>
        <v>-1.0978203636740176</v>
      </c>
      <c r="O17" s="2">
        <f t="shared" si="3"/>
        <v>-6.6251808004198898</v>
      </c>
      <c r="P17" s="2">
        <f t="shared" si="4"/>
        <v>-8.0149086977517356</v>
      </c>
      <c r="Q17" s="2">
        <f t="shared" si="5"/>
        <v>-5.2097805814114224</v>
      </c>
      <c r="S17" s="2">
        <f>VLOOKUP(DATE(YEAR(S$2),MONTH(S$2)+3*$A17,1),quarterly!$A:$BZ,MATCH("K_es/L",quarterly!$2:$2,0),FALSE)-S$4</f>
        <v>-8.8705131385908516</v>
      </c>
      <c r="T17" s="2">
        <f>VLOOKUP(DATE(YEAR(T$2),MONTH(T$2)+3*$A17,1),quarterly!$A:$BZ,MATCH("K_es/L",quarterly!$2:$2,0),FALSE)-T$4</f>
        <v>-10.072387046669242</v>
      </c>
      <c r="U17" s="2">
        <f>VLOOKUP(DATE(YEAR(U$2),MONTH(U$2)+3*$A17,1),quarterly!$A:$BZ,MATCH("K_es/L",quarterly!$2:$2,0),FALSE)-U$4</f>
        <v>-4.1851841905967575</v>
      </c>
      <c r="V17" s="2">
        <f>VLOOKUP(DATE(YEAR(V$2),MONTH(V$2)+3*$A17,1),quarterly!$A:$BZ,MATCH("K_es/L",quarterly!$2:$2,0),FALSE)-V$4</f>
        <v>-10.259749016832771</v>
      </c>
      <c r="W17" s="2">
        <f>VLOOKUP(DATE(YEAR(W$2),MONTH(W$2)+3*$A17,1),quarterly!$A:$BZ,MATCH("K_es/L",quarterly!$2:$2,0),FALSE)-W$4</f>
        <v>-13.343201209845347</v>
      </c>
      <c r="X17" s="2">
        <f>VLOOKUP(DATE(YEAR(X$2),MONTH(X$2)+3*$A17,1),quarterly!$A:$BZ,MATCH("K_es/L",quarterly!$2:$2,0),FALSE)-X$4</f>
        <v>-10.208735378531713</v>
      </c>
      <c r="Y17" s="2">
        <f>VLOOKUP(DATE(YEAR(Y$2),MONTH(Y$2)+3*$A17,1),quarterly!$A:$BZ,MATCH("K_es/L",quarterly!$2:$2,0),FALSE)-Y$4</f>
        <v>-7.7134576836295707</v>
      </c>
      <c r="Z17" s="2">
        <f>VLOOKUP(DATE(YEAR(Z$2),MONTH(Z$2)+3*$A17,1),quarterly!$A:$BZ,MATCH("K_es/L",quarterly!$2:$2,0),FALSE)-Z$4</f>
        <v>-6.68974756557148</v>
      </c>
      <c r="AA17" s="2">
        <f>VLOOKUP(DATE(YEAR(AA$2),MONTH(AA$2)+3*$A17,1),quarterly!$A:$BZ,MATCH("K_es/L",quarterly!$2:$2,0),FALSE)-AA$4</f>
        <v>-9.6221227768237441</v>
      </c>
      <c r="AB17" s="2">
        <f>VLOOKUP(DATE(YEAR(AB$2),MONTH(AB$2)+3*$A17,1),quarterly!$A:$BZ,MATCH("K_es/L",quarterly!$2:$2,0),FALSE)-AB$4</f>
        <v>-8.9606089722404931</v>
      </c>
      <c r="AC17" s="2">
        <f>VLOOKUP(DATE(YEAR(AC$2),MONTH(AC$2)+3*$A17,1),quarterly!$A:$BZ,MATCH("K_es/L",quarterly!$2:$2,0),FALSE)-AC$4</f>
        <v>-8.9606089722404931</v>
      </c>
      <c r="AD17" s="2">
        <f t="shared" si="2"/>
        <v>-13.343201209845347</v>
      </c>
      <c r="AE17" s="2">
        <f t="shared" si="6"/>
        <v>-4.1851841905967575</v>
      </c>
      <c r="AF17" s="2">
        <f t="shared" si="7"/>
        <v>-8.9925706979331981</v>
      </c>
      <c r="AG17" s="2"/>
      <c r="AH17" s="6">
        <f t="shared" si="8"/>
        <v>39052</v>
      </c>
      <c r="AI17" s="2">
        <f>VLOOKUP(DATE(YEAR(AI$2),MONTH(AI$2)+3*$A17,1),quarterly!$A:$BZ,MATCH(AI$1,quarterly!$2:$2,0),FALSE)-AI$4</f>
        <v>9.5576324180255856E-2</v>
      </c>
      <c r="AJ17" s="2">
        <f>VLOOKUP(DATE(YEAR(AJ$2),MONTH(AJ$2)+3*$A17,1),quarterly!$A:$BZ,MATCH(AJ$1,quarterly!$2:$2,0),FALSE)-AJ$4</f>
        <v>0.19131327817175459</v>
      </c>
      <c r="AK17" s="2">
        <f t="shared" si="9"/>
        <v>-9.573695399149873E-2</v>
      </c>
      <c r="AL17" s="2">
        <f>VLOOKUP(DATE(YEAR(AL$2),MONTH(AL$2)+3*$A17,1),quarterly!$A:$BZ,MATCH(AL$1,quarterly!$2:$2,0),FALSE)-AL$4</f>
        <v>-0.35688163399530159</v>
      </c>
    </row>
    <row r="18" spans="1:38" x14ac:dyDescent="0.25">
      <c r="A18" s="7">
        <v>-3</v>
      </c>
      <c r="B18" s="2">
        <f>VLOOKUP(DATE(YEAR(B$2), MONTH(B$2)+3*$A18,1), quarterly!$A:$BZ, MATCH("K_es/L", quarterly!$2:$2,0),FALSE) -B$4</f>
        <v>-0.12744580720171683</v>
      </c>
      <c r="C18" s="2">
        <f>VLOOKUP(DATE(YEAR(C$2), MONTH(C$2)+3*$A18,1), quarterly!$A:$BZ, MATCH("K_es/L", quarterly!$2:$2,0),FALSE) -C$4</f>
        <v>-4.129789663379583</v>
      </c>
      <c r="D18" s="2">
        <f>VLOOKUP(DATE(YEAR(D$2), MONTH(D$2)+3*$A18,1), quarterly!$A:$BZ, MATCH("K_es/L", quarterly!$2:$2,0),FALSE) -D$4</f>
        <v>-2.0392925783074531</v>
      </c>
      <c r="E18" s="2">
        <f>VLOOKUP(DATE(YEAR(E$2), MONTH(E$2)+3*$A18,1), quarterly!$A:$BZ, MATCH("K_es/L", quarterly!$2:$2,0),FALSE) -E$4</f>
        <v>-5.817635757600101</v>
      </c>
      <c r="F18" s="2">
        <f>VLOOKUP(DATE(YEAR(F$2), MONTH(F$2)+3*$A18,1), quarterly!$A:$BZ, MATCH("K_es/L", quarterly!$2:$2,0),FALSE) -F$4</f>
        <v>-4.408345487381979</v>
      </c>
      <c r="G18" s="2">
        <f>VLOOKUP(DATE(YEAR(G$2), MONTH(G$2)+3*$A18,1), quarterly!$A:$BZ, MATCH("K_es/L", quarterly!$2:$2,0),FALSE) -G$4</f>
        <v>-6.5304284112054347</v>
      </c>
      <c r="H18" s="2">
        <f>VLOOKUP(DATE(YEAR(H$2), MONTH(H$2)+3*$A18,1), quarterly!$A:$BZ, MATCH("K_es/L", quarterly!$2:$2,0),FALSE) -H$4</f>
        <v>-4.8243585872172332</v>
      </c>
      <c r="I18" s="2">
        <f>VLOOKUP(DATE(YEAR(I$2), MONTH(I$2)+3*$A18,1), quarterly!$A:$BZ, MATCH("K_es/L", quarterly!$2:$2,0),FALSE) -I$4</f>
        <v>-4.7474326707250896</v>
      </c>
      <c r="J18" s="2">
        <f>VLOOKUP(DATE(YEAR(J$2), MONTH(J$2)+3*$A18,1), quarterly!$A:$BZ, MATCH("K_es/L", quarterly!$2:$2,0),FALSE) -J$4</f>
        <v>-7.1441591257422488</v>
      </c>
      <c r="K18" s="2">
        <f>VLOOKUP(DATE(YEAR(K$2), MONTH(K$2)+3*$A18,1), quarterly!$A:$BZ, MATCH("K_es/L", quarterly!$2:$2,0),FALSE) -K$4</f>
        <v>-3.9000731527992798</v>
      </c>
      <c r="L18" s="2">
        <f>VLOOKUP(DATE(YEAR(L$2), MONTH(L$2)+3*$A18,1), quarterly!$A:$BZ, MATCH("K_es/L", quarterly!$2:$2,0),FALSE) -L$4</f>
        <v>-3.9000731527992798</v>
      </c>
      <c r="M18" s="2">
        <f t="shared" si="0"/>
        <v>-7.1441591257422488</v>
      </c>
      <c r="N18" s="2">
        <f t="shared" si="1"/>
        <v>-0.12744580720171683</v>
      </c>
      <c r="O18" s="2">
        <f t="shared" si="3"/>
        <v>-5.3389190275244811</v>
      </c>
      <c r="P18" s="2">
        <f t="shared" si="4"/>
        <v>-5.9457958982336692</v>
      </c>
      <c r="Q18" s="2">
        <f t="shared" si="5"/>
        <v>-4.6163520372996061</v>
      </c>
      <c r="S18" s="2">
        <f>VLOOKUP(DATE(YEAR(S$2),MONTH(S$2)+3*$A18,1),quarterly!$A:$BZ,MATCH("K_es/L",quarterly!$2:$2,0),FALSE)-S$4</f>
        <v>-6.8195297705777733</v>
      </c>
      <c r="T18" s="2">
        <f>VLOOKUP(DATE(YEAR(T$2),MONTH(T$2)+3*$A18,1),quarterly!$A:$BZ,MATCH("K_es/L",quarterly!$2:$2,0),FALSE)-T$4</f>
        <v>-8.8656669589376165</v>
      </c>
      <c r="U18" s="2">
        <f>VLOOKUP(DATE(YEAR(U$2),MONTH(U$2)+3*$A18,1),quarterly!$A:$BZ,MATCH("K_es/L",quarterly!$2:$2,0),FALSE)-U$4</f>
        <v>-4.2479032632372764</v>
      </c>
      <c r="V18" s="2">
        <f>VLOOKUP(DATE(YEAR(V$2),MONTH(V$2)+3*$A18,1),quarterly!$A:$BZ,MATCH("K_es/L",quarterly!$2:$2,0),FALSE)-V$4</f>
        <v>-7.8999248470326933</v>
      </c>
      <c r="W18" s="2">
        <f>VLOOKUP(DATE(YEAR(W$2),MONTH(W$2)+3*$A18,1),quarterly!$A:$BZ,MATCH("K_es/L",quarterly!$2:$2,0),FALSE)-W$4</f>
        <v>-11.171285995547152</v>
      </c>
      <c r="X18" s="2">
        <f>VLOOKUP(DATE(YEAR(X$2),MONTH(X$2)+3*$A18,1),quarterly!$A:$BZ,MATCH("K_es/L",quarterly!$2:$2,0),FALSE)-X$4</f>
        <v>-8.1045077285745037</v>
      </c>
      <c r="Y18" s="2">
        <f>VLOOKUP(DATE(YEAR(Y$2),MONTH(Y$2)+3*$A18,1),quarterly!$A:$BZ,MATCH("K_es/L",quarterly!$2:$2,0),FALSE)-Y$4</f>
        <v>-4.6959557767249578</v>
      </c>
      <c r="Z18" s="2">
        <f>VLOOKUP(DATE(YEAR(Z$2),MONTH(Z$2)+3*$A18,1),quarterly!$A:$BZ,MATCH("K_es/L",quarterly!$2:$2,0),FALSE)-Z$4</f>
        <v>-4.7185742403101472</v>
      </c>
      <c r="AA18" s="2">
        <f>VLOOKUP(DATE(YEAR(AA$2),MONTH(AA$2)+3*$A18,1),quarterly!$A:$BZ,MATCH("K_es/L",quarterly!$2:$2,0),FALSE)-AA$4</f>
        <v>-7.9552251830456839</v>
      </c>
      <c r="AB18" s="2">
        <f>VLOOKUP(DATE(YEAR(AB$2),MONTH(AB$2)+3*$A18,1),quarterly!$A:$BZ,MATCH("K_es/L",quarterly!$2:$2,0),FALSE)-AB$4</f>
        <v>-6.8859520991643421</v>
      </c>
      <c r="AC18" s="2">
        <f>VLOOKUP(DATE(YEAR(AC$2),MONTH(AC$2)+3*$A18,1),quarterly!$A:$BZ,MATCH("K_es/L",quarterly!$2:$2,0),FALSE)-AC$4</f>
        <v>-6.8859520991643421</v>
      </c>
      <c r="AD18" s="2">
        <f t="shared" si="2"/>
        <v>-11.171285995547152</v>
      </c>
      <c r="AE18" s="2">
        <f t="shared" si="6"/>
        <v>-4.2479032632372764</v>
      </c>
      <c r="AF18" s="2">
        <f t="shared" si="7"/>
        <v>-7.1364525863152153</v>
      </c>
      <c r="AG18" s="2"/>
      <c r="AH18" s="6">
        <f t="shared" si="8"/>
        <v>39142</v>
      </c>
      <c r="AI18" s="2">
        <f>VLOOKUP(DATE(YEAR(AI$2),MONTH(AI$2)+3*$A18,1),quarterly!$A:$BZ,MATCH(AI$1,quarterly!$2:$2,0),FALSE)-AI$4</f>
        <v>-0.19251882756041372</v>
      </c>
      <c r="AJ18" s="2">
        <f>VLOOKUP(DATE(YEAR(AJ$2),MONTH(AJ$2)+3*$A18,1),quarterly!$A:$BZ,MATCH(AJ$1,quarterly!$2:$2,0),FALSE)-AJ$4</f>
        <v>-6.976547990299603E-2</v>
      </c>
      <c r="AK18" s="2">
        <f t="shared" si="9"/>
        <v>-0.12275334765741769</v>
      </c>
      <c r="AL18" s="2">
        <f>VLOOKUP(DATE(YEAR(AL$2),MONTH(AL$2)+3*$A18,1),quarterly!$A:$BZ,MATCH(AL$1,quarterly!$2:$2,0),FALSE)-AL$4</f>
        <v>-0.38756997090965584</v>
      </c>
    </row>
    <row r="19" spans="1:38" x14ac:dyDescent="0.25">
      <c r="A19" s="7">
        <v>-2</v>
      </c>
      <c r="B19" s="2">
        <f>VLOOKUP(DATE(YEAR(B$2), MONTH(B$2)+3*$A19,1), quarterly!$A:$BZ, MATCH("K_es/L", quarterly!$2:$2,0),FALSE) -B$4</f>
        <v>-1.9255414160105317</v>
      </c>
      <c r="C19" s="2">
        <f>VLOOKUP(DATE(YEAR(C$2), MONTH(C$2)+3*$A19,1), quarterly!$A:$BZ, MATCH("K_es/L", quarterly!$2:$2,0),FALSE) -C$4</f>
        <v>-2.9343150917252174</v>
      </c>
      <c r="D19" s="2">
        <f>VLOOKUP(DATE(YEAR(D$2), MONTH(D$2)+3*$A19,1), quarterly!$A:$BZ, MATCH("K_es/L", quarterly!$2:$2,0),FALSE) -D$4</f>
        <v>-1.0280305093341582</v>
      </c>
      <c r="E19" s="2">
        <f>VLOOKUP(DATE(YEAR(E$2), MONTH(E$2)+3*$A19,1), quarterly!$A:$BZ, MATCH("K_es/L", quarterly!$2:$2,0),FALSE) -E$4</f>
        <v>-4.085457491270617</v>
      </c>
      <c r="F19" s="2">
        <f>VLOOKUP(DATE(YEAR(F$2), MONTH(F$2)+3*$A19,1), quarterly!$A:$BZ, MATCH("K_es/L", quarterly!$2:$2,0),FALSE) -F$4</f>
        <v>-3.226754784130037</v>
      </c>
      <c r="G19" s="2">
        <f>VLOOKUP(DATE(YEAR(G$2), MONTH(G$2)+3*$A19,1), quarterly!$A:$BZ, MATCH("K_es/L", quarterly!$2:$2,0),FALSE) -G$4</f>
        <v>-4.7451278129505567</v>
      </c>
      <c r="H19" s="2">
        <f>VLOOKUP(DATE(YEAR(H$2), MONTH(H$2)+3*$A19,1), quarterly!$A:$BZ, MATCH("K_es/L", quarterly!$2:$2,0),FALSE) -H$4</f>
        <v>-3.5946956500274041</v>
      </c>
      <c r="I19" s="2">
        <f>VLOOKUP(DATE(YEAR(I$2), MONTH(I$2)+3*$A19,1), quarterly!$A:$BZ, MATCH("K_es/L", quarterly!$2:$2,0),FALSE) -I$4</f>
        <v>-3.4723498378586442</v>
      </c>
      <c r="J19" s="2">
        <f>VLOOKUP(DATE(YEAR(J$2), MONTH(J$2)+3*$A19,1), quarterly!$A:$BZ, MATCH("K_es/L", quarterly!$2:$2,0),FALSE) -J$4</f>
        <v>-5.05619339359788</v>
      </c>
      <c r="K19" s="2">
        <f>VLOOKUP(DATE(YEAR(K$2), MONTH(K$2)+3*$A19,1), quarterly!$A:$BZ, MATCH("K_es/L", quarterly!$2:$2,0),FALSE) -K$4</f>
        <v>-2.9228570408973837</v>
      </c>
      <c r="L19" s="2">
        <f>VLOOKUP(DATE(YEAR(L$2), MONTH(L$2)+3*$A19,1), quarterly!$A:$BZ, MATCH("K_es/L", quarterly!$2:$2,0),FALSE) -L$4</f>
        <v>-2.9228570408973837</v>
      </c>
      <c r="M19" s="2">
        <f t="shared" si="0"/>
        <v>-5.05619339359788</v>
      </c>
      <c r="N19" s="2">
        <f t="shared" si="1"/>
        <v>-1.0280305093341582</v>
      </c>
      <c r="O19" s="2">
        <f t="shared" si="3"/>
        <v>-3.8719194301046462</v>
      </c>
      <c r="P19" s="2">
        <f t="shared" si="4"/>
        <v>-4.2642716157282621</v>
      </c>
      <c r="Q19" s="2">
        <f t="shared" si="5"/>
        <v>-3.4107252170787206</v>
      </c>
      <c r="S19" s="2">
        <f>VLOOKUP(DATE(YEAR(S$2),MONTH(S$2)+3*$A19,1),quarterly!$A:$BZ,MATCH("K_es/L",quarterly!$2:$2,0),FALSE)-S$4</f>
        <v>-3.9027896984224384</v>
      </c>
      <c r="T19" s="2">
        <f>VLOOKUP(DATE(YEAR(T$2),MONTH(T$2)+3*$A19,1),quarterly!$A:$BZ,MATCH("K_es/L",quarterly!$2:$2,0),FALSE)-T$4</f>
        <v>-5.2653552417600622</v>
      </c>
      <c r="U19" s="2">
        <f>VLOOKUP(DATE(YEAR(U$2),MONTH(U$2)+3*$A19,1),quarterly!$A:$BZ,MATCH("K_es/L",quarterly!$2:$2,0),FALSE)-U$4</f>
        <v>-3.1350014711933198</v>
      </c>
      <c r="V19" s="2">
        <f>VLOOKUP(DATE(YEAR(V$2),MONTH(V$2)+3*$A19,1),quarterly!$A:$BZ,MATCH("K_es/L",quarterly!$2:$2,0),FALSE)-V$4</f>
        <v>-5.1524507867775355</v>
      </c>
      <c r="W19" s="2">
        <f>VLOOKUP(DATE(YEAR(W$2),MONTH(W$2)+3*$A19,1),quarterly!$A:$BZ,MATCH("K_es/L",quarterly!$2:$2,0),FALSE)-W$4</f>
        <v>-8.6933867305133674</v>
      </c>
      <c r="X19" s="2">
        <f>VLOOKUP(DATE(YEAR(X$2),MONTH(X$2)+3*$A19,1),quarterly!$A:$BZ,MATCH("K_es/L",quarterly!$2:$2,0),FALSE)-X$4</f>
        <v>-5.4636075655811567</v>
      </c>
      <c r="Y19" s="2">
        <f>VLOOKUP(DATE(YEAR(Y$2),MONTH(Y$2)+3*$A19,1),quarterly!$A:$BZ,MATCH("K_es/L",quarterly!$2:$2,0),FALSE)-Y$4</f>
        <v>-3.6628883654800859</v>
      </c>
      <c r="Z19" s="2">
        <f>VLOOKUP(DATE(YEAR(Z$2),MONTH(Z$2)+3*$A19,1),quarterly!$A:$BZ,MATCH("K_es/L",quarterly!$2:$2,0),FALSE)-Z$4</f>
        <v>-3.2173977277128358</v>
      </c>
      <c r="AA19" s="2">
        <f>VLOOKUP(DATE(YEAR(AA$2),MONTH(AA$2)+3*$A19,1),quarterly!$A:$BZ,MATCH("K_es/L",quarterly!$2:$2,0),FALSE)-AA$4</f>
        <v>-4.8807636815885189</v>
      </c>
      <c r="AB19" s="2">
        <f>VLOOKUP(DATE(YEAR(AB$2),MONTH(AB$2)+3*$A19,1),quarterly!$A:$BZ,MATCH("K_es/L",quarterly!$2:$2,0),FALSE)-AB$4</f>
        <v>-3.9536985405615042</v>
      </c>
      <c r="AC19" s="2">
        <f>VLOOKUP(DATE(YEAR(AC$2),MONTH(AC$2)+3*$A19,1),quarterly!$A:$BZ,MATCH("K_es/L",quarterly!$2:$2,0),FALSE)-AC$4</f>
        <v>-3.9536985405615042</v>
      </c>
      <c r="AD19" s="2">
        <f t="shared" si="2"/>
        <v>-8.6933867305133674</v>
      </c>
      <c r="AE19" s="2">
        <f t="shared" si="6"/>
        <v>-3.1350014711933198</v>
      </c>
      <c r="AF19" s="2">
        <f t="shared" si="7"/>
        <v>-4.7327339809590825</v>
      </c>
      <c r="AG19" s="2"/>
      <c r="AH19" s="6">
        <f t="shared" si="8"/>
        <v>39234</v>
      </c>
      <c r="AI19" s="2">
        <f>VLOOKUP(DATE(YEAR(AI$2),MONTH(AI$2)+3*$A19,1),quarterly!$A:$BZ,MATCH(AI$1,quarterly!$2:$2,0),FALSE)-AI$4</f>
        <v>9.059936667321411E-2</v>
      </c>
      <c r="AJ19" s="2">
        <f>VLOOKUP(DATE(YEAR(AJ$2),MONTH(AJ$2)+3*$A19,1),quarterly!$A:$BZ,MATCH(AJ$1,quarterly!$2:$2,0),FALSE)-AJ$4</f>
        <v>1.0355931917320673</v>
      </c>
      <c r="AK19" s="2">
        <f t="shared" si="9"/>
        <v>-0.94499382505885321</v>
      </c>
      <c r="AL19" s="2">
        <f>VLOOKUP(DATE(YEAR(AL$2),MONTH(AL$2)+3*$A19,1),quarterly!$A:$BZ,MATCH(AL$1,quarterly!$2:$2,0),FALSE)-AL$4</f>
        <v>-0.62381842717436919</v>
      </c>
    </row>
    <row r="20" spans="1:38" x14ac:dyDescent="0.25">
      <c r="A20" s="7">
        <v>-1</v>
      </c>
      <c r="B20" s="2">
        <f>VLOOKUP(DATE(YEAR(B$2), MONTH(B$2)+3*$A20,1), quarterly!$A:$BZ, MATCH("K_es/L", quarterly!$2:$2,0),FALSE) -B$4</f>
        <v>-1.3977431760132291</v>
      </c>
      <c r="C20" s="2">
        <f>VLOOKUP(DATE(YEAR(C$2), MONTH(C$2)+3*$A20,1), quarterly!$A:$BZ, MATCH("K_es/L", quarterly!$2:$2,0),FALSE) -C$4</f>
        <v>-1.2067200877316253</v>
      </c>
      <c r="D20" s="2">
        <f>VLOOKUP(DATE(YEAR(D$2), MONTH(D$2)+3*$A20,1), quarterly!$A:$BZ, MATCH("K_es/L", quarterly!$2:$2,0),FALSE) -D$4</f>
        <v>6.2719072640518903E-2</v>
      </c>
      <c r="E20" s="2">
        <f>VLOOKUP(DATE(YEAR(E$2), MONTH(E$2)+3*$A20,1), quarterly!$A:$BZ, MATCH("K_es/L", quarterly!$2:$2,0),FALSE) -E$4</f>
        <v>-2.4423969785454887</v>
      </c>
      <c r="F20" s="2">
        <f>VLOOKUP(DATE(YEAR(F$2), MONTH(F$2)+3*$A20,1), quarterly!$A:$BZ, MATCH("K_es/L", quarterly!$2:$2,0),FALSE) -F$4</f>
        <v>-1.5121088291154194</v>
      </c>
      <c r="G20" s="2">
        <f>VLOOKUP(DATE(YEAR(G$2), MONTH(G$2)+3*$A20,1), quarterly!$A:$BZ, MATCH("K_es/L", quarterly!$2:$2,0),FALSE) -G$4</f>
        <v>-2.6409001629933471</v>
      </c>
      <c r="H20" s="2">
        <f>VLOOKUP(DATE(YEAR(H$2), MONTH(H$2)+3*$A20,1), quarterly!$A:$BZ, MATCH("K_es/L", quarterly!$2:$2,0),FALSE) -H$4</f>
        <v>-1.6537940322849067</v>
      </c>
      <c r="I20" s="2">
        <f>VLOOKUP(DATE(YEAR(I$2), MONTH(I$2)+3*$A20,1), quarterly!$A:$BZ, MATCH("K_es/L", quarterly!$2:$2,0),FALSE) -I$4</f>
        <v>-1.5011765125973113</v>
      </c>
      <c r="J20" s="2">
        <f>VLOOKUP(DATE(YEAR(J$2), MONTH(J$2)+3*$A20,1), quarterly!$A:$BZ, MATCH("K_es/L", quarterly!$2:$2,0),FALSE) -J$4</f>
        <v>-1.6668975937780601</v>
      </c>
      <c r="K20" s="2">
        <f>VLOOKUP(DATE(YEAR(K$2), MONTH(K$2)+3*$A20,1), quarterly!$A:$BZ, MATCH("K_es/L", quarterly!$2:$2,0),FALSE) -K$4</f>
        <v>-1.6186466007313811</v>
      </c>
      <c r="L20" s="2">
        <f>VLOOKUP(DATE(YEAR(L$2), MONTH(L$2)+3*$A20,1), quarterly!$A:$BZ, MATCH("K_es/L", quarterly!$2:$2,0),FALSE) -L$4</f>
        <v>-1.6186466007313811</v>
      </c>
      <c r="M20" s="2">
        <f t="shared" si="0"/>
        <v>-2.6409001629933471</v>
      </c>
      <c r="N20" s="2">
        <f t="shared" si="1"/>
        <v>6.2719072640518903E-2</v>
      </c>
      <c r="O20" s="2">
        <f t="shared" si="3"/>
        <v>-1.8622743871494163</v>
      </c>
      <c r="P20" s="2">
        <f t="shared" si="4"/>
        <v>-1.5840370531876857</v>
      </c>
      <c r="Q20" s="2">
        <f t="shared" si="5"/>
        <v>-1.5829514307001631</v>
      </c>
      <c r="S20" s="2">
        <f>VLOOKUP(DATE(YEAR(S$2),MONTH(S$2)+3*$A20,1),quarterly!$A:$BZ,MATCH("K_es/L",quarterly!$2:$2,0),FALSE)-S$4</f>
        <v>-2.2135221381982291</v>
      </c>
      <c r="T20" s="2">
        <f>VLOOKUP(DATE(YEAR(T$2),MONTH(T$2)+3*$A20,1),quarterly!$A:$BZ,MATCH("K_es/L",quarterly!$2:$2,0),FALSE)-T$4</f>
        <v>-1.5207745949053759</v>
      </c>
      <c r="U20" s="2">
        <f>VLOOKUP(DATE(YEAR(U$2),MONTH(U$2)+3*$A20,1),quarterly!$A:$BZ,MATCH("K_es/L",quarterly!$2:$2,0),FALSE)-U$4</f>
        <v>-1.2000206036065748</v>
      </c>
      <c r="V20" s="2">
        <f>VLOOKUP(DATE(YEAR(V$2),MONTH(V$2)+3*$A20,1),quarterly!$A:$BZ,MATCH("K_es/L",quarterly!$2:$2,0),FALSE)-V$4</f>
        <v>-2.7530374538093696</v>
      </c>
      <c r="W20" s="2">
        <f>VLOOKUP(DATE(YEAR(W$2),MONTH(W$2)+3*$A20,1),quarterly!$A:$BZ,MATCH("K_es/L",quarterly!$2:$2,0),FALSE)-W$4</f>
        <v>-5.1108291311176686</v>
      </c>
      <c r="X20" s="2">
        <f>VLOOKUP(DATE(YEAR(X$2),MONTH(X$2)+3*$A20,1),quarterly!$A:$BZ,MATCH("K_es/L",quarterly!$2:$2,0),FALSE)-X$4</f>
        <v>-1.8937053080813939</v>
      </c>
      <c r="Y20" s="2">
        <f>VLOOKUP(DATE(YEAR(Y$2),MONTH(Y$2)+3*$A20,1),quarterly!$A:$BZ,MATCH("K_es/L",quarterly!$2:$2,0),FALSE)-Y$4</f>
        <v>-2.0446931016135181</v>
      </c>
      <c r="Z20" s="2">
        <f>VLOOKUP(DATE(YEAR(Z$2),MONTH(Z$2)+3*$A20,1),quarterly!$A:$BZ,MATCH("K_es/L",quarterly!$2:$2,0),FALSE)-Z$4</f>
        <v>-1.6853431672022907</v>
      </c>
      <c r="AA20" s="2">
        <f>VLOOKUP(DATE(YEAR(AA$2),MONTH(AA$2)+3*$A20,1),quarterly!$A:$BZ,MATCH("K_es/L",quarterly!$2:$2,0),FALSE)-AA$4</f>
        <v>-2.50168479260293</v>
      </c>
      <c r="AB20" s="2">
        <f>VLOOKUP(DATE(YEAR(AB$2),MONTH(AB$2)+3*$A20,1),quarterly!$A:$BZ,MATCH("K_es/L",quarterly!$2:$2,0),FALSE)-AB$4</f>
        <v>-1.5240999337556786</v>
      </c>
      <c r="AC20" s="2">
        <f>VLOOKUP(DATE(YEAR(AC$2),MONTH(AC$2)+3*$A20,1),quarterly!$A:$BZ,MATCH("K_es/L",quarterly!$2:$2,0),FALSE)-AC$4</f>
        <v>-1.5240999337556786</v>
      </c>
      <c r="AD20" s="2">
        <f t="shared" si="2"/>
        <v>-5.1108291311176686</v>
      </c>
      <c r="AE20" s="2">
        <f t="shared" si="6"/>
        <v>-1.2000206036065748</v>
      </c>
      <c r="AF20" s="2">
        <f t="shared" si="7"/>
        <v>-2.2447710224893029</v>
      </c>
      <c r="AG20" s="2"/>
      <c r="AH20" s="6">
        <f t="shared" si="8"/>
        <v>39326</v>
      </c>
      <c r="AI20" s="2">
        <f>VLOOKUP(DATE(YEAR(AI$2),MONTH(AI$2)+3*$A20,1),quarterly!$A:$BZ,MATCH(AI$1,quarterly!$2:$2,0),FALSE)-AI$4</f>
        <v>0.15739644062703517</v>
      </c>
      <c r="AJ20" s="2">
        <f>VLOOKUP(DATE(YEAR(AJ$2),MONTH(AJ$2)+3*$A20,1),quarterly!$A:$BZ,MATCH(AJ$1,quarterly!$2:$2,0),FALSE)-AJ$4</f>
        <v>-0.42533973945367243</v>
      </c>
      <c r="AK20" s="2">
        <f t="shared" si="9"/>
        <v>0.5827361800807076</v>
      </c>
      <c r="AL20" s="2">
        <f>VLOOKUP(DATE(YEAR(AL$2),MONTH(AL$2)+3*$A20,1),quarterly!$A:$BZ,MATCH(AL$1,quarterly!$2:$2,0),FALSE)-AL$4</f>
        <v>-0.47813438215419213</v>
      </c>
    </row>
    <row r="21" spans="1:38" x14ac:dyDescent="0.25">
      <c r="A21" s="9">
        <v>0</v>
      </c>
      <c r="B21" s="2">
        <f>VLOOKUP(DATE(YEAR(B$2), MONTH(B$2)+3*$A21,1), quarterly!$A:$BZ, MATCH("K_es/L", quarterly!$2:$2,0),FALSE) -B$4</f>
        <v>0</v>
      </c>
      <c r="C21" s="2">
        <f>VLOOKUP(DATE(YEAR(C$2), MONTH(C$2)+3*$A21,1), quarterly!$A:$BZ, MATCH("K_es/L", quarterly!$2:$2,0),FALSE) -C$4</f>
        <v>0</v>
      </c>
      <c r="D21" s="2">
        <f>VLOOKUP(DATE(YEAR(D$2), MONTH(D$2)+3*$A21,1), quarterly!$A:$BZ, MATCH("K_es/L", quarterly!$2:$2,0),FALSE) -D$4</f>
        <v>0</v>
      </c>
      <c r="E21" s="2">
        <f>VLOOKUP(DATE(YEAR(E$2), MONTH(E$2)+3*$A21,1), quarterly!$A:$BZ, MATCH("K_es/L", quarterly!$2:$2,0),FALSE) -E$4</f>
        <v>0</v>
      </c>
      <c r="F21" s="2">
        <f>VLOOKUP(DATE(YEAR(F$2), MONTH(F$2)+3*$A21,1), quarterly!$A:$BZ, MATCH("K_es/L", quarterly!$2:$2,0),FALSE) -F$4</f>
        <v>0</v>
      </c>
      <c r="G21" s="2">
        <f>VLOOKUP(DATE(YEAR(G$2), MONTH(G$2)+3*$A21,1), quarterly!$A:$BZ, MATCH("K_es/L", quarterly!$2:$2,0),FALSE) -G$4</f>
        <v>0</v>
      </c>
      <c r="H21" s="2">
        <f>VLOOKUP(DATE(YEAR(H$2), MONTH(H$2)+3*$A21,1), quarterly!$A:$BZ, MATCH("K_es/L", quarterly!$2:$2,0),FALSE) -H$4</f>
        <v>0</v>
      </c>
      <c r="I21" s="2">
        <f>VLOOKUP(DATE(YEAR(I$2), MONTH(I$2)+3*$A21,1), quarterly!$A:$BZ, MATCH("K_es/L", quarterly!$2:$2,0),FALSE) -I$4</f>
        <v>0</v>
      </c>
      <c r="J21" s="2">
        <f>VLOOKUP(DATE(YEAR(J$2), MONTH(J$2)+3*$A21,1), quarterly!$A:$BZ, MATCH("K_es/L", quarterly!$2:$2,0),FALSE) -J$4</f>
        <v>0</v>
      </c>
      <c r="K21" s="2">
        <f>VLOOKUP(DATE(YEAR(K$2), MONTH(K$2)+3*$A21,1), quarterly!$A:$BZ, MATCH("K_es/L", quarterly!$2:$2,0),FALSE) -K$4</f>
        <v>0</v>
      </c>
      <c r="L21" s="2">
        <f>VLOOKUP(DATE(YEAR(L$2), MONTH(L$2)+3*$A21,1), quarterly!$A:$BZ, MATCH("K_es/L", quarterly!$2:$2,0),FALSE) -L$4</f>
        <v>0</v>
      </c>
      <c r="M21" s="2">
        <f>MIN(B21:J21)</f>
        <v>0</v>
      </c>
      <c r="N21" s="2">
        <f>MAX(B21:J21)</f>
        <v>0</v>
      </c>
      <c r="O21" s="2">
        <f t="shared" si="3"/>
        <v>0</v>
      </c>
      <c r="P21" s="2">
        <f t="shared" si="4"/>
        <v>0</v>
      </c>
      <c r="Q21" s="2">
        <f t="shared" si="5"/>
        <v>0</v>
      </c>
      <c r="S21" s="2">
        <f>VLOOKUP(DATE(YEAR(S$2),MONTH(S$2)+3*$A21,1),quarterly!$A:$BZ,MATCH("K_es/L",quarterly!$2:$2,0),FALSE)-S$4</f>
        <v>0</v>
      </c>
      <c r="T21" s="2">
        <f>VLOOKUP(DATE(YEAR(T$2),MONTH(T$2)+3*$A21,1),quarterly!$A:$BZ,MATCH("K_es/L",quarterly!$2:$2,0),FALSE)-T$4</f>
        <v>0</v>
      </c>
      <c r="U21" s="2">
        <f>VLOOKUP(DATE(YEAR(U$2),MONTH(U$2)+3*$A21,1),quarterly!$A:$BZ,MATCH("K_es/L",quarterly!$2:$2,0),FALSE)-U$4</f>
        <v>0</v>
      </c>
      <c r="V21" s="2">
        <f>VLOOKUP(DATE(YEAR(V$2),MONTH(V$2)+3*$A21,1),quarterly!$A:$BZ,MATCH("K_es/L",quarterly!$2:$2,0),FALSE)-V$4</f>
        <v>0</v>
      </c>
      <c r="W21" s="2">
        <f>VLOOKUP(DATE(YEAR(W$2),MONTH(W$2)+3*$A21,1),quarterly!$A:$BZ,MATCH("K_es/L",quarterly!$2:$2,0),FALSE)-W$4</f>
        <v>0</v>
      </c>
      <c r="X21" s="2">
        <f>VLOOKUP(DATE(YEAR(X$2),MONTH(X$2)+3*$A21,1),quarterly!$A:$BZ,MATCH("K_es/L",quarterly!$2:$2,0),FALSE)-X$4</f>
        <v>0</v>
      </c>
      <c r="Y21" s="2">
        <f>VLOOKUP(DATE(YEAR(Y$2),MONTH(Y$2)+3*$A21,1),quarterly!$A:$BZ,MATCH("K_es/L",quarterly!$2:$2,0),FALSE)-Y$4</f>
        <v>0</v>
      </c>
      <c r="Z21" s="2">
        <f>VLOOKUP(DATE(YEAR(Z$2),MONTH(Z$2)+3*$A21,1),quarterly!$A:$BZ,MATCH("K_es/L",quarterly!$2:$2,0),FALSE)-Z$4</f>
        <v>0</v>
      </c>
      <c r="AA21" s="2">
        <f>VLOOKUP(DATE(YEAR(AA$2),MONTH(AA$2)+3*$A21,1),quarterly!$A:$BZ,MATCH("K_es/L",quarterly!$2:$2,0),FALSE)-AA$4</f>
        <v>0</v>
      </c>
      <c r="AB21" s="2">
        <f>VLOOKUP(DATE(YEAR(AB$2),MONTH(AB$2)+3*$A21,1),quarterly!$A:$BZ,MATCH("K_es/L",quarterly!$2:$2,0),FALSE)-AB$4</f>
        <v>0</v>
      </c>
      <c r="AC21" s="2">
        <f>VLOOKUP(DATE(YEAR(AC$2),MONTH(AC$2)+3*$A21,1),quarterly!$A:$BZ,MATCH("K_es/L",quarterly!$2:$2,0),FALSE)-AC$4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/>
      <c r="AH21" s="6">
        <f t="shared" si="8"/>
        <v>39417</v>
      </c>
      <c r="AI21" s="2">
        <f>VLOOKUP(DATE(YEAR(AI$2),MONTH(AI$2)+3*$A21,1),quarterly!$A:$BZ,MATCH(AI$1,quarterly!$2:$2,0),FALSE)-AI$4</f>
        <v>0.17017381516367225</v>
      </c>
      <c r="AJ21" s="2">
        <f>VLOOKUP(DATE(YEAR(AJ$2),MONTH(AJ$2)+3*$A21,1),quarterly!$A:$BZ,MATCH(AJ$1,quarterly!$2:$2,0),FALSE)-AJ$4</f>
        <v>-1.7423637134530972</v>
      </c>
      <c r="AK21" s="2">
        <f t="shared" si="9"/>
        <v>1.9125375286167694</v>
      </c>
      <c r="AL21" s="2">
        <f>VLOOKUP(DATE(YEAR(AL$2),MONTH(AL$2)+3*$A21,1),quarterly!$A:$BZ,MATCH(AL$1,quarterly!$2:$2,0),FALSE)-AL$4</f>
        <v>0</v>
      </c>
    </row>
    <row r="22" spans="1:38" x14ac:dyDescent="0.25">
      <c r="A22">
        <v>1</v>
      </c>
      <c r="B22" s="2">
        <f>VLOOKUP(DATE(YEAR(B$2), MONTH(B$2)+3*$A22,1), quarterly!$A:$BZ, MATCH("K_es/L", quarterly!$2:$2,0),FALSE) -B$4</f>
        <v>2.0509833680130782</v>
      </c>
      <c r="C22" s="2">
        <f>VLOOKUP(DATE(YEAR(C$2), MONTH(C$2)+3*$A22,1), quarterly!$A:$BZ, MATCH("K_es/L", quarterly!$2:$2,0),FALSE) -C$4</f>
        <v>3.6003117171775543</v>
      </c>
      <c r="D22" s="2">
        <f>VLOOKUP(DATE(YEAR(D$2), MONTH(D$2)+3*$A22,1), quarterly!$A:$BZ, MATCH("K_es/L", quarterly!$2:$2,0),FALSE) -D$4</f>
        <v>1.1129017920439566</v>
      </c>
      <c r="E22" s="2">
        <f>VLOOKUP(DATE(YEAR(E$2), MONTH(E$2)+3*$A22,1), quarterly!$A:$BZ, MATCH("K_es/L", quarterly!$2:$2,0),FALSE) -E$4</f>
        <v>2.3598241698000777</v>
      </c>
      <c r="F22" s="2">
        <f>VLOOKUP(DATE(YEAR(F$2), MONTH(F$2)+3*$A22,1), quarterly!$A:$BZ, MATCH("K_es/L", quarterly!$2:$2,0),FALSE) -F$4</f>
        <v>2.0120201097372501</v>
      </c>
      <c r="G22" s="2">
        <f>VLOOKUP(DATE(YEAR(G$2), MONTH(G$2)+3*$A22,1), quarterly!$A:$BZ, MATCH("K_es/L", quarterly!$2:$2,0),FALSE) -G$4</f>
        <v>3.5699022574997628</v>
      </c>
      <c r="H22" s="2">
        <f>VLOOKUP(DATE(YEAR(H$2), MONTH(H$2)+3*$A22,1), quarterly!$A:$BZ, MATCH("K_es/L", quarterly!$2:$2,0),FALSE) -H$4</f>
        <v>1.9298283538760757</v>
      </c>
      <c r="I22" s="2">
        <f>VLOOKUP(DATE(YEAR(I$2), MONTH(I$2)+3*$A22,1), quarterly!$A:$BZ, MATCH("K_es/L", quarterly!$2:$2,0),FALSE) -I$4</f>
        <v>1.5320545605105451</v>
      </c>
      <c r="J22" s="2">
        <f>VLOOKUP(DATE(YEAR(J$2), MONTH(J$2)+3*$A22,1), quarterly!$A:$BZ, MATCH("K_es/L", quarterly!$2:$2,0),FALSE) -J$4</f>
        <v>3.074461501457165</v>
      </c>
      <c r="K22" s="2">
        <f>VLOOKUP(DATE(YEAR(K$2), MONTH(K$2)+3*$A22,1), quarterly!$A:$BZ, MATCH("K_es/L", quarterly!$2:$2,0),FALSE) -K$4</f>
        <v>0.95583421674155034</v>
      </c>
      <c r="L22" s="2">
        <f>VLOOKUP(DATE(YEAR(L$2), MONTH(L$2)+3*$A22,1), quarterly!$A:$BZ, MATCH("K_es/L", quarterly!$2:$2,0),FALSE) -L$4</f>
        <v>0.95583421674155034</v>
      </c>
      <c r="M22" s="2">
        <f t="shared" ref="M22:M45" si="10">MIN(B22:J22)</f>
        <v>1.1129017920439566</v>
      </c>
      <c r="N22" s="2">
        <f t="shared" ref="N22:N45" si="11">MAX(B22:J22)</f>
        <v>3.6003117171775543</v>
      </c>
      <c r="O22" s="2">
        <f t="shared" si="3"/>
        <v>2.2048464528032037</v>
      </c>
      <c r="P22" s="2">
        <f t="shared" si="4"/>
        <v>2.3032580309838551</v>
      </c>
      <c r="Q22" s="2">
        <f t="shared" si="5"/>
        <v>1.9709242318066629</v>
      </c>
      <c r="S22" s="2">
        <f>VLOOKUP(DATE(YEAR(S$2),MONTH(S$2)+3*$A22,1),quarterly!$A:$BZ,MATCH("K_es/L",quarterly!$2:$2,0),FALSE)-S$4</f>
        <v>1.132145592573778</v>
      </c>
      <c r="T22" s="2">
        <f>VLOOKUP(DATE(YEAR(T$2),MONTH(T$2)+3*$A22,1),quarterly!$A:$BZ,MATCH("K_es/L",quarterly!$2:$2,0),FALSE)-T$4</f>
        <v>-0.26427640105147532</v>
      </c>
      <c r="U22" s="2">
        <f>VLOOKUP(DATE(YEAR(U$2),MONTH(U$2)+3*$A22,1),quarterly!$A:$BZ,MATCH("K_es/L",quarterly!$2:$2,0),FALSE)-U$4</f>
        <v>1.6331405609069236</v>
      </c>
      <c r="V22" s="2">
        <f>VLOOKUP(DATE(YEAR(V$2),MONTH(V$2)+3*$A22,1),quarterly!$A:$BZ,MATCH("K_es/L",quarterly!$2:$2,0),FALSE)-V$4</f>
        <v>1.0980726064283743</v>
      </c>
      <c r="W22" s="2">
        <f>VLOOKUP(DATE(YEAR(W$2),MONTH(W$2)+3*$A22,1),quarterly!$A:$BZ,MATCH("K_es/L",quarterly!$2:$2,0),FALSE)-W$4</f>
        <v>2.3169156400774398</v>
      </c>
      <c r="X22" s="2">
        <f>VLOOKUP(DATE(YEAR(X$2),MONTH(X$2)+3*$A22,1),quarterly!$A:$BZ,MATCH("K_es/L",quarterly!$2:$2,0),FALSE)-X$4</f>
        <v>0.3595343532478239</v>
      </c>
      <c r="Y22" s="2">
        <f>VLOOKUP(DATE(YEAR(Y$2),MONTH(Y$2)+3*$A22,1),quarterly!$A:$BZ,MATCH("K_es/L",quarterly!$2:$2,0),FALSE)-Y$4</f>
        <v>6.5554183469657801E-2</v>
      </c>
      <c r="Z22" s="2">
        <f>VLOOKUP(DATE(YEAR(Z$2),MONTH(Z$2)+3*$A22,1),quarterly!$A:$BZ,MATCH("K_es/L",quarterly!$2:$2,0),FALSE)-Z$4</f>
        <v>1.5328524976255835</v>
      </c>
      <c r="AA22" s="2">
        <f>VLOOKUP(DATE(YEAR(AA$2),MONTH(AA$2)+3*$A22,1),quarterly!$A:$BZ,MATCH("K_es/L",quarterly!$2:$2,0),FALSE)-AA$4</f>
        <v>2.2599352850197647</v>
      </c>
      <c r="AB22" s="2">
        <f>VLOOKUP(DATE(YEAR(AB$2),MONTH(AB$2)+3*$A22,1),quarterly!$A:$BZ,MATCH("K_es/L",quarterly!$2:$2,0),FALSE)-AB$4</f>
        <v>0.92341214655351678</v>
      </c>
      <c r="AC22" s="2">
        <f>VLOOKUP(DATE(YEAR(AC$2),MONTH(AC$2)+3*$A22,1),quarterly!$A:$BZ,MATCH("K_es/L",quarterly!$2:$2,0),FALSE)-AC$4</f>
        <v>0.92341214655351678</v>
      </c>
      <c r="AD22" s="2">
        <f t="shared" ref="AD22:AD36" si="12">MIN(S22:AA22)</f>
        <v>-0.26427640105147532</v>
      </c>
      <c r="AE22" s="2">
        <f t="shared" si="6"/>
        <v>2.3169156400774398</v>
      </c>
      <c r="AF22" s="2">
        <f t="shared" si="7"/>
        <v>1.1057286464851388</v>
      </c>
      <c r="AG22" s="2"/>
      <c r="AH22" s="6">
        <f t="shared" si="8"/>
        <v>39508</v>
      </c>
      <c r="AI22" s="2">
        <f>VLOOKUP(DATE(YEAR(AI$2),MONTH(AI$2)+3*$A22,1),quarterly!$A:$BZ,MATCH(AI$1,quarterly!$2:$2,0),FALSE)-AI$4</f>
        <v>0.25066841756127678</v>
      </c>
      <c r="AJ22" s="2">
        <f>VLOOKUP(DATE(YEAR(AJ$2),MONTH(AJ$2)+3*$A22,1),quarterly!$A:$BZ,MATCH(AJ$1,quarterly!$2:$2,0),FALSE)-AJ$4</f>
        <v>1.0513380495522029</v>
      </c>
      <c r="AK22" s="2">
        <f t="shared" si="9"/>
        <v>-0.80066963199092611</v>
      </c>
      <c r="AL22" s="2">
        <f>VLOOKUP(DATE(YEAR(AL$2),MONTH(AL$2)+3*$A22,1),quarterly!$A:$BZ,MATCH(AL$1,quarterly!$2:$2,0),FALSE)-AL$4</f>
        <v>-0.20016740799773203</v>
      </c>
    </row>
    <row r="23" spans="1:38" x14ac:dyDescent="0.25">
      <c r="A23">
        <v>2</v>
      </c>
      <c r="B23" s="2">
        <f>VLOOKUP(DATE(YEAR(B$2), MONTH(B$2)+3*$A23,1), quarterly!$A:$BZ, MATCH("K_es/L", quarterly!$2:$2,0),FALSE) -B$4</f>
        <v>4.9677234401684132</v>
      </c>
      <c r="C23" s="2">
        <f>VLOOKUP(DATE(YEAR(C$2), MONTH(C$2)+3*$A23,1), quarterly!$A:$BZ, MATCH("K_es/L", quarterly!$2:$2,0),FALSE) -C$4</f>
        <v>7.3448923640322406</v>
      </c>
      <c r="D23" s="2">
        <f>VLOOKUP(DATE(YEAR(D$2), MONTH(D$2)+3*$A23,1), quarterly!$A:$BZ, MATCH("K_es/L", quarterly!$2:$2,0),FALSE) -D$4</f>
        <v>3.0478826596307016</v>
      </c>
      <c r="E23" s="2">
        <f>VLOOKUP(DATE(YEAR(E$2), MONTH(E$2)+3*$A23,1), quarterly!$A:$BZ, MATCH("K_es/L", quarterly!$2:$2,0),FALSE) -E$4</f>
        <v>5.1072982300552354</v>
      </c>
      <c r="F23" s="2">
        <f>VLOOKUP(DATE(YEAR(F$2), MONTH(F$2)+3*$A23,1), quarterly!$A:$BZ, MATCH("K_es/L", quarterly!$2:$2,0),FALSE) -F$4</f>
        <v>4.1839353240354455</v>
      </c>
      <c r="G23" s="2">
        <f>VLOOKUP(DATE(YEAR(G$2), MONTH(G$2)+3*$A23,1), quarterly!$A:$BZ, MATCH("K_es/L", quarterly!$2:$2,0),FALSE) -G$4</f>
        <v>5.4636075655811567</v>
      </c>
      <c r="H23" s="2">
        <f>VLOOKUP(DATE(YEAR(H$2), MONTH(H$2)+3*$A23,1), quarterly!$A:$BZ, MATCH("K_es/L", quarterly!$2:$2,0),FALSE) -H$4</f>
        <v>4.9473302607806886</v>
      </c>
      <c r="I23" s="2">
        <f>VLOOKUP(DATE(YEAR(I$2), MONTH(I$2)+3*$A23,1), quarterly!$A:$BZ, MATCH("K_es/L", quarterly!$2:$2,0),FALSE) -I$4</f>
        <v>3.2173977277128358</v>
      </c>
      <c r="J23" s="2">
        <f>VLOOKUP(DATE(YEAR(J$2), MONTH(J$2)+3*$A23,1), quarterly!$A:$BZ, MATCH("K_es/L", quarterly!$2:$2,0),FALSE) -J$4</f>
        <v>5.453540390442754</v>
      </c>
      <c r="K23" s="2">
        <f>VLOOKUP(DATE(YEAR(K$2), MONTH(K$2)+3*$A23,1), quarterly!$A:$BZ, MATCH("K_es/L", quarterly!$2:$2,0),FALSE) -K$4</f>
        <v>2.7108834420510561</v>
      </c>
      <c r="L23" s="2">
        <f>VLOOKUP(DATE(YEAR(L$2), MONTH(L$2)+3*$A23,1), quarterly!$A:$BZ, MATCH("K_es/L", quarterly!$2:$2,0),FALSE) -L$4</f>
        <v>2.7108834420510561</v>
      </c>
      <c r="M23" s="2">
        <f t="shared" si="10"/>
        <v>3.0478826596307016</v>
      </c>
      <c r="N23" s="2">
        <f t="shared" si="11"/>
        <v>7.3448923640322406</v>
      </c>
      <c r="O23" s="2">
        <f t="shared" si="3"/>
        <v>4.4405704200941676</v>
      </c>
      <c r="P23" s="2">
        <f t="shared" si="4"/>
        <v>4.3354690590777949</v>
      </c>
      <c r="Q23" s="2">
        <f t="shared" si="5"/>
        <v>4.5656327924080671</v>
      </c>
      <c r="S23" s="2">
        <f>VLOOKUP(DATE(YEAR(S$2),MONTH(S$2)+3*$A23,1),quarterly!$A:$BZ,MATCH("K_es/L",quarterly!$2:$2,0),FALSE)-S$4</f>
        <v>1.3923181336882848</v>
      </c>
      <c r="T23" s="2">
        <f>VLOOKUP(DATE(YEAR(T$2),MONTH(T$2)+3*$A23,1),quarterly!$A:$BZ,MATCH("K_es/L",quarterly!$2:$2,0),FALSE)-T$4</f>
        <v>-1.3256744729399372</v>
      </c>
      <c r="U23" s="2">
        <f>VLOOKUP(DATE(YEAR(U$2),MONTH(U$2)+3*$A23,1),quarterly!$A:$BZ,MATCH("K_es/L",quarterly!$2:$2,0),FALSE)-U$4</f>
        <v>1.4921593396163928</v>
      </c>
      <c r="V23" s="2">
        <f>VLOOKUP(DATE(YEAR(V$2),MONTH(V$2)+3*$A23,1),quarterly!$A:$BZ,MATCH("K_es/L",quarterly!$2:$2,0),FALSE)-V$4</f>
        <v>2.0355110227738322</v>
      </c>
      <c r="W23" s="2">
        <f>VLOOKUP(DATE(YEAR(W$2),MONTH(W$2)+3*$A23,1),quarterly!$A:$BZ,MATCH("K_es/L",quarterly!$2:$2,0),FALSE)-W$4</f>
        <v>2.6511229266662042</v>
      </c>
      <c r="X23" s="2">
        <f>VLOOKUP(DATE(YEAR(X$2),MONTH(X$2)+3*$A23,1),quarterly!$A:$BZ,MATCH("K_es/L",quarterly!$2:$2,0),FALSE)-X$4</f>
        <v>1.589197290437653</v>
      </c>
      <c r="Y23" s="2">
        <f>VLOOKUP(DATE(YEAR(Y$2),MONTH(Y$2)+3*$A23,1),quarterly!$A:$BZ,MATCH("K_es/L",quarterly!$2:$2,0),FALSE)-Y$4</f>
        <v>3.40958716537898E-2</v>
      </c>
      <c r="Z23" s="2">
        <f>VLOOKUP(DATE(YEAR(Z$2),MONTH(Z$2)+3*$A23,1),quarterly!$A:$BZ,MATCH("K_es/L",quarterly!$2:$2,0),FALSE)-Z$4</f>
        <v>2.5457343468805504</v>
      </c>
      <c r="AA23" s="2">
        <f>VLOOKUP(DATE(YEAR(AA$2),MONTH(AA$2)+3*$A23,1),quarterly!$A:$BZ,MATCH("K_es/L",quarterly!$2:$2,0),FALSE)-AA$4</f>
        <v>2.9738225596981351</v>
      </c>
      <c r="AB23" s="2">
        <f>VLOOKUP(DATE(YEAR(AB$2),MONTH(AB$2)+3*$A23,1),quarterly!$A:$BZ,MATCH("K_es/L",quarterly!$2:$2,0),FALSE)-AB$4</f>
        <v>0.68022533886949077</v>
      </c>
      <c r="AC23" s="2">
        <f>VLOOKUP(DATE(YEAR(AC$2),MONTH(AC$2)+3*$A23,1),quarterly!$A:$BZ,MATCH("K_es/L",quarterly!$2:$2,0),FALSE)-AC$4</f>
        <v>0.68022533886949077</v>
      </c>
      <c r="AD23" s="2">
        <f t="shared" si="12"/>
        <v>-1.3256744729399372</v>
      </c>
      <c r="AE23" s="2">
        <f t="shared" si="6"/>
        <v>2.9738225596981351</v>
      </c>
      <c r="AF23" s="2">
        <f t="shared" si="7"/>
        <v>1.4068512357344396</v>
      </c>
      <c r="AG23" s="2"/>
      <c r="AH23" s="6">
        <f t="shared" si="8"/>
        <v>39600</v>
      </c>
      <c r="AI23" s="2">
        <f>VLOOKUP(DATE(YEAR(AI$2),MONTH(AI$2)+3*$A23,1),quarterly!$A:$BZ,MATCH(AI$1,quarterly!$2:$2,0),FALSE)-AI$4</f>
        <v>0.10520187167124639</v>
      </c>
      <c r="AJ23" s="2">
        <f>VLOOKUP(DATE(YEAR(AJ$2),MONTH(AJ$2)+3*$A23,1),quarterly!$A:$BZ,MATCH(AJ$1,quarterly!$2:$2,0),FALSE)-AJ$4</f>
        <v>-2.5606040917200512</v>
      </c>
      <c r="AK23" s="2">
        <f t="shared" si="9"/>
        <v>2.6658059633912976</v>
      </c>
      <c r="AL23" s="2">
        <f>VLOOKUP(DATE(YEAR(AL$2),MONTH(AL$2)+3*$A23,1),quarterly!$A:$BZ,MATCH(AL$1,quarterly!$2:$2,0),FALSE)-AL$4</f>
        <v>0.46628408285009293</v>
      </c>
    </row>
    <row r="24" spans="1:38" x14ac:dyDescent="0.25">
      <c r="A24">
        <v>3</v>
      </c>
      <c r="B24" s="2">
        <f>VLOOKUP(DATE(YEAR(B$2), MONTH(B$2)+3*$A24,1), quarterly!$A:$BZ, MATCH("K_es/L", quarterly!$2:$2,0),FALSE) -B$4</f>
        <v>6.6569910003926225</v>
      </c>
      <c r="C24" s="2">
        <f>VLOOKUP(DATE(YEAR(C$2), MONTH(C$2)+3*$A24,1), quarterly!$A:$BZ, MATCH("K_es/L", quarterly!$2:$2,0),FALSE) -C$4</f>
        <v>8.8656669589376165</v>
      </c>
      <c r="D24" s="2">
        <f>VLOOKUP(DATE(YEAR(D$2), MONTH(D$2)+3*$A24,1), quarterly!$A:$BZ, MATCH("K_es/L", quarterly!$2:$2,0),FALSE) -D$4</f>
        <v>4.2479032632372764</v>
      </c>
      <c r="E24" s="2">
        <f>VLOOKUP(DATE(YEAR(E$2), MONTH(E$2)+3*$A24,1), quarterly!$A:$BZ, MATCH("K_es/L", quarterly!$2:$2,0),FALSE) -E$4</f>
        <v>7.5067115630234014</v>
      </c>
      <c r="F24" s="2">
        <f>VLOOKUP(DATE(YEAR(F$2), MONTH(F$2)+3*$A24,1), quarterly!$A:$BZ, MATCH("K_es/L", quarterly!$2:$2,0),FALSE) -F$4</f>
        <v>6.6618345890692297</v>
      </c>
      <c r="G24" s="2">
        <f>VLOOKUP(DATE(YEAR(G$2), MONTH(G$2)+3*$A24,1), quarterly!$A:$BZ, MATCH("K_es/L", quarterly!$2:$2,0),FALSE) -G$4</f>
        <v>5.8231419188289806</v>
      </c>
      <c r="H24" s="2">
        <f>VLOOKUP(DATE(YEAR(H$2), MONTH(H$2)+3*$A24,1), quarterly!$A:$BZ, MATCH("K_es/L", quarterly!$2:$2,0),FALSE) -H$4</f>
        <v>5.9803976720255605</v>
      </c>
      <c r="I24" s="2">
        <f>VLOOKUP(DATE(YEAR(I$2), MONTH(I$2)+3*$A24,1), quarterly!$A:$BZ, MATCH("K_es/L", quarterly!$2:$2,0),FALSE) -I$4</f>
        <v>4.7502502253384193</v>
      </c>
      <c r="J24" s="2">
        <f>VLOOKUP(DATE(YEAR(J$2), MONTH(J$2)+3*$A24,1), quarterly!$A:$BZ, MATCH("K_es/L", quarterly!$2:$2,0),FALSE) -J$4</f>
        <v>7.9552251830456839</v>
      </c>
      <c r="K24" s="2">
        <f>VLOOKUP(DATE(YEAR(K$2), MONTH(K$2)+3*$A24,1), quarterly!$A:$BZ, MATCH("K_es/L", quarterly!$2:$2,0),FALSE) -K$4</f>
        <v>4.7855403151272071</v>
      </c>
      <c r="L24" s="2">
        <f>VLOOKUP(DATE(YEAR(L$2), MONTH(L$2)+3*$A24,1), quarterly!$A:$BZ, MATCH("K_es/L", quarterly!$2:$2,0),FALSE) -L$4</f>
        <v>4.7855403151272071</v>
      </c>
      <c r="M24" s="2">
        <f t="shared" si="10"/>
        <v>4.2479032632372764</v>
      </c>
      <c r="N24" s="2">
        <f t="shared" si="11"/>
        <v>8.8656669589376165</v>
      </c>
      <c r="O24" s="2">
        <f t="shared" si="3"/>
        <v>6.209014495208355</v>
      </c>
      <c r="P24" s="2">
        <f t="shared" si="4"/>
        <v>6.3527377041920516</v>
      </c>
      <c r="Q24" s="2">
        <f t="shared" si="5"/>
        <v>6.3211161305473951</v>
      </c>
      <c r="S24" s="2">
        <f>VLOOKUP(DATE(YEAR(S$2),MONTH(S$2)+3*$A24,1),quarterly!$A:$BZ,MATCH("K_es/L",quarterly!$2:$2,0),FALSE)-S$4</f>
        <v>0.5714301973372713</v>
      </c>
      <c r="T24" s="2">
        <f>VLOOKUP(DATE(YEAR(T$2),MONTH(T$2)+3*$A24,1),quarterly!$A:$BZ,MATCH("K_es/L",quarterly!$2:$2,0),FALSE)-T$4</f>
        <v>-2.1666515989079045</v>
      </c>
      <c r="U24" s="2">
        <f>VLOOKUP(DATE(YEAR(U$2),MONTH(U$2)+3*$A24,1),quarterly!$A:$BZ,MATCH("K_es/L",quarterly!$2:$2,0),FALSE)-U$4</f>
        <v>1.0573649323651324</v>
      </c>
      <c r="V24" s="2">
        <f>VLOOKUP(DATE(YEAR(V$2),MONTH(V$2)+3*$A24,1),quarterly!$A:$BZ,MATCH("K_es/L",quarterly!$2:$2,0),FALSE)-V$4</f>
        <v>3.8707988746539002</v>
      </c>
      <c r="W24" s="2">
        <f>VLOOKUP(DATE(YEAR(W$2),MONTH(W$2)+3*$A24,1),quarterly!$A:$BZ,MATCH("K_es/L",quarterly!$2:$2,0),FALSE)-W$4</f>
        <v>2.5905935286197632</v>
      </c>
      <c r="X24" s="2">
        <f>VLOOKUP(DATE(YEAR(X$2),MONTH(X$2)+3*$A24,1),quarterly!$A:$BZ,MATCH("K_es/L",quarterly!$2:$2,0),FALSE)-X$4</f>
        <v>3.5300989081801504</v>
      </c>
      <c r="Y24" s="2">
        <f>VLOOKUP(DATE(YEAR(Y$2),MONTH(Y$2)+3*$A24,1),quarterly!$A:$BZ,MATCH("K_es/L",quarterly!$2:$2,0),FALSE)-Y$4</f>
        <v>-0.770962653278076</v>
      </c>
      <c r="Z24" s="2">
        <f>VLOOKUP(DATE(YEAR(Z$2),MONTH(Z$2)+3*$A24,1),quarterly!$A:$BZ,MATCH("K_es/L",quarterly!$2:$2,0),FALSE)-Z$4</f>
        <v>3.1975128242534936</v>
      </c>
      <c r="AA24" s="2">
        <f>VLOOKUP(DATE(YEAR(AA$2),MONTH(AA$2)+3*$A24,1),quarterly!$A:$BZ,MATCH("K_es/L",quarterly!$2:$2,0),FALSE)-AA$4</f>
        <v>4.3593109050373755</v>
      </c>
      <c r="AB24" s="2">
        <f>VLOOKUP(DATE(YEAR(AB$2),MONTH(AB$2)+3*$A24,1),quarterly!$A:$BZ,MATCH("K_es/L",quarterly!$2:$2,0),FALSE)-AB$4</f>
        <v>0.38639093702738592</v>
      </c>
      <c r="AC24" s="2">
        <f>VLOOKUP(DATE(YEAR(AC$2),MONTH(AC$2)+3*$A24,1),quarterly!$A:$BZ,MATCH("K_es/L",quarterly!$2:$2,0),FALSE)-AC$4</f>
        <v>0.38639093702738592</v>
      </c>
      <c r="AD24" s="2">
        <f t="shared" si="12"/>
        <v>-2.1666515989079045</v>
      </c>
      <c r="AE24" s="2">
        <f t="shared" si="6"/>
        <v>4.3593109050373755</v>
      </c>
      <c r="AF24" s="2">
        <f t="shared" si="7"/>
        <v>1.6625886855288492</v>
      </c>
      <c r="AG24" s="2"/>
      <c r="AH24" s="6">
        <f t="shared" si="8"/>
        <v>39692</v>
      </c>
      <c r="AI24" s="2">
        <f>VLOOKUP(DATE(YEAR(AI$2),MONTH(AI$2)+3*$A24,1),quarterly!$A:$BZ,MATCH(AI$1,quarterly!$2:$2,0),FALSE)-AI$4</f>
        <v>-0.18434107562591384</v>
      </c>
      <c r="AJ24" s="2">
        <f>VLOOKUP(DATE(YEAR(AJ$2),MONTH(AJ$2)+3*$A24,1),quarterly!$A:$BZ,MATCH(AJ$1,quarterly!$2:$2,0),FALSE)-AJ$4</f>
        <v>-4.5402323196627723</v>
      </c>
      <c r="AK24" s="2">
        <f t="shared" si="9"/>
        <v>4.355891244036858</v>
      </c>
      <c r="AL24" s="2">
        <f>VLOOKUP(DATE(YEAR(AL$2),MONTH(AL$2)+3*$A24,1),quarterly!$A:$BZ,MATCH(AL$1,quarterly!$2:$2,0),FALSE)-AL$4</f>
        <v>1.5552568938593079</v>
      </c>
    </row>
    <row r="25" spans="1:38" x14ac:dyDescent="0.25">
      <c r="A25">
        <v>4</v>
      </c>
      <c r="B25" s="2">
        <f>VLOOKUP(DATE(YEAR(B$2), MONTH(B$2)+3*$A25,1), quarterly!$A:$BZ, MATCH("K_es/L", quarterly!$2:$2,0),FALSE) -B$4</f>
        <v>8.8705131385908516</v>
      </c>
      <c r="C25" s="2">
        <f>VLOOKUP(DATE(YEAR(C$2), MONTH(C$2)+3*$A25,1), quarterly!$A:$BZ, MATCH("K_es/L", quarterly!$2:$2,0),FALSE) -C$4</f>
        <v>8.6013905578861412</v>
      </c>
      <c r="D25" s="2">
        <f>VLOOKUP(DATE(YEAR(D$2), MONTH(D$2)+3*$A25,1), quarterly!$A:$BZ, MATCH("K_es/L", quarterly!$2:$2,0),FALSE) -D$4</f>
        <v>5.8810438241442</v>
      </c>
      <c r="E25" s="2">
        <f>VLOOKUP(DATE(YEAR(E$2), MONTH(E$2)+3*$A25,1), quarterly!$A:$BZ, MATCH("K_es/L", quarterly!$2:$2,0),FALSE) -E$4</f>
        <v>10.259749016832771</v>
      </c>
      <c r="F25" s="2">
        <f>VLOOKUP(DATE(YEAR(F$2), MONTH(F$2)+3*$A25,1), quarterly!$A:$BZ, MATCH("K_es/L", quarterly!$2:$2,0),FALSE) -F$4</f>
        <v>10.244392188464928</v>
      </c>
      <c r="G25" s="2">
        <f>VLOOKUP(DATE(YEAR(G$2), MONTH(G$2)+3*$A25,1), quarterly!$A:$BZ, MATCH("K_es/L", quarterly!$2:$2,0),FALSE) -G$4</f>
        <v>7.0528048560188097</v>
      </c>
      <c r="H25" s="2">
        <f>VLOOKUP(DATE(YEAR(H$2), MONTH(H$2)+3*$A25,1), quarterly!$A:$BZ, MATCH("K_es/L", quarterly!$2:$2,0),FALSE) -H$4</f>
        <v>7.5985929358921283</v>
      </c>
      <c r="I25" s="2">
        <f>VLOOKUP(DATE(YEAR(I$2), MONTH(I$2)+3*$A25,1), quarterly!$A:$BZ, MATCH("K_es/L", quarterly!$2:$2,0),FALSE) -I$4</f>
        <v>5.7631320745933863</v>
      </c>
      <c r="J25" s="2">
        <f>VLOOKUP(DATE(YEAR(J$2), MONTH(J$2)+3*$A25,1), quarterly!$A:$BZ, MATCH("K_es/L", quarterly!$2:$2,0),FALSE) -J$4</f>
        <v>10.215160468065449</v>
      </c>
      <c r="K25" s="2">
        <f>VLOOKUP(DATE(YEAR(K$2), MONTH(K$2)+3*$A25,1), quarterly!$A:$BZ, MATCH("K_es/L", quarterly!$2:$2,0),FALSE) -K$4</f>
        <v>7.7177938737300451</v>
      </c>
      <c r="L25" s="2">
        <f>VLOOKUP(DATE(YEAR(L$2), MONTH(L$2)+3*$A25,1), quarterly!$A:$BZ, MATCH("K_es/L", quarterly!$2:$2,0),FALSE) -L$4</f>
        <v>7.7177938737300451</v>
      </c>
      <c r="M25" s="2">
        <f t="shared" si="10"/>
        <v>5.7631320745933863</v>
      </c>
      <c r="N25" s="2">
        <f t="shared" si="11"/>
        <v>10.259749016832771</v>
      </c>
      <c r="O25" s="2">
        <f t="shared" si="3"/>
        <v>8.4073750590853589</v>
      </c>
      <c r="P25" s="2">
        <f t="shared" si="4"/>
        <v>7.9891462713294175</v>
      </c>
      <c r="Q25" s="2">
        <f t="shared" si="5"/>
        <v>8.9214925621785284</v>
      </c>
      <c r="S25" s="2">
        <f>VLOOKUP(DATE(YEAR(S$2),MONTH(S$2)+3*$A25,1),quarterly!$A:$BZ,MATCH("K_es/L",quarterly!$2:$2,0),FALSE)-S$4</f>
        <v>0.57597705201960991</v>
      </c>
      <c r="T25" s="2">
        <f>VLOOKUP(DATE(YEAR(T$2),MONTH(T$2)+3*$A25,1),quarterly!$A:$BZ,MATCH("K_es/L",quarterly!$2:$2,0),FALSE)-T$4</f>
        <v>-3.6976729857128987</v>
      </c>
      <c r="U25" s="2">
        <f>VLOOKUP(DATE(YEAR(U$2),MONTH(U$2)+3*$A25,1),quarterly!$A:$BZ,MATCH("K_es/L",quarterly!$2:$2,0),FALSE)-U$4</f>
        <v>0.69743094308341824</v>
      </c>
      <c r="V25" s="2">
        <f>VLOOKUP(DATE(YEAR(V$2),MONTH(V$2)+3*$A25,1),quarterly!$A:$BZ,MATCH("K_es/L",quarterly!$2:$2,0),FALSE)-V$4</f>
        <v>4.3590371614964738</v>
      </c>
      <c r="W25" s="2">
        <f>VLOOKUP(DATE(YEAR(W$2),MONTH(W$2)+3*$A25,1),quarterly!$A:$BZ,MATCH("K_es/L",quarterly!$2:$2,0),FALSE)-W$4</f>
        <v>2.565196102283295</v>
      </c>
      <c r="X25" s="2"/>
      <c r="Y25" s="2">
        <f>VLOOKUP(DATE(YEAR(Y$2),MONTH(Y$2)+3*$A25,1),quarterly!$A:$BZ,MATCH("K_es/L",quarterly!$2:$2,0),FALSE)-Y$4</f>
        <v>-0.94350126637709764</v>
      </c>
      <c r="Z25" s="2">
        <f>VLOOKUP(DATE(YEAR(Z$2),MONTH(Z$2)+3*$A25,1),quarterly!$A:$BZ,MATCH("K_es/L",quarterly!$2:$2,0),FALSE)-Z$4</f>
        <v>5.1334303259418448</v>
      </c>
      <c r="AA25" s="2">
        <f>VLOOKUP(DATE(YEAR(AA$2),MONTH(AA$2)+3*$A25,1),quarterly!$A:$BZ,MATCH("K_es/L",quarterly!$2:$2,0),FALSE)-AA$4</f>
        <v>5.3476575405026665</v>
      </c>
      <c r="AB25" s="2">
        <f>VLOOKUP(DATE(YEAR(AB$2),MONTH(AB$2)+3*$A25,1),quarterly!$A:$BZ,MATCH("K_es/L",quarterly!$2:$2,0),FALSE)-AB$4</f>
        <v>4.9114911551043861E-2</v>
      </c>
      <c r="AC25" s="2">
        <f>VLOOKUP(DATE(YEAR(AC$2),MONTH(AC$2)+3*$A25,1),quarterly!$A:$BZ,MATCH("K_es/L",quarterly!$2:$2,0),FALSE)-AC$4</f>
        <v>4.9114911551043861E-2</v>
      </c>
      <c r="AD25" s="2">
        <f t="shared" si="12"/>
        <v>-3.6976729857128987</v>
      </c>
      <c r="AE25" s="2">
        <f t="shared" si="6"/>
        <v>5.3476575405026665</v>
      </c>
      <c r="AF25" s="2">
        <f t="shared" si="7"/>
        <v>1.5651855316431507</v>
      </c>
      <c r="AG25" s="2"/>
      <c r="AH25" s="6">
        <f t="shared" si="8"/>
        <v>39783</v>
      </c>
      <c r="AI25" s="2">
        <f>VLOOKUP(DATE(YEAR(AI$2),MONTH(AI$2)+3*$A25,1),quarterly!$A:$BZ,MATCH(AI$1,quarterly!$2:$2,0),FALSE)-AI$4</f>
        <v>-0.83686961442126484</v>
      </c>
      <c r="AJ25" s="2">
        <f>VLOOKUP(DATE(YEAR(AJ$2),MONTH(AJ$2)+3*$A25,1),quarterly!$A:$BZ,MATCH(AJ$1,quarterly!$2:$2,0),FALSE)-AJ$4</f>
        <v>-9.1919947736832519</v>
      </c>
      <c r="AK25" s="2">
        <f t="shared" si="9"/>
        <v>8.3551251592619877</v>
      </c>
      <c r="AL25" s="2">
        <f>VLOOKUP(DATE(YEAR(AL$2),MONTH(AL$2)+3*$A25,1),quarterly!$A:$BZ,MATCH(AL$1,quarterly!$2:$2,0),FALSE)-AL$4</f>
        <v>3.6440381836748048</v>
      </c>
    </row>
    <row r="26" spans="1:38" x14ac:dyDescent="0.25">
      <c r="A26">
        <v>5</v>
      </c>
      <c r="B26" s="2">
        <f>VLOOKUP(DATE(YEAR(B$2), MONTH(B$2)+3*$A26,1), quarterly!$A:$BZ, MATCH("K_es/L", quarterly!$2:$2,0),FALSE) -B$4</f>
        <v>10.00265873116463</v>
      </c>
      <c r="C26" s="2">
        <f>VLOOKUP(DATE(YEAR(C$2), MONTH(C$2)+3*$A26,1), quarterly!$A:$BZ, MATCH("K_es/L", quarterly!$2:$2,0),FALSE) -C$4</f>
        <v>7.5399924859976792</v>
      </c>
      <c r="D26" s="2">
        <f>VLOOKUP(DATE(YEAR(D$2), MONTH(D$2)+3*$A26,1), quarterly!$A:$BZ, MATCH("K_es/L", quarterly!$2:$2,0),FALSE) -D$4</f>
        <v>5.7400626028536692</v>
      </c>
      <c r="E26" s="2">
        <f>VLOOKUP(DATE(YEAR(E$2), MONTH(E$2)+3*$A26,1), quarterly!$A:$BZ, MATCH("K_es/L", quarterly!$2:$2,0),FALSE) -E$4</f>
        <v>11.357821623261145</v>
      </c>
      <c r="F26" s="2">
        <f>VLOOKUP(DATE(YEAR(F$2), MONTH(F$2)+3*$A26,1), quarterly!$A:$BZ, MATCH("K_es/L", quarterly!$2:$2,0),FALSE) -F$4</f>
        <v>15.355221319582597</v>
      </c>
      <c r="G26" s="2">
        <f>VLOOKUP(DATE(YEAR(G$2), MONTH(G$2)+3*$A26,1), quarterly!$A:$BZ, MATCH("K_es/L", quarterly!$2:$2,0),FALSE) -G$4</f>
        <v>8.9937064737613071</v>
      </c>
      <c r="H26" s="2">
        <f>VLOOKUP(DATE(YEAR(H$2), MONTH(H$2)+3*$A26,1), quarterly!$A:$BZ, MATCH("K_es/L", quarterly!$2:$2,0),FALSE) -H$4</f>
        <v>9.6432860375056464</v>
      </c>
      <c r="I26" s="2">
        <f>VLOOKUP(DATE(YEAR(I$2), MONTH(I$2)+3*$A26,1), quarterly!$A:$BZ, MATCH("K_es/L", quarterly!$2:$2,0),FALSE) -I$4</f>
        <v>6.4149105519663294</v>
      </c>
      <c r="J26" s="2">
        <f>VLOOKUP(DATE(YEAR(J$2), MONTH(J$2)+3*$A26,1), quarterly!$A:$BZ, MATCH("K_es/L", quarterly!$2:$2,0),FALSE) -J$4</f>
        <v>10.929047742743819</v>
      </c>
      <c r="K26" s="2">
        <f>VLOOKUP(DATE(YEAR(K$2), MONTH(K$2)+3*$A26,1), quarterly!$A:$BZ, MATCH("K_es/L", quarterly!$2:$2,0),FALSE) -K$4</f>
        <v>10.147392480535871</v>
      </c>
      <c r="L26" s="2">
        <f>VLOOKUP(DATE(YEAR(L$2), MONTH(L$2)+3*$A26,1), quarterly!$A:$BZ, MATCH("K_es/L", quarterly!$2:$2,0),FALSE) -L$4</f>
        <v>10.147392480535871</v>
      </c>
      <c r="M26" s="2">
        <f t="shared" si="10"/>
        <v>5.7400626028536692</v>
      </c>
      <c r="N26" s="2">
        <f t="shared" si="11"/>
        <v>15.355221319582597</v>
      </c>
      <c r="O26" s="2">
        <f t="shared" si="3"/>
        <v>10.405912318479531</v>
      </c>
      <c r="P26" s="2">
        <f t="shared" si="4"/>
        <v>8.6719791473550742</v>
      </c>
      <c r="Q26" s="2">
        <f t="shared" si="5"/>
        <v>12.499253678544122</v>
      </c>
      <c r="S26" s="2">
        <f>VLOOKUP(DATE(YEAR(S$2),MONTH(S$2)+3*$A26,1),quarterly!$A:$BZ,MATCH("K_es/L",quarterly!$2:$2,0),FALSE)-S$4</f>
        <v>0.43096703014975901</v>
      </c>
      <c r="T26" s="2">
        <f>VLOOKUP(DATE(YEAR(T$2),MONTH(T$2)+3*$A26,1),quarterly!$A:$BZ,MATCH("K_es/L",quarterly!$2:$2,0),FALSE)-T$4</f>
        <v>-1.8880190142854332</v>
      </c>
      <c r="U26" s="2">
        <f>VLOOKUP(DATE(YEAR(U$2),MONTH(U$2)+3*$A26,1),quarterly!$A:$BZ,MATCH("K_es/L",quarterly!$2:$2,0),FALSE)-U$4</f>
        <v>0.98121411505438516</v>
      </c>
      <c r="V26" s="2">
        <f>VLOOKUP(DATE(YEAR(V$2),MONTH(V$2)+3*$A26,1),quarterly!$A:$BZ,MATCH("K_es/L",quarterly!$2:$2,0),FALSE)-V$4</f>
        <v>4.5604384878606936</v>
      </c>
      <c r="W26" s="2">
        <f>VLOOKUP(DATE(YEAR(W$2),MONTH(W$2)+3*$A26,1),quarterly!$A:$BZ,MATCH("K_es/L",quarterly!$2:$2,0),FALSE)-W$4</f>
        <v>3.7817996364905184</v>
      </c>
      <c r="X26" s="2"/>
      <c r="Y26" s="2">
        <f>VLOOKUP(DATE(YEAR(Y$2),MONTH(Y$2)+3*$A26,1),quarterly!$A:$BZ,MATCH("K_es/L",quarterly!$2:$2,0),FALSE)-Y$4</f>
        <v>-0.94622922257048003</v>
      </c>
      <c r="Z26" s="2">
        <f>VLOOKUP(DATE(YEAR(Z$2),MONTH(Z$2)+3*$A26,1),quarterly!$A:$BZ,MATCH("K_es/L",quarterly!$2:$2,0),FALSE)-Z$4</f>
        <v>5.3613967868644181</v>
      </c>
      <c r="AA26" s="2">
        <f>VLOOKUP(DATE(YEAR(AA$2),MONTH(AA$2)+3*$A26,1),quarterly!$A:$BZ,MATCH("K_es/L",quarterly!$2:$2,0),FALSE)-AA$4</f>
        <v>6.9471468504144127</v>
      </c>
      <c r="AB26" s="2">
        <f>VLOOKUP(DATE(YEAR(AB$2),MONTH(AB$2)+3*$A26,1),quarterly!$A:$BZ,MATCH("K_es/L",quarterly!$2:$2,0),FALSE)-AB$4</f>
        <v>-0.27810578076559977</v>
      </c>
      <c r="AC26" s="2">
        <f>VLOOKUP(DATE(YEAR(AC$2),MONTH(AC$2)+3*$A26,1),quarterly!$A:$BZ,MATCH("K_es/L",quarterly!$2:$2,0),FALSE)-AC$4</f>
        <v>-0.27810578076559977</v>
      </c>
      <c r="AD26" s="2">
        <f t="shared" si="12"/>
        <v>-1.8880190142854332</v>
      </c>
      <c r="AE26" s="2">
        <f t="shared" si="6"/>
        <v>6.9471468504144127</v>
      </c>
      <c r="AF26" s="2">
        <f t="shared" si="7"/>
        <v>2.1056232099125194</v>
      </c>
      <c r="AG26" s="2"/>
      <c r="AH26" s="6">
        <f t="shared" si="8"/>
        <v>39873</v>
      </c>
      <c r="AI26" s="2">
        <f>VLOOKUP(DATE(YEAR(AI$2),MONTH(AI$2)+3*$A26,1),quarterly!$A:$BZ,MATCH(AI$1,quarterly!$2:$2,0),FALSE)-AI$4</f>
        <v>-1.931553036218653</v>
      </c>
      <c r="AJ26" s="2">
        <f>VLOOKUP(DATE(YEAR(AJ$2),MONTH(AJ$2)+3*$A26,1),quarterly!$A:$BZ,MATCH(AJ$1,quarterly!$2:$2,0),FALSE)-AJ$4</f>
        <v>-9.2502827639050462</v>
      </c>
      <c r="AK26" s="2">
        <f t="shared" si="9"/>
        <v>7.3187297276863932</v>
      </c>
      <c r="AL26" s="2">
        <f>VLOOKUP(DATE(YEAR(AL$2),MONTH(AL$2)+3*$A26,1),quarterly!$A:$BZ,MATCH(AL$1,quarterly!$2:$2,0),FALSE)-AL$4</f>
        <v>5.4737206155964024</v>
      </c>
    </row>
    <row r="27" spans="1:38" x14ac:dyDescent="0.25">
      <c r="A27" s="8">
        <v>6</v>
      </c>
      <c r="B27" s="2">
        <f>VLOOKUP(DATE(YEAR(B$2), MONTH(B$2)+3*$A27,1), quarterly!$A:$BZ, MATCH("K_es/L", quarterly!$2:$2,0),FALSE) -B$4</f>
        <v>10.262831272279136</v>
      </c>
      <c r="C27" s="2">
        <f>VLOOKUP(DATE(YEAR(C$2), MONTH(C$2)+3*$A27,1), quarterly!$A:$BZ, MATCH("K_es/L", quarterly!$2:$2,0),FALSE) -C$4</f>
        <v>6.699015360029712</v>
      </c>
      <c r="D27" s="2">
        <f>VLOOKUP(DATE(YEAR(D$2), MONTH(D$2)+3*$A27,1), quarterly!$A:$BZ, MATCH("K_es/L", quarterly!$2:$2,0),FALSE) -D$4</f>
        <v>5.3052681956024088</v>
      </c>
      <c r="E27" s="2">
        <f>VLOOKUP(DATE(YEAR(E$2), MONTH(E$2)+3*$A27,1), quarterly!$A:$BZ, MATCH("K_es/L", quarterly!$2:$2,0),FALSE) -E$4</f>
        <v>12.295260039606603</v>
      </c>
      <c r="F27" s="2">
        <f>VLOOKUP(DATE(YEAR(F$2), MONTH(F$2)+3*$A27,1), quarterly!$A:$BZ, MATCH("K_es/L", quarterly!$2:$2,0),FALSE) -F$4</f>
        <v>17.672136959660037</v>
      </c>
      <c r="G27" s="2"/>
      <c r="H27" s="2">
        <f>VLOOKUP(DATE(YEAR(H$2), MONTH(H$2)+3*$A27,1), quarterly!$A:$BZ, MATCH("K_es/L", quarterly!$2:$2,0),FALSE) -H$4</f>
        <v>9.7088402209753042</v>
      </c>
      <c r="I27" s="2">
        <f>VLOOKUP(DATE(YEAR(I$2), MONTH(I$2)+3*$A27,1), quarterly!$A:$BZ, MATCH("K_es/L", quarterly!$2:$2,0),FALSE) -I$4</f>
        <v>8.3508280536546806</v>
      </c>
      <c r="J27" s="2">
        <f>VLOOKUP(DATE(YEAR(J$2), MONTH(J$2)+3*$A27,1), quarterly!$A:$BZ, MATCH("K_es/L", quarterly!$2:$2,0),FALSE) -J$4</f>
        <v>12.314536088083059</v>
      </c>
      <c r="K27" s="2">
        <f>VLOOKUP(DATE(YEAR(K$2), MONTH(K$2)+3*$A27,1), quarterly!$A:$BZ, MATCH("K_es/L", quarterly!$2:$2,0),FALSE) -K$4</f>
        <v>11.671492414291549</v>
      </c>
      <c r="L27" s="2">
        <f>VLOOKUP(DATE(YEAR(L$2), MONTH(L$2)+3*$A27,1), quarterly!$A:$BZ, MATCH("K_es/L", quarterly!$2:$2,0),FALSE) -L$4</f>
        <v>11.671492414291549</v>
      </c>
      <c r="M27" s="2">
        <f t="shared" si="10"/>
        <v>5.3052681956024088</v>
      </c>
      <c r="N27" s="2">
        <f t="shared" si="11"/>
        <v>17.672136959660037</v>
      </c>
      <c r="O27" s="2">
        <f t="shared" si="3"/>
        <v>12.002182296045206</v>
      </c>
      <c r="P27" s="2">
        <f t="shared" si="4"/>
        <v>10.33268207086887</v>
      </c>
      <c r="Q27" s="2">
        <f t="shared" si="5"/>
        <v>13.690488590317671</v>
      </c>
      <c r="S27" s="2">
        <f>VLOOKUP(DATE(YEAR(S$2),MONTH(S$2)+3*$A27,1),quarterly!$A:$BZ,MATCH("K_es/L",quarterly!$2:$2,0),FALSE)-S$4</f>
        <v>0.87738873952969954</v>
      </c>
      <c r="T27" s="2">
        <f>VLOOKUP(DATE(YEAR(T$2),MONTH(T$2)+3*$A27,1),quarterly!$A:$BZ,MATCH("K_es/L",quarterly!$2:$2,0),FALSE)-T$4</f>
        <v>-0.87675694531213821</v>
      </c>
      <c r="U27" s="2">
        <f>VLOOKUP(DATE(YEAR(U$2),MONTH(U$2)+3*$A27,1),quarterly!$A:$BZ,MATCH("K_es/L",quarterly!$2:$2,0),FALSE)-U$4</f>
        <v>2.4738516608752121</v>
      </c>
      <c r="V27" s="2">
        <f>VLOOKUP(DATE(YEAR(V$2),MONTH(V$2)+3*$A27,1),quarterly!$A:$BZ,MATCH("K_es/L",quarterly!$2:$2,0),FALSE)-V$4</f>
        <v>5.7998862783446441</v>
      </c>
      <c r="W27" s="2">
        <f>VLOOKUP(DATE(YEAR(W$2),MONTH(W$2)+3*$A27,1),quarterly!$A:$BZ,MATCH("K_es/L",quarterly!$2:$2,0),FALSE)-W$4</f>
        <v>4.8236959007119253</v>
      </c>
      <c r="X27" s="2"/>
      <c r="Y27" s="2">
        <f>VLOOKUP(DATE(YEAR(Y$2),MONTH(Y$2)+3*$A27,1),quarterly!$A:$BZ,MATCH("K_es/L",quarterly!$2:$2,0),FALSE)-Y$4</f>
        <v>-0.28321212696116049</v>
      </c>
      <c r="Z27" s="2">
        <f>VLOOKUP(DATE(YEAR(Z$2),MONTH(Z$2)+3*$A27,1),quarterly!$A:$BZ,MATCH("K_es/L",quarterly!$2:$2,0),FALSE)-Z$4</f>
        <v>6.1104594194290485</v>
      </c>
      <c r="AA27" s="2">
        <f>VLOOKUP(DATE(YEAR(AA$2),MONTH(AA$2)+3*$A27,1),quarterly!$A:$BZ,MATCH("K_es/L",quarterly!$2:$2,0),FALSE)-AA$4</f>
        <v>8.1489791308698045</v>
      </c>
      <c r="AB27" s="2">
        <f>VLOOKUP(DATE(YEAR(AB$2),MONTH(AB$2)+3*$A27,1),quarterly!$A:$BZ,MATCH("K_es/L",quarterly!$2:$2,0),FALSE)-AB$4</f>
        <v>-0.64261560869073264</v>
      </c>
      <c r="AC27" s="2">
        <f>VLOOKUP(DATE(YEAR(AC$2),MONTH(AC$2)+3*$A27,1),quarterly!$A:$BZ,MATCH("K_es/L",quarterly!$2:$2,0),FALSE)-AC$4</f>
        <v>-0.64261560869073264</v>
      </c>
      <c r="AD27" s="2">
        <f t="shared" si="12"/>
        <v>-0.87675694531213821</v>
      </c>
      <c r="AE27" s="2">
        <f t="shared" si="6"/>
        <v>8.1489791308698045</v>
      </c>
      <c r="AF27" s="2">
        <f t="shared" si="7"/>
        <v>2.9368529387551447</v>
      </c>
      <c r="AG27" s="2"/>
      <c r="AH27" s="6">
        <f t="shared" si="8"/>
        <v>39965</v>
      </c>
      <c r="AI27" s="2">
        <f>VLOOKUP(DATE(YEAR(AI$2),MONTH(AI$2)+3*$A27,1),quarterly!$A:$BZ,MATCH(AI$1,quarterly!$2:$2,0),FALSE)-AI$4</f>
        <v>-2.6631488195166275</v>
      </c>
      <c r="AJ27" s="2">
        <f>VLOOKUP(DATE(YEAR(AJ$2),MONTH(AJ$2)+3*$A27,1),quarterly!$A:$BZ,MATCH(AJ$1,quarterly!$2:$2,0),FALSE)-AJ$4</f>
        <v>-7.1193348581382736</v>
      </c>
      <c r="AK27" s="2">
        <f t="shared" si="9"/>
        <v>4.4561860386216461</v>
      </c>
      <c r="AL27" s="2">
        <f>VLOOKUP(DATE(YEAR(AL$2),MONTH(AL$2)+3*$A27,1),quarterly!$A:$BZ,MATCH(AL$1,quarterly!$2:$2,0),FALSE)-AL$4</f>
        <v>6.5877671252518137</v>
      </c>
    </row>
    <row r="28" spans="1:38" x14ac:dyDescent="0.25">
      <c r="A28">
        <v>7</v>
      </c>
      <c r="B28" s="2">
        <f>VLOOKUP(DATE(YEAR(B$2), MONTH(B$2)+3*$A28,1), quarterly!$A:$BZ, MATCH("K_es/L", quarterly!$2:$2,0),FALSE) -B$4</f>
        <v>9.4419433359281228</v>
      </c>
      <c r="C28" s="2">
        <f>VLOOKUP(DATE(YEAR(C$2), MONTH(C$2)+3*$A28,1), quarterly!$A:$BZ, MATCH("K_es/L", quarterly!$2:$2,0),FALSE) -C$4</f>
        <v>5.1679939732247178</v>
      </c>
      <c r="D28" s="2">
        <f>VLOOKUP(DATE(YEAR(D$2), MONTH(D$2)+3*$A28,1), quarterly!$A:$BZ, MATCH("K_es/L", quarterly!$2:$2,0),FALSE) -D$4</f>
        <v>4.9453342063206946</v>
      </c>
      <c r="E28" s="2">
        <f>VLOOKUP(DATE(YEAR(E$2), MONTH(E$2)+3*$A28,1), quarterly!$A:$BZ, MATCH("K_es/L", quarterly!$2:$2,0),FALSE) -E$4</f>
        <v>14.130547891486671</v>
      </c>
      <c r="F28" s="2">
        <f>VLOOKUP(DATE(YEAR(F$2), MONTH(F$2)+3*$A28,1), quarterly!$A:$BZ, MATCH("K_es/L", quarterly!$2:$2,0),FALSE) -F$4</f>
        <v>18.006344246248801</v>
      </c>
      <c r="G28" s="2"/>
      <c r="H28" s="2">
        <f>VLOOKUP(DATE(YEAR(H$2), MONTH(H$2)+3*$A28,1), quarterly!$A:$BZ, MATCH("K_es/L", quarterly!$2:$2,0),FALSE) -H$4</f>
        <v>9.6773819091594362</v>
      </c>
      <c r="I28" s="2">
        <f>VLOOKUP(DATE(YEAR(I$2), MONTH(I$2)+3*$A28,1), quarterly!$A:$BZ, MATCH("K_es/L", quarterly!$2:$2,0),FALSE) -I$4</f>
        <v>8.5787945145772539</v>
      </c>
      <c r="J28" s="2">
        <f>VLOOKUP(DATE(YEAR(J$2), MONTH(J$2)+3*$A28,1), quarterly!$A:$BZ, MATCH("K_es/L", quarterly!$2:$2,0),FALSE) -J$4</f>
        <v>13.30288272354835</v>
      </c>
      <c r="K28" s="2">
        <f>VLOOKUP(DATE(YEAR(K$2), MONTH(K$2)+3*$A28,1), quarterly!$A:$BZ, MATCH("K_es/L", quarterly!$2:$2,0),FALSE) -K$4</f>
        <v>12.594904560845066</v>
      </c>
      <c r="L28" s="2">
        <f>VLOOKUP(DATE(YEAR(L$2), MONTH(L$2)+3*$A28,1), quarterly!$A:$BZ, MATCH("K_es/L", quarterly!$2:$2,0),FALSE) -L$4</f>
        <v>12.594904560845066</v>
      </c>
      <c r="M28" s="2">
        <f t="shared" si="10"/>
        <v>4.9453342063206946</v>
      </c>
      <c r="N28" s="2">
        <f t="shared" si="11"/>
        <v>18.006344246248801</v>
      </c>
      <c r="O28" s="2">
        <f t="shared" si="3"/>
        <v>12.715142640977596</v>
      </c>
      <c r="P28" s="2">
        <f t="shared" si="4"/>
        <v>10.940838619062802</v>
      </c>
      <c r="Q28" s="2">
        <f t="shared" si="5"/>
        <v>13.841863077704119</v>
      </c>
      <c r="S28" s="2">
        <f>VLOOKUP(DATE(YEAR(S$2),MONTH(S$2)+3*$A28,1),quarterly!$A:$BZ,MATCH("K_es/L",quarterly!$2:$2,0),FALSE)-S$4</f>
        <v>2.7620722614458231</v>
      </c>
      <c r="T28" s="2">
        <f>VLOOKUP(DATE(YEAR(T$2),MONTH(T$2)+3*$A28,1),quarterly!$A:$BZ,MATCH("K_es/L",quarterly!$2:$2,0),FALSE)-T$4</f>
        <v>0.21399263666253887</v>
      </c>
      <c r="U28" s="2">
        <f>VLOOKUP(DATE(YEAR(U$2),MONTH(U$2)+3*$A28,1),quarterly!$A:$BZ,MATCH("K_es/L",quarterly!$2:$2,0),FALSE)-U$4</f>
        <v>4.2026371016854824</v>
      </c>
      <c r="V28" s="2">
        <f>VLOOKUP(DATE(YEAR(V$2),MONTH(V$2)+3*$A28,1),quarterly!$A:$BZ,MATCH("K_es/L",quarterly!$2:$2,0),FALSE)-V$4</f>
        <v>6.8301554508982463</v>
      </c>
      <c r="W28" s="2">
        <f>VLOOKUP(DATE(YEAR(W$2),MONTH(W$2)+3*$A28,1),quarterly!$A:$BZ,MATCH("K_es/L",quarterly!$2:$2,0),FALSE)-W$4</f>
        <v>6.1666553926834808</v>
      </c>
      <c r="X28" s="2"/>
      <c r="Y28" s="2">
        <f>VLOOKUP(DATE(YEAR(Y$2),MONTH(Y$2)+3*$A28,1),quarterly!$A:$BZ,MATCH("K_es/L",quarterly!$2:$2,0),FALSE)-Y$4</f>
        <v>0.97992813453737426</v>
      </c>
      <c r="Z28" s="2">
        <f>VLOOKUP(DATE(YEAR(Z$2),MONTH(Z$2)+3*$A28,1),quarterly!$A:$BZ,MATCH("K_es/L",quarterly!$2:$2,0),FALSE)-Z$4</f>
        <v>6.2846343476783773</v>
      </c>
      <c r="AA28" s="2">
        <f>VLOOKUP(DATE(YEAR(AA$2),MONTH(AA$2)+3*$A28,1),quarterly!$A:$BZ,MATCH("K_es/L",quarterly!$2:$2,0),FALSE)-AA$4</f>
        <v>8.6702118348305817</v>
      </c>
      <c r="AB28" s="2">
        <f>VLOOKUP(DATE(YEAR(AB$2),MONTH(AB$2)+3*$A28,1),quarterly!$A:$BZ,MATCH("K_es/L",quarterly!$2:$2,0),FALSE)-AB$4</f>
        <v>-0.20802967050082088</v>
      </c>
      <c r="AC28" s="2">
        <f>VLOOKUP(DATE(YEAR(AC$2),MONTH(AC$2)+3*$A28,1),quarterly!$A:$BZ,MATCH("K_es/L",quarterly!$2:$2,0),FALSE)-AC$4</f>
        <v>-0.20802967050082088</v>
      </c>
      <c r="AD28" s="2">
        <f t="shared" si="12"/>
        <v>0.21399263666253887</v>
      </c>
      <c r="AE28" s="2">
        <f t="shared" si="6"/>
        <v>8.6702118348305817</v>
      </c>
      <c r="AF28" s="2">
        <f t="shared" si="7"/>
        <v>3.9891397211023425</v>
      </c>
      <c r="AG28" s="2"/>
      <c r="AH28" s="6">
        <f t="shared" si="8"/>
        <v>40057</v>
      </c>
      <c r="AI28" s="2">
        <f>VLOOKUP(DATE(YEAR(AI$2),MONTH(AI$2)+3*$A28,1),quarterly!$A:$BZ,MATCH(AI$1,quarterly!$2:$2,0),FALSE)-AI$4</f>
        <v>-2.7768341231495892</v>
      </c>
      <c r="AJ28" s="2">
        <f>VLOOKUP(DATE(YEAR(AJ$2),MONTH(AJ$2)+3*$A28,1),quarterly!$A:$BZ,MATCH(AJ$1,quarterly!$2:$2,0),FALSE)-AJ$4</f>
        <v>-5.0423751128287702</v>
      </c>
      <c r="AK28" s="2">
        <f t="shared" si="9"/>
        <v>2.2655409896791809</v>
      </c>
      <c r="AL28" s="2">
        <f>VLOOKUP(DATE(YEAR(AL$2),MONTH(AL$2)+3*$A28,1),quarterly!$A:$BZ,MATCH(AL$1,quarterly!$2:$2,0),FALSE)-AL$4</f>
        <v>7.154152372671609</v>
      </c>
    </row>
    <row r="29" spans="1:38" x14ac:dyDescent="0.25">
      <c r="A29" s="8">
        <v>8</v>
      </c>
      <c r="B29" s="2">
        <f>VLOOKUP(DATE(YEAR(B$2), MONTH(B$2)+3*$A29,1), quarterly!$A:$BZ, MATCH("K_es/L", quarterly!$2:$2,0),FALSE) -B$4</f>
        <v>9.4464901906104615</v>
      </c>
      <c r="C29" s="2">
        <f>VLOOKUP(DATE(YEAR(C$2), MONTH(C$2)+3*$A29,1), quarterly!$A:$BZ, MATCH("K_es/L", quarterly!$2:$2,0),FALSE) -C$4</f>
        <v>6.9776479446521833</v>
      </c>
      <c r="D29" s="2">
        <f>VLOOKUP(DATE(YEAR(D$2), MONTH(D$2)+3*$A29,1), quarterly!$A:$BZ, MATCH("K_es/L", quarterly!$2:$2,0),FALSE) -D$4</f>
        <v>5.2291173782916616</v>
      </c>
      <c r="E29" s="2">
        <f>VLOOKUP(DATE(YEAR(E$2), MONTH(E$2)+3*$A29,1), quarterly!$A:$BZ, MATCH("K_es/L", quarterly!$2:$2,0),FALSE) -E$4</f>
        <v>14.618786178329245</v>
      </c>
      <c r="F29" s="2">
        <f>VLOOKUP(DATE(YEAR(F$2), MONTH(F$2)+3*$A29,1), quarterly!$A:$BZ, MATCH("K_es/L", quarterly!$2:$2,0),FALSE) -F$4</f>
        <v>17.94581484820236</v>
      </c>
      <c r="G29" s="2"/>
      <c r="H29" s="2">
        <f>VLOOKUP(DATE(YEAR(H$2), MONTH(H$2)+3*$A29,1), quarterly!$A:$BZ, MATCH("K_es/L", quarterly!$2:$2,0),FALSE) -H$4</f>
        <v>8.8723233842275704</v>
      </c>
      <c r="I29" s="2">
        <f>VLOOKUP(DATE(YEAR(I$2), MONTH(I$2)+3*$A29,1), quarterly!$A:$BZ, MATCH("K_es/L", quarterly!$2:$2,0),FALSE) -I$4</f>
        <v>9.3278571471418843</v>
      </c>
      <c r="J29" s="2">
        <f>VLOOKUP(DATE(YEAR(J$2), MONTH(J$2)+3*$A29,1), quarterly!$A:$BZ, MATCH("K_es/L", quarterly!$2:$2,0),FALSE) -J$4</f>
        <v>14.902372033460097</v>
      </c>
      <c r="K29" s="2">
        <f>VLOOKUP(DATE(YEAR(K$2), MONTH(K$2)+3*$A29,1), quarterly!$A:$BZ, MATCH("K_es/L", quarterly!$2:$2,0),FALSE) -K$4</f>
        <v>12.35171775316104</v>
      </c>
      <c r="L29" s="2">
        <f>VLOOKUP(DATE(YEAR(L$2), MONTH(L$2)+3*$A29,1), quarterly!$A:$BZ, MATCH("K_es/L", quarterly!$2:$2,0),FALSE) -L$4</f>
        <v>12.35171775316104</v>
      </c>
      <c r="M29" s="2">
        <f t="shared" si="10"/>
        <v>5.2291173782916616</v>
      </c>
      <c r="N29" s="2">
        <f t="shared" si="11"/>
        <v>17.94581484820236</v>
      </c>
      <c r="O29" s="2">
        <f t="shared" si="3"/>
        <v>13.003145224087033</v>
      </c>
      <c r="P29" s="2">
        <f t="shared" si="4"/>
        <v>12.11511459030099</v>
      </c>
      <c r="Q29" s="2">
        <f t="shared" si="5"/>
        <v>13.409069116214965</v>
      </c>
      <c r="S29" s="2">
        <f>VLOOKUP(DATE(YEAR(S$2),MONTH(S$2)+3*$A29,1),quarterly!$A:$BZ,MATCH("K_es/L",quarterly!$2:$2,0),FALSE)-S$4</f>
        <v>3.7859776589497258</v>
      </c>
      <c r="T29" s="2">
        <f>VLOOKUP(DATE(YEAR(T$2),MONTH(T$2)+3*$A29,1),quarterly!$A:$BZ,MATCH("K_es/L",quarterly!$2:$2,0),FALSE)-T$4</f>
        <v>0.15127356402201997</v>
      </c>
      <c r="U29" s="2">
        <f>VLOOKUP(DATE(YEAR(U$2),MONTH(U$2)+3*$A29,1),quarterly!$A:$BZ,MATCH("K_es/L",quarterly!$2:$2,0),FALSE)-U$4</f>
        <v>4.5177248733432549</v>
      </c>
      <c r="V29" s="2">
        <f>VLOOKUP(DATE(YEAR(V$2),MONTH(V$2)+3*$A29,1),quarterly!$A:$BZ,MATCH("K_es/L",quarterly!$2:$2,0),FALSE)-V$4</f>
        <v>7.802690106037744</v>
      </c>
      <c r="W29" s="2">
        <f>VLOOKUP(DATE(YEAR(W$2),MONTH(W$2)+3*$A29,1),quarterly!$A:$BZ,MATCH("K_es/L",quarterly!$2:$2,0),FALSE)-W$4</f>
        <v>6.7996459178023656</v>
      </c>
      <c r="X29" s="2"/>
      <c r="Y29" s="2">
        <f>VLOOKUP(DATE(YEAR(Y$2),MONTH(Y$2)+3*$A29,1),quarterly!$A:$BZ,MATCH("K_es/L",quarterly!$2:$2,0),FALSE)-Y$4</f>
        <v>2.234806126725033</v>
      </c>
      <c r="Z29" s="2">
        <f>VLOOKUP(DATE(YEAR(Z$2),MONTH(Z$2)+3*$A29,1),quarterly!$A:$BZ,MATCH("K_es/L",quarterly!$2:$2,0),FALSE)-Z$4</f>
        <v>6.7803166074731962</v>
      </c>
      <c r="AA29" s="2">
        <f>VLOOKUP(DATE(YEAR(AA$2),MONTH(AA$2)+3*$A29,1),quarterly!$A:$BZ,MATCH("K_es/L",quarterly!$2:$2,0),FALSE)-AA$4</f>
        <v>9.06938140263793</v>
      </c>
      <c r="AB29" s="2">
        <f>VLOOKUP(DATE(YEAR(AB$2),MONTH(AB$2)+3*$A29,1),quarterly!$A:$BZ,MATCH("K_es/L",quarterly!$2:$2,0),FALSE)-AB$4</f>
        <v>-0.45924868820543452</v>
      </c>
      <c r="AC29" s="2">
        <f>VLOOKUP(DATE(YEAR(AC$2),MONTH(AC$2)+3*$A29,1),quarterly!$A:$BZ,MATCH("K_es/L",quarterly!$2:$2,0),FALSE)-AC$4</f>
        <v>-0.45924868820543452</v>
      </c>
      <c r="AD29" s="2">
        <f t="shared" si="12"/>
        <v>0.15127356402201997</v>
      </c>
      <c r="AE29" s="2">
        <f t="shared" si="6"/>
        <v>9.06938140263793</v>
      </c>
      <c r="AF29" s="2">
        <f t="shared" si="7"/>
        <v>4.5202852854206483</v>
      </c>
      <c r="AG29" s="2"/>
      <c r="AH29" s="6">
        <f t="shared" si="8"/>
        <v>40148</v>
      </c>
      <c r="AI29" s="2">
        <f>VLOOKUP(DATE(YEAR(AI$2),MONTH(AI$2)+3*$A29,1),quarterly!$A:$BZ,MATCH(AI$1,quarterly!$2:$2,0),FALSE)-AI$4</f>
        <v>-2.4307520049483351</v>
      </c>
      <c r="AJ29" s="2">
        <f>VLOOKUP(DATE(YEAR(AJ$2),MONTH(AJ$2)+3*$A29,1),quarterly!$A:$BZ,MATCH(AJ$1,quarterly!$2:$2,0),FALSE)-AJ$4</f>
        <v>-4.4808072430872287E-2</v>
      </c>
      <c r="AK29" s="2">
        <f t="shared" si="9"/>
        <v>-2.385943932517463</v>
      </c>
      <c r="AL29" s="2">
        <f>VLOOKUP(DATE(YEAR(AL$2),MONTH(AL$2)+3*$A29,1),quarterly!$A:$BZ,MATCH(AL$1,quarterly!$2:$2,0),FALSE)-AL$4</f>
        <v>6.5576663895422431</v>
      </c>
    </row>
    <row r="30" spans="1:38" x14ac:dyDescent="0.25">
      <c r="A30">
        <v>9</v>
      </c>
      <c r="B30" s="2">
        <f>VLOOKUP(DATE(YEAR(B$2), MONTH(B$2)+3*$A30,1), quarterly!$A:$BZ, MATCH("K_es/L", quarterly!$2:$2,0),FALSE) -B$4</f>
        <v>9.3014801687406106</v>
      </c>
      <c r="C30" s="2">
        <f>VLOOKUP(DATE(YEAR(C$2), MONTH(C$2)+3*$A30,1), quarterly!$A:$BZ, MATCH("K_es/L", quarterly!$2:$2,0),FALSE) -C$4</f>
        <v>7.9889100136254783</v>
      </c>
      <c r="D30" s="2">
        <f>VLOOKUP(DATE(YEAR(D$2), MONTH(D$2)+3*$A30,1), quarterly!$A:$BZ, MATCH("K_es/L", quarterly!$2:$2,0),FALSE) -D$4</f>
        <v>6.7217549241124885</v>
      </c>
      <c r="E30" s="2">
        <f>VLOOKUP(DATE(YEAR(E$2), MONTH(E$2)+3*$A30,1), quarterly!$A:$BZ, MATCH("K_es/L", quarterly!$2:$2,0),FALSE) -E$4</f>
        <v>14.820187504693465</v>
      </c>
      <c r="F30" s="2">
        <f>VLOOKUP(DATE(YEAR(F$2), MONTH(F$2)+3*$A30,1), quarterly!$A:$BZ, MATCH("K_es/L", quarterly!$2:$2,0),FALSE) -F$4</f>
        <v>17.920417421865892</v>
      </c>
      <c r="G30" s="2"/>
      <c r="H30" s="2">
        <f>VLOOKUP(DATE(YEAR(H$2), MONTH(H$2)+3*$A30,1), quarterly!$A:$BZ, MATCH("K_es/L", quarterly!$2:$2,0),FALSE) -H$4</f>
        <v>8.6997847711285488</v>
      </c>
      <c r="I30" s="2">
        <f>VLOOKUP(DATE(YEAR(I$2), MONTH(I$2)+3*$A30,1), quarterly!$A:$BZ, MATCH("K_es/L", quarterly!$2:$2,0),FALSE) -I$4</f>
        <v>9.5020320753912131</v>
      </c>
      <c r="J30" s="2">
        <f>VLOOKUP(DATE(YEAR(J$2), MONTH(J$2)+3*$A30,1), quarterly!$A:$BZ, MATCH("K_es/L", quarterly!$2:$2,0),FALSE) -J$4</f>
        <v>16.104204313915488</v>
      </c>
      <c r="K30" s="2">
        <f>VLOOKUP(DATE(YEAR(K$2), MONTH(K$2)+3*$A30,1), quarterly!$A:$BZ, MATCH("K_es/L", quarterly!$2:$2,0),FALSE) -K$4</f>
        <v>12.057883351318935</v>
      </c>
      <c r="L30" s="2">
        <f>VLOOKUP(DATE(YEAR(L$2), MONTH(L$2)+3*$A30,1), quarterly!$A:$BZ, MATCH("K_es/L", quarterly!$2:$2,0),FALSE) -L$4</f>
        <v>12.057883351318935</v>
      </c>
      <c r="M30" s="2">
        <f t="shared" si="10"/>
        <v>6.7217549241124885</v>
      </c>
      <c r="N30" s="2">
        <f t="shared" si="11"/>
        <v>17.920417421865892</v>
      </c>
      <c r="O30" s="2">
        <f t="shared" si="3"/>
        <v>13.184084906385591</v>
      </c>
      <c r="P30" s="2">
        <f t="shared" si="4"/>
        <v>12.803118194653351</v>
      </c>
      <c r="Q30" s="2">
        <f t="shared" si="5"/>
        <v>13.31010109649722</v>
      </c>
      <c r="S30" s="2">
        <f>VLOOKUP(DATE(YEAR(S$2),MONTH(S$2)+3*$A30,1),quarterly!$A:$BZ,MATCH("K_es/L",quarterly!$2:$2,0),FALSE)-S$4</f>
        <v>5.4352237530171905</v>
      </c>
      <c r="T30" s="2">
        <f>VLOOKUP(DATE(YEAR(T$2),MONTH(T$2)+3*$A30,1),quarterly!$A:$BZ,MATCH("K_es/L",quarterly!$2:$2,0),FALSE)-T$4</f>
        <v>1.2641753560659765</v>
      </c>
      <c r="U30" s="2">
        <f>VLOOKUP(DATE(YEAR(U$2),MONTH(U$2)+3*$A30,1),quarterly!$A:$BZ,MATCH("K_es/L",quarterly!$2:$2,0),FALSE)-U$4</f>
        <v>4.9597884141374351</v>
      </c>
      <c r="V30" s="2">
        <f>VLOOKUP(DATE(YEAR(V$2),MONTH(V$2)+3*$A30,1),quarterly!$A:$BZ,MATCH("K_es/L",quarterly!$2:$2,0),FALSE)-V$4</f>
        <v>8.6300128410135528</v>
      </c>
      <c r="W30" s="2">
        <f>VLOOKUP(DATE(YEAR(W$2),MONTH(W$2)+3*$A30,1),quarterly!$A:$BZ,MATCH("K_es/L",quarterly!$2:$2,0),FALSE)-W$4</f>
        <v>6.4033698120614986</v>
      </c>
      <c r="X30" s="2"/>
      <c r="Y30" s="2">
        <f>VLOOKUP(DATE(YEAR(Y$2),MONTH(Y$2)+3*$A30,1),quarterly!$A:$BZ,MATCH("K_es/L",quarterly!$2:$2,0),FALSE)-Y$4</f>
        <v>4.0811128794233866</v>
      </c>
      <c r="Z30" s="2">
        <f>VLOOKUP(DATE(YEAR(Z$2),MONTH(Z$2)+3*$A30,1),quarterly!$A:$BZ,MATCH("K_es/L",quarterly!$2:$2,0),FALSE)-Z$4</f>
        <v>7.0603961875154937</v>
      </c>
      <c r="AA30" s="2">
        <f>VLOOKUP(DATE(YEAR(AA$2),MONTH(AA$2)+3*$A30,1),quarterly!$A:$BZ,MATCH("K_es/L",quarterly!$2:$2,0),FALSE)-AA$4</f>
        <v>10.046850060325255</v>
      </c>
      <c r="AB30" s="2">
        <f>VLOOKUP(DATE(YEAR(AB$2),MONTH(AB$2)+3*$A30,1),quarterly!$A:$BZ,MATCH("K_es/L",quarterly!$2:$2,0),FALSE)-AB$4</f>
        <v>-0.97008815382343982</v>
      </c>
      <c r="AC30" s="2">
        <f>VLOOKUP(DATE(YEAR(AC$2),MONTH(AC$2)+3*$A30,1),quarterly!$A:$BZ,MATCH("K_es/L",quarterly!$2:$2,0),FALSE)-AC$4</f>
        <v>-0.97008815382343982</v>
      </c>
      <c r="AD30" s="2">
        <f t="shared" si="12"/>
        <v>1.2641753560659765</v>
      </c>
      <c r="AE30" s="2">
        <f t="shared" si="6"/>
        <v>10.046850060325255</v>
      </c>
      <c r="AF30" s="2">
        <f t="shared" si="7"/>
        <v>5.2123156833040385</v>
      </c>
      <c r="AG30" s="2"/>
      <c r="AH30" s="6">
        <f t="shared" si="8"/>
        <v>40238</v>
      </c>
      <c r="AI30" s="2">
        <f>VLOOKUP(DATE(YEAR(AI$2),MONTH(AI$2)+3*$A30,1),quarterly!$A:$BZ,MATCH(AI$1,quarterly!$2:$2,0),FALSE)-AI$4</f>
        <v>-2.0799645638637845</v>
      </c>
      <c r="AJ30" s="2">
        <f>VLOOKUP(DATE(YEAR(AJ$2),MONTH(AJ$2)+3*$A30,1),quarterly!$A:$BZ,MATCH(AJ$1,quarterly!$2:$2,0),FALSE)-AJ$4</f>
        <v>0.63909584008158016</v>
      </c>
      <c r="AK30" s="2">
        <f t="shared" si="9"/>
        <v>-2.7190604039453645</v>
      </c>
      <c r="AL30" s="2">
        <f>VLOOKUP(DATE(YEAR(AL$2),MONTH(AL$2)+3*$A30,1),quarterly!$A:$BZ,MATCH(AL$1,quarterly!$2:$2,0),FALSE)-AL$4</f>
        <v>5.8779012885559023</v>
      </c>
    </row>
    <row r="31" spans="1:38" x14ac:dyDescent="0.25">
      <c r="A31">
        <v>10</v>
      </c>
      <c r="B31" s="2">
        <f>VLOOKUP(DATE(YEAR(B$2), MONTH(B$2)+3*$A31,1), quarterly!$A:$BZ, MATCH("K_es/L", quarterly!$2:$2,0),FALSE) -B$4</f>
        <v>9.7479018781205511</v>
      </c>
      <c r="C31" s="2">
        <f>VLOOKUP(DATE(YEAR(C$2), MONTH(C$2)+3*$A31,1), quarterly!$A:$BZ, MATCH("K_es/L", quarterly!$2:$2,0),FALSE) -C$4</f>
        <v>9.0796595956001553</v>
      </c>
      <c r="D31" s="2">
        <f>VLOOKUP(DATE(YEAR(D$2), MONTH(D$2)+3*$A31,1), quarterly!$A:$BZ, MATCH("K_es/L", quarterly!$2:$2,0),FALSE) -D$4</f>
        <v>8.4505403649227588</v>
      </c>
      <c r="E31" s="2">
        <f>VLOOKUP(DATE(YEAR(E$2), MONTH(E$2)+3*$A31,1), quarterly!$A:$BZ, MATCH("K_es/L", quarterly!$2:$2,0),FALSE) -E$4</f>
        <v>16.059635295177415</v>
      </c>
      <c r="F31" s="2">
        <f>VLOOKUP(DATE(YEAR(F$2), MONTH(F$2)+3*$A31,1), quarterly!$A:$BZ, MATCH("K_es/L", quarterly!$2:$2,0),FALSE) -F$4</f>
        <v>19.137020956073115</v>
      </c>
      <c r="G31" s="2"/>
      <c r="H31" s="2">
        <f>VLOOKUP(DATE(YEAR(H$2), MONTH(H$2)+3*$A31,1), quarterly!$A:$BZ, MATCH("K_es/L", quarterly!$2:$2,0),FALSE) -H$4</f>
        <v>8.6970568149351664</v>
      </c>
      <c r="I31" s="2">
        <f>VLOOKUP(DATE(YEAR(I$2), MONTH(I$2)+3*$A31,1), quarterly!$A:$BZ, MATCH("K_es/L", quarterly!$2:$2,0),FALSE) -I$4</f>
        <v>9.997714335186032</v>
      </c>
      <c r="J31" s="2">
        <f>VLOOKUP(DATE(YEAR(J$2), MONTH(J$2)+3*$A31,1), quarterly!$A:$BZ, MATCH("K_es/L", quarterly!$2:$2,0),FALSE) -J$4</f>
        <v>16.625437017876266</v>
      </c>
      <c r="K31" s="2">
        <f>VLOOKUP(DATE(YEAR(K$2), MONTH(K$2)+3*$A31,1), quarterly!$A:$BZ, MATCH("K_es/L", quarterly!$2:$2,0),FALSE) -K$4</f>
        <v>11.720607325842593</v>
      </c>
      <c r="L31" s="2">
        <f>VLOOKUP(DATE(YEAR(L$2), MONTH(L$2)+3*$A31,1), quarterly!$A:$BZ, MATCH("K_es/L", quarterly!$2:$2,0),FALSE) -L$4</f>
        <v>11.720607325842593</v>
      </c>
      <c r="M31" s="2">
        <f t="shared" si="10"/>
        <v>8.4505403649227588</v>
      </c>
      <c r="N31" s="2">
        <f t="shared" si="11"/>
        <v>19.137020956073115</v>
      </c>
      <c r="O31" s="2">
        <f t="shared" si="3"/>
        <v>13.706245290848431</v>
      </c>
      <c r="P31" s="2">
        <f t="shared" si="4"/>
        <v>13.311575676531149</v>
      </c>
      <c r="Q31" s="2">
        <f t="shared" si="5"/>
        <v>13.917038885504141</v>
      </c>
      <c r="S31" s="2">
        <f>VLOOKUP(DATE(YEAR(S$2),MONTH(S$2)+3*$A31,1),quarterly!$A:$BZ,MATCH("K_es/L",quarterly!$2:$2,0),FALSE)-S$4</f>
        <v>6.908262247904787</v>
      </c>
      <c r="T31" s="2">
        <f>VLOOKUP(DATE(YEAR(T$2),MONTH(T$2)+3*$A31,1),quarterly!$A:$BZ,MATCH("K_es/L",quarterly!$2:$2,0),FALSE)-T$4</f>
        <v>3.1991562236527216</v>
      </c>
      <c r="U31" s="2">
        <f>VLOOKUP(DATE(YEAR(U$2),MONTH(U$2)+3*$A31,1),quarterly!$A:$BZ,MATCH("K_es/L",quarterly!$2:$2,0),FALSE)-U$4</f>
        <v>6.0767534145536217</v>
      </c>
      <c r="V31" s="2">
        <f>VLOOKUP(DATE(YEAR(V$2),MONTH(V$2)+3*$A31,1),quarterly!$A:$BZ,MATCH("K_es/L",quarterly!$2:$2,0),FALSE)-V$4</f>
        <v>9.8116035442654947</v>
      </c>
      <c r="W31" s="2">
        <f>VLOOKUP(DATE(YEAR(W$2),MONTH(W$2)+3*$A31,1),quarterly!$A:$BZ,MATCH("K_es/L",quarterly!$2:$2,0),FALSE)-W$4</f>
        <v>7.4792556939288488</v>
      </c>
      <c r="X31" s="2"/>
      <c r="Y31" s="2">
        <f>VLOOKUP(DATE(YEAR(Y$2),MONTH(Y$2)+3*$A31,1),quarterly!$A:$BZ,MATCH("K_es/L",quarterly!$2:$2,0),FALSE)-Y$4</f>
        <v>4.9701748179689389</v>
      </c>
      <c r="Z31" s="2">
        <f>VLOOKUP(DATE(YEAR(Z$2),MONTH(Z$2)+3*$A31,1),quarterly!$A:$BZ,MATCH("K_es/L",quarterly!$2:$2,0),FALSE)-Z$4</f>
        <v>7.7145533597912959</v>
      </c>
      <c r="AA31" s="2">
        <f>VLOOKUP(DATE(YEAR(AA$2),MONTH(AA$2)+3*$A31,1),quarterly!$A:$BZ,MATCH("K_es/L",quarterly!$2:$2,0),FALSE)-AA$4</f>
        <v>10.848275808013625</v>
      </c>
      <c r="AB31" s="2">
        <f>VLOOKUP(DATE(YEAR(AB$2),MONTH(AB$2)+3*$A31,1),quarterly!$A:$BZ,MATCH("K_es/L",quarterly!$2:$2,0),FALSE)-AB$4</f>
        <v>-0.48771410257216985</v>
      </c>
      <c r="AC31" s="2">
        <f>VLOOKUP(DATE(YEAR(AC$2),MONTH(AC$2)+3*$A31,1),quarterly!$A:$BZ,MATCH("K_es/L",quarterly!$2:$2,0),FALSE)-AC$4</f>
        <v>-0.48771410257216985</v>
      </c>
      <c r="AD31" s="2">
        <f t="shared" si="12"/>
        <v>3.1991562236527216</v>
      </c>
      <c r="AE31" s="2">
        <f t="shared" si="6"/>
        <v>10.848275808013625</v>
      </c>
      <c r="AF31" s="2">
        <f t="shared" si="7"/>
        <v>6.2800356675007958</v>
      </c>
      <c r="AG31" s="2"/>
      <c r="AH31" s="6">
        <f t="shared" si="8"/>
        <v>40330</v>
      </c>
      <c r="AI31" s="2">
        <f>VLOOKUP(DATE(YEAR(AI$2),MONTH(AI$2)+3*$A31,1),quarterly!$A:$BZ,MATCH(AI$1,quarterly!$2:$2,0),FALSE)-AI$4</f>
        <v>-1.7598629636597549</v>
      </c>
      <c r="AJ31" s="2">
        <f>VLOOKUP(DATE(YEAR(AJ$2),MONTH(AJ$2)+3*$A31,1),quarterly!$A:$BZ,MATCH(AJ$1,quarterly!$2:$2,0),FALSE)-AJ$4</f>
        <v>1.6355038377123816</v>
      </c>
      <c r="AK31" s="2">
        <f t="shared" si="9"/>
        <v>-3.3953668013721368</v>
      </c>
      <c r="AL31" s="2">
        <f>VLOOKUP(DATE(YEAR(AL$2),MONTH(AL$2)+3*$A31,1),quarterly!$A:$BZ,MATCH(AL$1,quarterly!$2:$2,0),FALSE)-AL$4</f>
        <v>5.0290595882128688</v>
      </c>
    </row>
    <row r="32" spans="1:38" x14ac:dyDescent="0.25">
      <c r="A32">
        <v>11</v>
      </c>
      <c r="B32" s="2">
        <f>VLOOKUP(DATE(YEAR(B$2), MONTH(B$2)+3*$A32,1), quarterly!$A:$BZ, MATCH("K_es/L", quarterly!$2:$2,0),FALSE) -B$4</f>
        <v>11.632585400036675</v>
      </c>
      <c r="C32" s="2">
        <f>VLOOKUP(DATE(YEAR(C$2), MONTH(C$2)+3*$A32,1), quarterly!$A:$BZ, MATCH("K_es/L", quarterly!$2:$2,0),FALSE) -C$4</f>
        <v>9.0169405229596364</v>
      </c>
      <c r="D32" s="2">
        <f>VLOOKUP(DATE(YEAR(D$2), MONTH(D$2)+3*$A32,1), quarterly!$A:$BZ, MATCH("K_es/L", quarterly!$2:$2,0),FALSE) -D$4</f>
        <v>8.7656281365805313</v>
      </c>
      <c r="E32" s="2">
        <f>VLOOKUP(DATE(YEAR(E$2), MONTH(E$2)+3*$A32,1), quarterly!$A:$BZ, MATCH("K_es/L", quarterly!$2:$2,0),FALSE) -E$4</f>
        <v>17.089904467731017</v>
      </c>
      <c r="F32" s="2">
        <f>VLOOKUP(DATE(YEAR(F$2), MONTH(F$2)+3*$A32,1), quarterly!$A:$BZ, MATCH("K_es/L", quarterly!$2:$2,0),FALSE) -F$4</f>
        <v>20.178917220294522</v>
      </c>
      <c r="G32" s="2"/>
      <c r="H32" s="2">
        <f>VLOOKUP(DATE(YEAR(H$2), MONTH(H$2)+3*$A32,1), quarterly!$A:$BZ, MATCH("K_es/L", quarterly!$2:$2,0),FALSE) -H$4</f>
        <v>9.3600739105444859</v>
      </c>
      <c r="I32" s="2">
        <f>VLOOKUP(DATE(YEAR(I$2), MONTH(I$2)+3*$A32,1), quarterly!$A:$BZ, MATCH("K_es/L", quarterly!$2:$2,0),FALSE) -I$4</f>
        <v>10.27779391522833</v>
      </c>
      <c r="J32" s="2">
        <f>VLOOKUP(DATE(YEAR(J$2), MONTH(J$2)+3*$A32,1), quarterly!$A:$BZ, MATCH("K_es/L", quarterly!$2:$2,0),FALSE) -J$4</f>
        <v>17.024606585683614</v>
      </c>
      <c r="K32" s="2">
        <f>VLOOKUP(DATE(YEAR(K$2), MONTH(K$2)+3*$A32,1), quarterly!$A:$BZ, MATCH("K_es/L", quarterly!$2:$2,0),FALSE) -K$4</f>
        <v>11.393386633525949</v>
      </c>
      <c r="L32" s="2">
        <f>VLOOKUP(DATE(YEAR(L$2), MONTH(L$2)+3*$A32,1), quarterly!$A:$BZ, MATCH("K_es/L", quarterly!$2:$2,0),FALSE) -L$4</f>
        <v>11.393386633525949</v>
      </c>
      <c r="M32" s="2">
        <f t="shared" si="10"/>
        <v>8.7656281365805313</v>
      </c>
      <c r="N32" s="2">
        <f t="shared" si="11"/>
        <v>20.178917220294522</v>
      </c>
      <c r="O32" s="2">
        <f t="shared" si="3"/>
        <v>14.22078045550132</v>
      </c>
      <c r="P32" s="2">
        <f t="shared" si="4"/>
        <v>13.651200250455972</v>
      </c>
      <c r="Q32" s="2">
        <f t="shared" si="5"/>
        <v>14.769495565419504</v>
      </c>
      <c r="S32" s="2">
        <f>VLOOKUP(DATE(YEAR(S$2),MONTH(S$2)+3*$A32,1),quarterly!$A:$BZ,MATCH("K_es/L",quarterly!$2:$2,0),FALSE)-S$4</f>
        <v>8.1037368195591526</v>
      </c>
      <c r="T32" s="2">
        <f>VLOOKUP(DATE(YEAR(T$2),MONTH(T$2)+3*$A32,1),quarterly!$A:$BZ,MATCH("K_es/L",quarterly!$2:$2,0),FALSE)-T$4</f>
        <v>4.3991768272592964</v>
      </c>
      <c r="U32" s="2">
        <f>VLOOKUP(DATE(YEAR(U$2),MONTH(U$2)+3*$A32,1),quarterly!$A:$BZ,MATCH("K_es/L",quarterly!$2:$2,0),FALSE)-U$4</f>
        <v>6.8270639477627526</v>
      </c>
      <c r="V32" s="2">
        <f>VLOOKUP(DATE(YEAR(V$2),MONTH(V$2)+3*$A32,1),quarterly!$A:$BZ,MATCH("K_es/L",quarterly!$2:$2,0),FALSE)-V$4</f>
        <v>11.526249499280112</v>
      </c>
      <c r="W32" s="2">
        <f>VLOOKUP(DATE(YEAR(W$2),MONTH(W$2)+3*$A32,1),quarterly!$A:$BZ,MATCH("K_es/L",quarterly!$2:$2,0),FALSE)-W$4</f>
        <v>8.3401774314820045</v>
      </c>
      <c r="X32" s="2"/>
      <c r="Y32" s="2">
        <f>VLOOKUP(DATE(YEAR(Y$2),MONTH(Y$2)+3*$A32,1),quarterly!$A:$BZ,MATCH("K_es/L",quarterly!$2:$2,0),FALSE)-Y$4</f>
        <v>6.8297746154945855</v>
      </c>
      <c r="Z32" s="2">
        <f>VLOOKUP(DATE(YEAR(Z$2),MONTH(Z$2)+3*$A32,1),quarterly!$A:$BZ,MATCH("K_es/L",quarterly!$2:$2,0),FALSE)-Z$4</f>
        <v>8.3039782335625034</v>
      </c>
      <c r="AA32" s="2">
        <f>VLOOKUP(DATE(YEAR(AA$2),MONTH(AA$2)+3*$A32,1),quarterly!$A:$BZ,MATCH("K_es/L",quarterly!$2:$2,0),FALSE)-AA$4</f>
        <v>11.633799682050039</v>
      </c>
      <c r="AB32" s="2">
        <f>VLOOKUP(DATE(YEAR(AB$2),MONTH(AB$2)+3*$A32,1),quarterly!$A:$BZ,MATCH("K_es/L",quarterly!$2:$2,0),FALSE)-AB$4</f>
        <v>-0.6861994067253363</v>
      </c>
      <c r="AC32" s="2">
        <f>VLOOKUP(DATE(YEAR(AC$2),MONTH(AC$2)+3*$A32,1),quarterly!$A:$BZ,MATCH("K_es/L",quarterly!$2:$2,0),FALSE)-AC$4</f>
        <v>-0.6861994067253363</v>
      </c>
      <c r="AD32" s="2">
        <f t="shared" si="12"/>
        <v>4.3991768272592964</v>
      </c>
      <c r="AE32" s="2">
        <f t="shared" si="6"/>
        <v>11.633799682050039</v>
      </c>
      <c r="AF32" s="2">
        <f t="shared" si="7"/>
        <v>7.253084183302791</v>
      </c>
      <c r="AG32" s="2"/>
      <c r="AH32" s="6">
        <f t="shared" si="8"/>
        <v>40422</v>
      </c>
      <c r="AI32" s="2">
        <f>VLOOKUP(DATE(YEAR(AI$2),MONTH(AI$2)+3*$A32,1),quarterly!$A:$BZ,MATCH(AI$1,quarterly!$2:$2,0),FALSE)-AI$4</f>
        <v>-1.4307981144601081</v>
      </c>
      <c r="AJ32" s="2">
        <f>VLOOKUP(DATE(YEAR(AJ$2),MONTH(AJ$2)+3*$A32,1),quarterly!$A:$BZ,MATCH(AJ$1,quarterly!$2:$2,0),FALSE)-AJ$4</f>
        <v>2.1201409764881136</v>
      </c>
      <c r="AK32" s="2">
        <f t="shared" si="9"/>
        <v>-3.5509390909482219</v>
      </c>
      <c r="AL32" s="2">
        <f>VLOOKUP(DATE(YEAR(AL$2),MONTH(AL$2)+3*$A32,1),quarterly!$A:$BZ,MATCH(AL$1,quarterly!$2:$2,0),FALSE)-AL$4</f>
        <v>4.141324815475814</v>
      </c>
    </row>
    <row r="33" spans="1:38" x14ac:dyDescent="0.25">
      <c r="A33">
        <v>12</v>
      </c>
      <c r="B33" s="2">
        <f>VLOOKUP(DATE(YEAR(B$2), MONTH(B$2)+3*$A33,1), quarterly!$A:$BZ, MATCH("K_es/L", quarterly!$2:$2,0),FALSE) -B$4</f>
        <v>12.656490797540577</v>
      </c>
      <c r="C33" s="2">
        <f>VLOOKUP(DATE(YEAR(C$2), MONTH(C$2)+3*$A33,1), quarterly!$A:$BZ, MATCH("K_es/L", quarterly!$2:$2,0),FALSE) -C$4</f>
        <v>10.129842315003593</v>
      </c>
      <c r="D33" s="2">
        <f>VLOOKUP(DATE(YEAR(D$2), MONTH(D$2)+3*$A33,1), quarterly!$A:$BZ, MATCH("K_es/L", quarterly!$2:$2,0),FALSE) -D$4</f>
        <v>9.2076916773747115</v>
      </c>
      <c r="E33" s="2">
        <f>VLOOKUP(DATE(YEAR(E$2), MONTH(E$2)+3*$A33,1), quarterly!$A:$BZ, MATCH("K_es/L", quarterly!$2:$2,0),FALSE) -E$4</f>
        <v>18.062439122870515</v>
      </c>
      <c r="F33" s="2">
        <f>VLOOKUP(DATE(YEAR(F$2), MONTH(F$2)+3*$A33,1), quarterly!$A:$BZ, MATCH("K_es/L", quarterly!$2:$2,0),FALSE) -F$4</f>
        <v>21.521876712266078</v>
      </c>
      <c r="G33" s="2"/>
      <c r="H33" s="2">
        <f>VLOOKUP(DATE(YEAR(H$2), MONTH(H$2)+3*$A33,1), quarterly!$A:$BZ, MATCH("K_es/L", quarterly!$2:$2,0),FALSE) -H$4</f>
        <v>10.623214172043021</v>
      </c>
      <c r="I33" s="2">
        <f>VLOOKUP(DATE(YEAR(I$2), MONTH(I$2)+3*$A33,1), quarterly!$A:$BZ, MATCH("K_es/L", quarterly!$2:$2,0),FALSE) -I$4</f>
        <v>10.931951087504132</v>
      </c>
      <c r="J33" s="2">
        <f>VLOOKUP(DATE(YEAR(J$2), MONTH(J$2)+3*$A33,1), quarterly!$A:$BZ, MATCH("K_es/L", quarterly!$2:$2,0),FALSE) -J$4</f>
        <v>18.002075243370939</v>
      </c>
      <c r="K33" s="2">
        <f>VLOOKUP(DATE(YEAR(K$2), MONTH(K$2)+3*$A33,1), quarterly!$A:$BZ, MATCH("K_es/L", quarterly!$2:$2,0),FALSE) -K$4</f>
        <v>11.028876805600817</v>
      </c>
      <c r="L33" s="2">
        <f>VLOOKUP(DATE(YEAR(L$2), MONTH(L$2)+3*$A33,1), quarterly!$A:$BZ, MATCH("K_es/L", quarterly!$2:$2,0),FALSE) -L$4</f>
        <v>11.028876805600817</v>
      </c>
      <c r="M33" s="2">
        <f t="shared" si="10"/>
        <v>9.2076916773747115</v>
      </c>
      <c r="N33" s="2">
        <f t="shared" si="11"/>
        <v>21.521876712266078</v>
      </c>
      <c r="O33" s="2">
        <f t="shared" si="3"/>
        <v>15.028405523942583</v>
      </c>
      <c r="P33" s="2">
        <f t="shared" si="4"/>
        <v>14.467013165437535</v>
      </c>
      <c r="Q33" s="2">
        <f t="shared" si="5"/>
        <v>16.072545442154549</v>
      </c>
      <c r="S33" s="2">
        <f>VLOOKUP(DATE(YEAR(S$2),MONTH(S$2)+3*$A33,1),quarterly!$A:$BZ,MATCH("K_es/L",quarterly!$2:$2,0),FALSE)-S$4</f>
        <v>9.8313318235527447</v>
      </c>
      <c r="T33" s="2">
        <f>VLOOKUP(DATE(YEAR(T$2),MONTH(T$2)+3*$A33,1),quarterly!$A:$BZ,MATCH("K_es/L",quarterly!$2:$2,0),FALSE)-T$4</f>
        <v>6.03231738816622</v>
      </c>
      <c r="U33" s="2">
        <f>VLOOKUP(DATE(YEAR(U$2),MONTH(U$2)+3*$A33,1),quarterly!$A:$BZ,MATCH("K_es/L",quarterly!$2:$2,0),FALSE)-U$4</f>
        <v>6.9999623830121891</v>
      </c>
      <c r="V33" s="2">
        <f>VLOOKUP(DATE(YEAR(V$2),MONTH(V$2)+3*$A33,1),quarterly!$A:$BZ,MATCH("K_es/L",quarterly!$2:$2,0),FALSE)-V$4</f>
        <v>13.038358328395532</v>
      </c>
      <c r="W33" s="2">
        <f>VLOOKUP(DATE(YEAR(W$2),MONTH(W$2)+3*$A33,1),quarterly!$A:$BZ,MATCH("K_es/L",quarterly!$2:$2,0),FALSE)-W$4</f>
        <v>9.8387818439854868</v>
      </c>
      <c r="X33" s="2"/>
      <c r="Y33" s="2">
        <f>VLOOKUP(DATE(YEAR(Y$2),MONTH(Y$2)+3*$A33,1),quarterly!$A:$BZ,MATCH("K_es/L",quarterly!$2:$2,0),FALSE)-Y$4</f>
        <v>8.2451299626823698</v>
      </c>
      <c r="Z33" s="2">
        <f>VLOOKUP(DATE(YEAR(Z$2),MONTH(Z$2)+3*$A33,1),quarterly!$A:$BZ,MATCH("K_es/L",quarterly!$2:$2,0),FALSE)-Z$4</f>
        <v>8.4117912899545217</v>
      </c>
      <c r="AA33" s="2">
        <f>VLOOKUP(DATE(YEAR(AA$2),MONTH(AA$2)+3*$A33,1),quarterly!$A:$BZ,MATCH("K_es/L",quarterly!$2:$2,0),FALSE)-AA$4</f>
        <v>12.113779526191365</v>
      </c>
      <c r="AB33" s="2">
        <f>VLOOKUP(DATE(YEAR(AB$2),MONTH(AB$2)+3*$A33,1),quarterly!$A:$BZ,MATCH("K_es/L",quarterly!$2:$2,0),FALSE)-AB$4</f>
        <v>-0.6874094259519552</v>
      </c>
      <c r="AC33" s="2">
        <f>VLOOKUP(DATE(YEAR(AC$2),MONTH(AC$2)+3*$A33,1),quarterly!$A:$BZ,MATCH("K_es/L",quarterly!$2:$2,0),FALSE)-AC$4</f>
        <v>-0.6874094259519552</v>
      </c>
      <c r="AD33" s="2">
        <f t="shared" si="12"/>
        <v>6.03231738816622</v>
      </c>
      <c r="AE33" s="2">
        <f t="shared" si="6"/>
        <v>13.038358328395532</v>
      </c>
      <c r="AF33" s="2">
        <f t="shared" si="7"/>
        <v>8.2026714577764963</v>
      </c>
      <c r="AG33" s="2"/>
      <c r="AH33" s="6">
        <f t="shared" si="8"/>
        <v>40513</v>
      </c>
      <c r="AI33" s="2">
        <f>VLOOKUP(DATE(YEAR(AI$2),MONTH(AI$2)+3*$A33,1),quarterly!$A:$BZ,MATCH(AI$1,quarterly!$2:$2,0),FALSE)-AI$4</f>
        <v>-1.2394099429796268</v>
      </c>
      <c r="AJ33" s="2">
        <f>VLOOKUP(DATE(YEAR(AJ$2),MONTH(AJ$2)+3*$A33,1),quarterly!$A:$BZ,MATCH(AJ$1,quarterly!$2:$2,0),FALSE)-AJ$4</f>
        <v>2.6607824282989516</v>
      </c>
      <c r="AK33" s="2">
        <f t="shared" si="9"/>
        <v>-3.9001923712785782</v>
      </c>
      <c r="AL33" s="2">
        <f>VLOOKUP(DATE(YEAR(AL$2),MONTH(AL$2)+3*$A33,1),quarterly!$A:$BZ,MATCH(AL$1,quarterly!$2:$2,0),FALSE)-AL$4</f>
        <v>3.166276722656169</v>
      </c>
    </row>
    <row r="34" spans="1:38" x14ac:dyDescent="0.25">
      <c r="A34">
        <v>13</v>
      </c>
      <c r="B34" s="2">
        <f>VLOOKUP(DATE(YEAR(B$2), MONTH(B$2)+3*$A34,1), quarterly!$A:$BZ, MATCH("K_es/L", quarterly!$2:$2,0),FALSE) -B$4</f>
        <v>14.305736891608042</v>
      </c>
      <c r="C34" s="2">
        <f>VLOOKUP(DATE(YEAR(C$2), MONTH(C$2)+3*$A34,1), quarterly!$A:$BZ, MATCH("K_es/L", quarterly!$2:$2,0),FALSE) -C$4</f>
        <v>12.064823182590338</v>
      </c>
      <c r="D34" s="2">
        <f>VLOOKUP(DATE(YEAR(D$2), MONTH(D$2)+3*$A34,1), quarterly!$A:$BZ, MATCH("K_es/L", quarterly!$2:$2,0),FALSE) -D$4</f>
        <v>10.324656677790898</v>
      </c>
      <c r="E34" s="2">
        <f>VLOOKUP(DATE(YEAR(E$2), MONTH(E$2)+3*$A34,1), quarterly!$A:$BZ, MATCH("K_es/L", quarterly!$2:$2,0),FALSE) -E$4</f>
        <v>18.889761857846324</v>
      </c>
      <c r="F34" s="2">
        <f>VLOOKUP(DATE(YEAR(F$2), MONTH(F$2)+3*$A34,1), quarterly!$A:$BZ, MATCH("K_es/L", quarterly!$2:$2,0),FALSE) -F$4</f>
        <v>22.154867237384963</v>
      </c>
      <c r="G34" s="2"/>
      <c r="H34" s="2">
        <f>VLOOKUP(DATE(YEAR(H$2), MONTH(H$2)+3*$A34,1), quarterly!$A:$BZ, MATCH("K_es/L", quarterly!$2:$2,0),FALSE) -H$4</f>
        <v>11.878092164230679</v>
      </c>
      <c r="I34" s="2">
        <f>VLOOKUP(DATE(YEAR(I$2), MONTH(I$2)+3*$A34,1), quarterly!$A:$BZ, MATCH("K_es/L", quarterly!$2:$2,0),FALSE) -I$4</f>
        <v>11.521375961275339</v>
      </c>
      <c r="J34" s="2">
        <f>VLOOKUP(DATE(YEAR(J$2), MONTH(J$2)+3*$A34,1), quarterly!$A:$BZ, MATCH("K_es/L", quarterly!$2:$2,0),FALSE) -J$4</f>
        <v>18.803500991059309</v>
      </c>
      <c r="K34" s="2">
        <f>VLOOKUP(DATE(YEAR(K$2), MONTH(K$2)+3*$A34,1), quarterly!$A:$BZ, MATCH("K_es/L", quarterly!$2:$2,0),FALSE) -K$4</f>
        <v>11.463462743790728</v>
      </c>
      <c r="L34" s="2">
        <f>VLOOKUP(DATE(YEAR(L$2), MONTH(L$2)+3*$A34,1), quarterly!$A:$BZ, MATCH("K_es/L", quarterly!$2:$2,0),FALSE) -L$4</f>
        <v>11.463462743790728</v>
      </c>
      <c r="M34" s="2">
        <f t="shared" si="10"/>
        <v>10.324656677790898</v>
      </c>
      <c r="N34" s="2">
        <f t="shared" si="11"/>
        <v>22.154867237384963</v>
      </c>
      <c r="O34" s="2">
        <f t="shared" si="3"/>
        <v>15.785176825931224</v>
      </c>
      <c r="P34" s="2">
        <f t="shared" si="4"/>
        <v>15.162438476167324</v>
      </c>
      <c r="Q34" s="2">
        <f t="shared" si="5"/>
        <v>17.016479700807821</v>
      </c>
      <c r="S34" s="2">
        <f>VLOOKUP(DATE(YEAR(S$2),MONTH(S$2)+3*$A34,1),quarterly!$A:$BZ,MATCH("K_es/L",quarterly!$2:$2,0),FALSE)-S$4</f>
        <v>11.03805191128437</v>
      </c>
      <c r="T34" s="2">
        <f>VLOOKUP(DATE(YEAR(T$2),MONTH(T$2)+3*$A34,1),quarterly!$A:$BZ,MATCH("K_es/L",quarterly!$2:$2,0),FALSE)-T$4</f>
        <v>5.8913361668756892</v>
      </c>
      <c r="U34" s="2">
        <f>VLOOKUP(DATE(YEAR(U$2),MONTH(U$2)+3*$A34,1),quarterly!$A:$BZ,MATCH("K_es/L",quarterly!$2:$2,0),FALSE)-U$4</f>
        <v>7.5925612932411894</v>
      </c>
      <c r="V34" s="2">
        <f>VLOOKUP(DATE(YEAR(V$2),MONTH(V$2)+3*$A34,1),quarterly!$A:$BZ,MATCH("K_es/L",quarterly!$2:$2,0),FALSE)-V$4</f>
        <v>15.050378438132782</v>
      </c>
      <c r="W34" s="2">
        <f>VLOOKUP(DATE(YEAR(W$2),MONTH(W$2)+3*$A34,1),quarterly!$A:$BZ,MATCH("K_es/L",quarterly!$2:$2,0),FALSE)-W$4</f>
        <v>9.0899880111327604</v>
      </c>
      <c r="X34" s="2"/>
      <c r="Y34" s="2">
        <f>VLOOKUP(DATE(YEAR(Y$2),MONTH(Y$2)+3*$A34,1),quarterly!$A:$BZ,MATCH("K_es/L",quarterly!$2:$2,0),FALSE)-Y$4</f>
        <v>10.123858456316668</v>
      </c>
      <c r="Z34" s="2">
        <f>VLOOKUP(DATE(YEAR(Z$2),MONTH(Z$2)+3*$A34,1),quarterly!$A:$BZ,MATCH("K_es/L",quarterly!$2:$2,0),FALSE)-Z$4</f>
        <v>8.2553058721465504</v>
      </c>
      <c r="AA34" s="2">
        <f>VLOOKUP(DATE(YEAR(AA$2),MONTH(AA$2)+3*$A34,1),quarterly!$A:$BZ,MATCH("K_es/L",quarterly!$2:$2,0),FALSE)-AA$4</f>
        <v>12.829722493240752</v>
      </c>
      <c r="AB34" s="2">
        <f>VLOOKUP(DATE(YEAR(AB$2),MONTH(AB$2)+3*$A34,1),quarterly!$A:$BZ,MATCH("K_es/L",quarterly!$2:$2,0),FALSE)-AB$4</f>
        <v>0.23412918163330687</v>
      </c>
      <c r="AC34" s="2">
        <f>VLOOKUP(DATE(YEAR(AC$2),MONTH(AC$2)+3*$A34,1),quarterly!$A:$BZ,MATCH("K_es/L",quarterly!$2:$2,0),FALSE)-AC$4</f>
        <v>0.23412918163330687</v>
      </c>
      <c r="AD34" s="2">
        <f t="shared" si="12"/>
        <v>5.8913361668756892</v>
      </c>
      <c r="AE34" s="2">
        <f t="shared" si="6"/>
        <v>15.050378438132782</v>
      </c>
      <c r="AF34" s="2">
        <f t="shared" si="7"/>
        <v>8.9005924248893411</v>
      </c>
      <c r="AG34" s="2"/>
      <c r="AH34" s="6">
        <f t="shared" si="8"/>
        <v>40603</v>
      </c>
      <c r="AI34" s="2">
        <f>VLOOKUP(DATE(YEAR(AI$2),MONTH(AI$2)+3*$A34,1),quarterly!$A:$BZ,MATCH(AI$1,quarterly!$2:$2,0),FALSE)-AI$4</f>
        <v>-0.9879280370649155</v>
      </c>
      <c r="AJ34" s="2">
        <f>VLOOKUP(DATE(YEAR(AJ$2),MONTH(AJ$2)+3*$A34,1),quarterly!$A:$BZ,MATCH(AJ$1,quarterly!$2:$2,0),FALSE)-AJ$4</f>
        <v>-0.28401444716589241</v>
      </c>
      <c r="AK34" s="2">
        <f t="shared" si="9"/>
        <v>-0.70391358989902308</v>
      </c>
      <c r="AL34" s="2">
        <f>VLOOKUP(DATE(YEAR(AL$2),MONTH(AL$2)+3*$A34,1),quarterly!$A:$BZ,MATCH(AL$1,quarterly!$2:$2,0),FALSE)-AL$4</f>
        <v>2.990298325181413</v>
      </c>
    </row>
    <row r="35" spans="1:38" x14ac:dyDescent="0.25">
      <c r="A35">
        <v>14</v>
      </c>
      <c r="B35" s="2">
        <f>VLOOKUP(DATE(YEAR(B$2), MONTH(B$2)+3*$A35,1), quarterly!$A:$BZ, MATCH("K_es/L", quarterly!$2:$2,0),FALSE) -B$4</f>
        <v>15.778775386495639</v>
      </c>
      <c r="C35" s="2">
        <f>VLOOKUP(DATE(YEAR(C$2), MONTH(C$2)+3*$A35,1), quarterly!$A:$BZ, MATCH("K_es/L", quarterly!$2:$2,0),FALSE) -C$4</f>
        <v>13.264843786196913</v>
      </c>
      <c r="D35" s="2">
        <f>VLOOKUP(DATE(YEAR(D$2), MONTH(D$2)+3*$A35,1), quarterly!$A:$BZ, MATCH("K_es/L", quarterly!$2:$2,0),FALSE) -D$4</f>
        <v>11.074967211000029</v>
      </c>
      <c r="E35" s="2">
        <f>VLOOKUP(DATE(YEAR(E$2), MONTH(E$2)+3*$A35,1), quarterly!$A:$BZ, MATCH("K_es/L", quarterly!$2:$2,0),FALSE) -E$4</f>
        <v>20.071352561098266</v>
      </c>
      <c r="F35" s="2">
        <f>VLOOKUP(DATE(YEAR(F$2), MONTH(F$2)+3*$A35,1), quarterly!$A:$BZ, MATCH("K_es/L", quarterly!$2:$2,0),FALSE) -F$4</f>
        <v>21.758591131644096</v>
      </c>
      <c r="G35" s="2"/>
      <c r="H35" s="2">
        <f>VLOOKUP(DATE(YEAR(H$2), MONTH(H$2)+3*$A35,1), quarterly!$A:$BZ, MATCH("K_es/L", quarterly!$2:$2,0),FALSE) -H$4</f>
        <v>13.724398916929033</v>
      </c>
      <c r="I35" s="2">
        <f>VLOOKUP(DATE(YEAR(I$2), MONTH(I$2)+3*$A35,1), quarterly!$A:$BZ, MATCH("K_es/L", quarterly!$2:$2,0),FALSE) -I$4</f>
        <v>11.629189017667358</v>
      </c>
      <c r="J35" s="2">
        <f>VLOOKUP(DATE(YEAR(J$2), MONTH(J$2)+3*$A35,1), quarterly!$A:$BZ, MATCH("K_es/L", quarterly!$2:$2,0),FALSE) -J$4</f>
        <v>19.589024865095723</v>
      </c>
      <c r="K35" s="2">
        <f>VLOOKUP(DATE(YEAR(K$2), MONTH(K$2)+3*$A35,1), quarterly!$A:$BZ, MATCH("K_es/L", quarterly!$2:$2,0),FALSE) -K$4</f>
        <v>11.212243726086115</v>
      </c>
      <c r="L35" s="2">
        <f>VLOOKUP(DATE(YEAR(L$2), MONTH(L$2)+3*$A35,1), quarterly!$A:$BZ, MATCH("K_es/L", quarterly!$2:$2,0),FALSE) -L$4</f>
        <v>11.212243726086115</v>
      </c>
      <c r="M35" s="2">
        <f t="shared" si="10"/>
        <v>11.074967211000029</v>
      </c>
      <c r="N35" s="2">
        <f t="shared" si="11"/>
        <v>21.758591131644096</v>
      </c>
      <c r="O35" s="2">
        <f t="shared" si="3"/>
        <v>16.330800036420097</v>
      </c>
      <c r="P35" s="2">
        <f t="shared" si="4"/>
        <v>15.60910694138154</v>
      </c>
      <c r="Q35" s="2">
        <f t="shared" si="5"/>
        <v>17.741495024286564</v>
      </c>
      <c r="S35" s="2">
        <f>VLOOKUP(DATE(YEAR(S$2),MONTH(S$2)+3*$A35,1),quarterly!$A:$BZ,MATCH("K_es/L",quarterly!$2:$2,0),FALSE)-S$4</f>
        <v>14.638363628461924</v>
      </c>
      <c r="T35" s="2">
        <f>VLOOKUP(DATE(YEAR(T$2),MONTH(T$2)+3*$A35,1),quarterly!$A:$BZ,MATCH("K_es/L",quarterly!$2:$2,0),FALSE)-T$4</f>
        <v>5.4565417596244288</v>
      </c>
      <c r="U35" s="2">
        <f>VLOOKUP(DATE(YEAR(U$2),MONTH(U$2)+3*$A35,1),quarterly!$A:$BZ,MATCH("K_es/L",quarterly!$2:$2,0),FALSE)-U$4</f>
        <v>8.5973018544493982</v>
      </c>
      <c r="V35" s="2">
        <f>VLOOKUP(DATE(YEAR(V$2),MONTH(V$2)+3*$A35,1),quarterly!$A:$BZ,MATCH("K_es/L",quarterly!$2:$2,0),FALSE)-V$4</f>
        <v>17.222293652430977</v>
      </c>
      <c r="W35" s="2">
        <f>VLOOKUP(DATE(YEAR(W$2),MONTH(W$2)+3*$A35,1),quarterly!$A:$BZ,MATCH("K_es/L",quarterly!$2:$2,0),FALSE)-W$4</f>
        <v>10.712774608417106</v>
      </c>
      <c r="X35" s="2"/>
      <c r="Y35" s="2">
        <f>VLOOKUP(DATE(YEAR(Y$2),MONTH(Y$2)+3*$A35,1),quarterly!$A:$BZ,MATCH("K_es/L",quarterly!$2:$2,0),FALSE)-Y$4</f>
        <v>11.987803689424226</v>
      </c>
      <c r="Z35" s="2">
        <f>VLOOKUP(DATE(YEAR(Z$2),MONTH(Z$2)+3*$A35,1),quarterly!$A:$BZ,MATCH("K_es/L",quarterly!$2:$2,0),FALSE)-Z$4</f>
        <v>8.4223333626257784</v>
      </c>
      <c r="AA35" s="2">
        <f>VLOOKUP(DATE(YEAR(AA$2),MONTH(AA$2)+3*$A35,1),quarterly!$A:$BZ,MATCH("K_es/L",quarterly!$2:$2,0),FALSE)-AA$4</f>
        <v>13.467295254984094</v>
      </c>
      <c r="AB35" s="2">
        <f>VLOOKUP(DATE(YEAR(AB$2),MONTH(AB$2)+3*$A35,1),quarterly!$A:$BZ,MATCH("K_es/L",quarterly!$2:$2,0),FALSE)-AB$4</f>
        <v>0.39117686370201454</v>
      </c>
      <c r="AC35" s="2">
        <f>VLOOKUP(DATE(YEAR(AC$2),MONTH(AC$2)+3*$A35,1),quarterly!$A:$BZ,MATCH("K_es/L",quarterly!$2:$2,0),FALSE)-AC$4</f>
        <v>0.39117686370201454</v>
      </c>
      <c r="AD35" s="2">
        <f t="shared" si="12"/>
        <v>5.4565417596244288</v>
      </c>
      <c r="AE35" s="2">
        <f t="shared" si="6"/>
        <v>17.222293652430977</v>
      </c>
      <c r="AF35" s="2">
        <f t="shared" si="7"/>
        <v>10.099542741568882</v>
      </c>
      <c r="AG35" s="2"/>
      <c r="AH35" s="6">
        <f t="shared" si="8"/>
        <v>40695</v>
      </c>
      <c r="AI35" s="2">
        <f>VLOOKUP(DATE(YEAR(AI$2),MONTH(AI$2)+3*$A35,1),quarterly!$A:$BZ,MATCH(AI$1,quarterly!$2:$2,0),FALSE)-AI$4</f>
        <v>-0.90756036907098414</v>
      </c>
      <c r="AJ35" s="2">
        <f>VLOOKUP(DATE(YEAR(AJ$2),MONTH(AJ$2)+3*$A35,1),quarterly!$A:$BZ,MATCH(AJ$1,quarterly!$2:$2,0),FALSE)-AJ$4</f>
        <v>2.6984001122023029</v>
      </c>
      <c r="AK35" s="2">
        <f t="shared" si="9"/>
        <v>-3.6059604812732871</v>
      </c>
      <c r="AL35" s="2">
        <f>VLOOKUP(DATE(YEAR(AL$2),MONTH(AL$2)+3*$A35,1),quarterly!$A:$BZ,MATCH(AL$1,quarterly!$2:$2,0),FALSE)-AL$4</f>
        <v>2.0888082048630907</v>
      </c>
    </row>
    <row r="36" spans="1:38" x14ac:dyDescent="0.25">
      <c r="A36">
        <v>15</v>
      </c>
      <c r="B36" s="2">
        <f>VLOOKUP(DATE(YEAR(B$2), MONTH(B$2)+3*$A36,1), quarterly!$A:$BZ, MATCH("K_es/L", quarterly!$2:$2,0),FALSE) -B$4</f>
        <v>16.974249958150004</v>
      </c>
      <c r="C36" s="2">
        <f>VLOOKUP(DATE(YEAR(C$2), MONTH(C$2)+3*$A36,1), quarterly!$A:$BZ, MATCH("K_es/L", quarterly!$2:$2,0),FALSE) -C$4</f>
        <v>14.897984347103836</v>
      </c>
      <c r="D36" s="2">
        <f>VLOOKUP(DATE(YEAR(D$2), MONTH(D$2)+3*$A36,1), quarterly!$A:$BZ, MATCH("K_es/L", quarterly!$2:$2,0),FALSE) -D$4</f>
        <v>11.247865646249465</v>
      </c>
      <c r="E36" s="2">
        <f>VLOOKUP(DATE(YEAR(E$2), MONTH(E$2)+3*$A36,1), quarterly!$A:$BZ, MATCH("K_es/L", quarterly!$2:$2,0),FALSE) -E$4</f>
        <v>21.785998516112883</v>
      </c>
      <c r="F36" s="2">
        <f>VLOOKUP(DATE(YEAR(F$2), MONTH(F$2)+3*$A36,1), quarterly!$A:$BZ, MATCH("K_es/L", quarterly!$2:$2,0),FALSE) -F$4</f>
        <v>22.834477013511446</v>
      </c>
      <c r="G36" s="2"/>
      <c r="H36" s="2">
        <f>VLOOKUP(DATE(YEAR(H$2), MONTH(H$2)+3*$A36,1), quarterly!$A:$BZ, MATCH("K_es/L", quarterly!$2:$2,0),FALSE) -H$4</f>
        <v>14.613460855474585</v>
      </c>
      <c r="I36" s="2">
        <f>VLOOKUP(DATE(YEAR(I$2), MONTH(I$2)+3*$A36,1), quarterly!$A:$BZ, MATCH("K_es/L", quarterly!$2:$2,0),FALSE) -I$4</f>
        <v>11.472703599859386</v>
      </c>
      <c r="J36" s="2">
        <f>VLOOKUP(DATE(YEAR(J$2), MONTH(J$2)+3*$A36,1), quarterly!$A:$BZ, MATCH("K_es/L", quarterly!$2:$2,0),FALSE) -J$4</f>
        <v>20.069004709237049</v>
      </c>
      <c r="K36" s="2">
        <f>VLOOKUP(DATE(YEAR(K$2), MONTH(K$2)+3*$A36,1), quarterly!$A:$BZ, MATCH("K_es/L", quarterly!$2:$2,0),FALSE) -K$4</f>
        <v>10.701404260468109</v>
      </c>
      <c r="L36" s="2">
        <f>VLOOKUP(DATE(YEAR(L$2), MONTH(L$2)+3*$A36,1), quarterly!$A:$BZ, MATCH("K_es/L", quarterly!$2:$2,0),FALSE) -L$4</f>
        <v>10.701404260468109</v>
      </c>
      <c r="M36" s="2">
        <f t="shared" si="10"/>
        <v>11.247865646249465</v>
      </c>
      <c r="N36" s="2">
        <f t="shared" si="11"/>
        <v>22.834477013511446</v>
      </c>
      <c r="O36" s="2">
        <f t="shared" si="3"/>
        <v>16.91284149244391</v>
      </c>
      <c r="P36" s="2">
        <f t="shared" si="4"/>
        <v>15.770854154548218</v>
      </c>
      <c r="Q36" s="2">
        <f t="shared" si="5"/>
        <v>18.723968934493016</v>
      </c>
      <c r="S36" s="2">
        <f>VLOOKUP(DATE(YEAR(S$2),MONTH(S$2)+3*$A36,1),quarterly!$A:$BZ,MATCH("K_es/L",quarterly!$2:$2,0),FALSE)-S$4</f>
        <v>18.382944275316611</v>
      </c>
      <c r="T36" s="2">
        <f>VLOOKUP(DATE(YEAR(T$2),MONTH(T$2)+3*$A36,1),quarterly!$A:$BZ,MATCH("K_es/L",quarterly!$2:$2,0),FALSE)-T$4</f>
        <v>5.0966077703427146</v>
      </c>
      <c r="U36" s="2">
        <f>VLOOKUP(DATE(YEAR(U$2),MONTH(U$2)+3*$A36,1),quarterly!$A:$BZ,MATCH("K_es/L",quarterly!$2:$2,0),FALSE)-U$4</f>
        <v>9.6071062259958211</v>
      </c>
      <c r="V36" s="2">
        <f>VLOOKUP(DATE(YEAR(V$2),MONTH(V$2)+3*$A36,1),quarterly!$A:$BZ,MATCH("K_es/L",quarterly!$2:$2,0),FALSE)-V$4</f>
        <v>19.700192917464761</v>
      </c>
      <c r="W36" s="2">
        <f>VLOOKUP(DATE(YEAR(W$2),MONTH(W$2)+3*$A36,1),quarterly!$A:$BZ,MATCH("K_es/L",quarterly!$2:$2,0),FALSE)-W$4</f>
        <v>12.157372195045753</v>
      </c>
      <c r="X36" s="2"/>
      <c r="Y36" s="2">
        <f>VLOOKUP(DATE(YEAR(Y$2),MONTH(Y$2)+3*$A36,1),quarterly!$A:$BZ,MATCH("K_es/L",quarterly!$2:$2,0),FALSE)-Y$4</f>
        <v>13.14506609327222</v>
      </c>
      <c r="Z36" s="2">
        <f>VLOOKUP(DATE(YEAR(Z$2),MONTH(Z$2)+3*$A36,1),quarterly!$A:$BZ,MATCH("K_es/L",quarterly!$2:$2,0),FALSE)-Z$4</f>
        <v>9.8555269644661792</v>
      </c>
      <c r="AA36" s="2">
        <f>VLOOKUP(DATE(YEAR(AA$2),MONTH(AA$2)+3*$A36,1),quarterly!$A:$BZ,MATCH("K_es/L",quarterly!$2:$2,0),FALSE)-AA$4</f>
        <v>14.747571022423926</v>
      </c>
      <c r="AB36" s="2">
        <f>VLOOKUP(DATE(YEAR(AB$2),MONTH(AB$2)+3*$A36,1),quarterly!$A:$BZ,MATCH("K_es/L",quarterly!$2:$2,0),FALSE)-AB$4</f>
        <v>0.84235967007839463</v>
      </c>
      <c r="AC36" s="2">
        <f>VLOOKUP(DATE(YEAR(AC$2),MONTH(AC$2)+3*$A36,1),quarterly!$A:$BZ,MATCH("K_es/L",quarterly!$2:$2,0),FALSE)-AC$4</f>
        <v>0.84235967007839463</v>
      </c>
      <c r="AD36" s="2">
        <f t="shared" si="12"/>
        <v>5.0966077703427146</v>
      </c>
      <c r="AE36" s="2">
        <f t="shared" si="6"/>
        <v>19.700192917464761</v>
      </c>
      <c r="AF36" s="2">
        <f t="shared" si="7"/>
        <v>11.503860792711821</v>
      </c>
      <c r="AG36" s="2"/>
      <c r="AH36" s="6">
        <f t="shared" si="8"/>
        <v>40787</v>
      </c>
      <c r="AI36" s="2">
        <f>VLOOKUP(DATE(YEAR(AI$2),MONTH(AI$2)+3*$A36,1),quarterly!$A:$BZ,MATCH(AI$1,quarterly!$2:$2,0),FALSE)-AI$4</f>
        <v>-0.84304811828346704</v>
      </c>
      <c r="AJ36" s="2">
        <f>VLOOKUP(DATE(YEAR(AJ$2),MONTH(AJ$2)+3*$A36,1),quarterly!$A:$BZ,MATCH(AJ$1,quarterly!$2:$2,0),FALSE)-AJ$4</f>
        <v>3.9018576936490494</v>
      </c>
      <c r="AK36" s="2">
        <f t="shared" si="9"/>
        <v>-4.7449058119325169</v>
      </c>
      <c r="AL36" s="2">
        <f>VLOOKUP(DATE(YEAR(AL$2),MONTH(AL$2)+3*$A36,1),quarterly!$A:$BZ,MATCH(AL$1,quarterly!$2:$2,0),FALSE)-AL$4</f>
        <v>0.90258175187996192</v>
      </c>
    </row>
    <row r="37" spans="1:38" x14ac:dyDescent="0.25">
      <c r="A37">
        <v>16</v>
      </c>
      <c r="B37" s="2">
        <f>VLOOKUP(DATE(YEAR(B$2), MONTH(B$2)+3*$A37,1), quarterly!$A:$BZ, MATCH("K_es/L", quarterly!$2:$2,0),FALSE) -B$4</f>
        <v>18.701844962143596</v>
      </c>
      <c r="C37" s="2">
        <f>VLOOKUP(DATE(YEAR(C$2), MONTH(C$2)+3*$A37,1), quarterly!$A:$BZ, MATCH("K_es/L", quarterly!$2:$2,0),FALSE) -C$4</f>
        <v>14.757003125813306</v>
      </c>
      <c r="D37" s="2">
        <f>VLOOKUP(DATE(YEAR(D$2), MONTH(D$2)+3*$A37,1), quarterly!$A:$BZ, MATCH("K_es/L", quarterly!$2:$2,0),FALSE) -D$4</f>
        <v>11.840464556478466</v>
      </c>
      <c r="E37" s="2">
        <f>VLOOKUP(DATE(YEAR(E$2), MONTH(E$2)+3*$A37,1), quarterly!$A:$BZ, MATCH("K_es/L", quarterly!$2:$2,0),FALSE) -E$4</f>
        <v>23.298107345228303</v>
      </c>
      <c r="F37" s="2">
        <f>VLOOKUP(DATE(YEAR(F$2), MONTH(F$2)+3*$A37,1), quarterly!$A:$BZ, MATCH("K_es/L", quarterly!$2:$2,0),FALSE) -F$4</f>
        <v>23.695398751064602</v>
      </c>
      <c r="G37" s="2"/>
      <c r="H37" s="2">
        <f>VLOOKUP(DATE(YEAR(H$2), MONTH(H$2)+3*$A37,1), quarterly!$A:$BZ, MATCH("K_es/L", quarterly!$2:$2,0),FALSE) -H$4</f>
        <v>16.473060653000232</v>
      </c>
      <c r="I37" s="2">
        <f>VLOOKUP(DATE(YEAR(I$2), MONTH(I$2)+3*$A37,1), quarterly!$A:$BZ, MATCH("K_es/L", quarterly!$2:$2,0),FALSE) -I$4</f>
        <v>11.639731090338614</v>
      </c>
      <c r="J37" s="2">
        <f>VLOOKUP(DATE(YEAR(J$2), MONTH(J$2)+3*$A37,1), quarterly!$A:$BZ, MATCH("K_es/L", quarterly!$2:$2,0),FALSE) -J$4</f>
        <v>20.784947676286436</v>
      </c>
      <c r="K37" s="2">
        <f>VLOOKUP(DATE(YEAR(K$2), MONTH(K$2)+3*$A37,1), quarterly!$A:$BZ, MATCH("K_es/L", quarterly!$2:$2,0),FALSE) -K$4</f>
        <v>11.183778311719379</v>
      </c>
      <c r="L37" s="2">
        <f>VLOOKUP(DATE(YEAR(L$2), MONTH(L$2)+3*$A37,1), quarterly!$A:$BZ, MATCH("K_es/L", quarterly!$2:$2,0),FALSE) -L$4</f>
        <v>11.183778311719379</v>
      </c>
      <c r="M37" s="2">
        <f t="shared" si="10"/>
        <v>11.639731090338614</v>
      </c>
      <c r="N37" s="2">
        <f t="shared" si="11"/>
        <v>23.695398751064602</v>
      </c>
      <c r="O37" s="2">
        <f t="shared" si="3"/>
        <v>17.84583730460626</v>
      </c>
      <c r="P37" s="2">
        <f t="shared" si="4"/>
        <v>16.212339383312525</v>
      </c>
      <c r="Q37" s="2">
        <f t="shared" si="5"/>
        <v>20.084229702032417</v>
      </c>
      <c r="S37" s="2">
        <f>VLOOKUP(DATE(YEAR(S$2),MONTH(S$2)+3*$A37,1),quarterly!$A:$BZ,MATCH("K_es/L",quarterly!$2:$2,0),FALSE)-S$4</f>
        <v>19.903718870221986</v>
      </c>
      <c r="T37" s="2">
        <f>VLOOKUP(DATE(YEAR(T$2),MONTH(T$2)+3*$A37,1),quarterly!$A:$BZ,MATCH("K_es/L",quarterly!$2:$2,0),FALSE)-T$4</f>
        <v>5.3803909423136815</v>
      </c>
      <c r="U37" s="2">
        <f>VLOOKUP(DATE(YEAR(U$2),MONTH(U$2)+3*$A37,1),quarterly!$A:$BZ,MATCH("K_es/L",quarterly!$2:$2,0),FALSE)-U$4</f>
        <v>10.076746942825736</v>
      </c>
      <c r="V37" s="2">
        <f>VLOOKUP(DATE(YEAR(V$2),MONTH(V$2)+3*$A37,1),quarterly!$A:$BZ,MATCH("K_es/L",quarterly!$2:$2,0),FALSE)-V$4</f>
        <v>23.28275051686046</v>
      </c>
      <c r="W37" s="2">
        <f>VLOOKUP(DATE(YEAR(W$2),MONTH(W$2)+3*$A37,1),quarterly!$A:$BZ,MATCH("K_es/L",quarterly!$2:$2,0),FALSE)-W$4</f>
        <v>14.123346988809203</v>
      </c>
      <c r="X37" s="2"/>
      <c r="Y37" s="2">
        <f>VLOOKUP(DATE(YEAR(Y$2),MONTH(Y$2)+3*$A37,1),quarterly!$A:$BZ,MATCH("K_es/L",quarterly!$2:$2,0),FALSE)-Y$4</f>
        <v>13.759875064490103</v>
      </c>
      <c r="Z37" s="2">
        <f>VLOOKUP(DATE(YEAR(Z$2),MONTH(Z$2)+3*$A37,1),quarterly!$A:$BZ,MATCH("K_es/L",quarterly!$2:$2,0),FALSE)-Z$4</f>
        <v>10.859397458674465</v>
      </c>
      <c r="AA37" s="2">
        <f>VLOOKUP(DATE(YEAR(AA$2),MONTH(AA$2)+3*$A37,1),quarterly!$A:$BZ,MATCH("K_es/L",quarterly!$2:$2,0),FALSE)-AA$4</f>
        <v>15.304489973627028</v>
      </c>
      <c r="AB37" s="2">
        <f>VLOOKUP(DATE(YEAR(AB$2),MONTH(AB$2)+3*$A37,1),quarterly!$A:$BZ,MATCH("K_es/L",quarterly!$2:$2,0),FALSE)-AB$4</f>
        <v>1.3262035387573405</v>
      </c>
      <c r="AC37" s="2">
        <f>VLOOKUP(DATE(YEAR(AC$2),MONTH(AC$2)+3*$A37,1),quarterly!$A:$BZ,MATCH("K_es/L",quarterly!$2:$2,0),FALSE)-AC$4</f>
        <v>1.3262035387573405</v>
      </c>
      <c r="AD37" s="2">
        <f>MIN(S37:AA37)</f>
        <v>5.3803909423136815</v>
      </c>
      <c r="AE37" s="2">
        <f t="shared" si="6"/>
        <v>23.28275051686046</v>
      </c>
      <c r="AF37" s="2">
        <f t="shared" si="7"/>
        <v>12.66854669962</v>
      </c>
      <c r="AG37" s="2"/>
      <c r="AH37" s="6">
        <f t="shared" si="8"/>
        <v>40878</v>
      </c>
      <c r="AI37" s="2">
        <f>VLOOKUP(DATE(YEAR(AI$2),MONTH(AI$2)+3*$A37,1),quarterly!$A:$BZ,MATCH(AI$1,quarterly!$2:$2,0),FALSE)-AI$4</f>
        <v>-0.43343171082850551</v>
      </c>
      <c r="AJ37" s="2">
        <f>VLOOKUP(DATE(YEAR(AJ$2),MONTH(AJ$2)+3*$A37,1),quarterly!$A:$BZ,MATCH(AJ$1,quarterly!$2:$2,0),FALSE)-AJ$4</f>
        <v>0.4862582350432394</v>
      </c>
      <c r="AK37" s="2">
        <f t="shared" si="9"/>
        <v>-0.91968994587174491</v>
      </c>
      <c r="AL37" s="2">
        <f>VLOOKUP(DATE(YEAR(AL$2),MONTH(AL$2)+3*$A37,1),quarterly!$A:$BZ,MATCH(AL$1,quarterly!$2:$2,0),FALSE)-AL$4</f>
        <v>0.67265926541202559</v>
      </c>
    </row>
    <row r="38" spans="1:38" x14ac:dyDescent="0.25">
      <c r="A38">
        <v>17</v>
      </c>
      <c r="D38" s="2">
        <f>VLOOKUP(DATE(YEAR(D$2), MONTH(D$2)+3*$A38,1), quarterly!$A:$BZ, MATCH("K_es/L", quarterly!$2:$2,0),FALSE) -D$4</f>
        <v>12.845205117686675</v>
      </c>
      <c r="F38" s="2">
        <f>VLOOKUP(DATE(YEAR(F$2), MONTH(F$2)+3*$A38,1), quarterly!$A:$BZ, MATCH("K_es/L", quarterly!$2:$2,0),FALSE) -F$4</f>
        <v>25.194003163568084</v>
      </c>
      <c r="H38" s="2">
        <f>VLOOKUP(DATE(YEAR(H$2), MONTH(H$2)+3*$A38,1), quarterly!$A:$BZ, MATCH("K_es/L", quarterly!$2:$2,0),FALSE) -H$4</f>
        <v>17.888416000188016</v>
      </c>
      <c r="I38" s="2">
        <f>VLOOKUP(DATE(YEAR(I$2), MONTH(I$2)+3*$A38,1), quarterly!$A:$BZ, MATCH("K_es/L", quarterly!$2:$2,0),FALSE) -I$4</f>
        <v>13.072924692179015</v>
      </c>
      <c r="J38" s="2">
        <f>VLOOKUP(DATE(YEAR(J$2), MONTH(J$2)+3*$A38,1), quarterly!$A:$BZ, MATCH("K_es/L", quarterly!$2:$2,0),FALSE) -J$4</f>
        <v>21.422520438029778</v>
      </c>
      <c r="K38" s="2">
        <f>VLOOKUP(DATE(YEAR(K$2), MONTH(K$2)+3*$A38,1), quarterly!$A:$BZ, MATCH("K_es/L", quarterly!$2:$2,0),FALSE) -K$4</f>
        <v>10.985293007566213</v>
      </c>
      <c r="L38" s="2">
        <f>VLOOKUP(DATE(YEAR(L$2), MONTH(L$2)+3*$A38,1), quarterly!$A:$BZ, MATCH("K_es/L", quarterly!$2:$2,0),FALSE) -L$4</f>
        <v>10.985293007566213</v>
      </c>
      <c r="M38" s="2">
        <f t="shared" si="10"/>
        <v>12.845205117686675</v>
      </c>
      <c r="N38" s="2">
        <f t="shared" si="11"/>
        <v>25.194003163568084</v>
      </c>
      <c r="O38" s="2">
        <f t="shared" si="3"/>
        <v>17.71263146030622</v>
      </c>
      <c r="P38" s="2">
        <f>AVERAGE(I38:J38)</f>
        <v>17.247722565104397</v>
      </c>
      <c r="Q38" s="2">
        <f>AVERAGE(F38,H38)</f>
        <v>21.54120958187805</v>
      </c>
      <c r="U38" s="2">
        <f>VLOOKUP(DATE(YEAR(U$2),MONTH(U$2)+3*$A38,1),quarterly!$A:$BZ,MATCH("K_es/L",quarterly!$2:$2,0),FALSE)-U$4</f>
        <v>10.751921063735878</v>
      </c>
      <c r="V38" s="2"/>
      <c r="W38" s="2">
        <f>VLOOKUP(DATE(YEAR(W$2),MONTH(W$2)+3*$A38,1),quarterly!$A:$BZ,MATCH("K_es/L",quarterly!$2:$2,0),FALSE)-W$4</f>
        <v>16.097668057095916</v>
      </c>
      <c r="Y38" s="2">
        <f>VLOOKUP(DATE(YEAR(Y$2),MONTH(Y$2)+3*$A38,1),quarterly!$A:$BZ,MATCH("K_es/L",quarterly!$2:$2,0),FALSE)-Y$4</f>
        <v>13.920013174930375</v>
      </c>
      <c r="Z38" s="2">
        <f>VLOOKUP(DATE(YEAR(Z$2),MONTH(Z$2)+3*$A38,1),quarterly!$A:$BZ,MATCH("K_es/L",quarterly!$2:$2,0),FALSE)-Z$4</f>
        <v>12.51596638471915</v>
      </c>
      <c r="AA38" s="2">
        <f>VLOOKUP(DATE(YEAR(AA$2),MONTH(AA$2)+3*$A38,1),quarterly!$A:$BZ,MATCH("K_es/L",quarterly!$2:$2,0),FALSE)-AA$4</f>
        <v>15.720677214872865</v>
      </c>
      <c r="AC38" s="2">
        <f>VLOOKUP(DATE(YEAR(AC$2),MONTH(AC$2)+3*$A38,1),quarterly!$A:$BZ,MATCH("K_es/L",quarterly!$2:$2,0),FALSE)-AC$4</f>
        <v>2.1760653929744649</v>
      </c>
      <c r="AD38" s="2">
        <f t="shared" ref="AD38:AD45" si="13">MIN(S38:AA38)</f>
        <v>10.751921063735878</v>
      </c>
      <c r="AE38" s="2">
        <f t="shared" si="6"/>
        <v>16.097668057095916</v>
      </c>
      <c r="AF38" s="2">
        <f t="shared" si="7"/>
        <v>13.801249179070837</v>
      </c>
      <c r="AG38" s="2"/>
      <c r="AH38" s="6">
        <f t="shared" si="8"/>
        <v>40969</v>
      </c>
      <c r="AI38" s="2">
        <f>VLOOKUP(DATE(YEAR(AI$2),MONTH(AI$2)+3*$A38,1),quarterly!$A:$BZ,MATCH(AI$1,quarterly!$2:$2,0),FALSE)-AI$4</f>
        <v>-0.27744637297736308</v>
      </c>
      <c r="AJ38" s="2">
        <f>VLOOKUP(DATE(YEAR(AJ$2),MONTH(AJ$2)+3*$A38,1),quarterly!$A:$BZ,MATCH(AJ$1,quarterly!$2:$2,0),FALSE)-AJ$4</f>
        <v>3.4566428437326335</v>
      </c>
      <c r="AK38" s="2">
        <f t="shared" si="9"/>
        <v>-3.7340892167099966</v>
      </c>
      <c r="AL38" s="2">
        <f>VLOOKUP(DATE(YEAR(AL$2),MONTH(AL$2)+3*$A38,1),quarterly!$A:$BZ,MATCH(AL$1,quarterly!$2:$2,0),FALSE)-AL$4</f>
        <v>-0.26086303876547356</v>
      </c>
    </row>
    <row r="39" spans="1:38" x14ac:dyDescent="0.25">
      <c r="A39">
        <v>18</v>
      </c>
      <c r="D39" s="2">
        <f>VLOOKUP(DATE(YEAR(D$2), MONTH(D$2)+3*$A39,1), quarterly!$A:$BZ, MATCH("K_es/L", quarterly!$2:$2,0),FALSE) -D$4</f>
        <v>13.855009489233097</v>
      </c>
      <c r="F39" s="2">
        <f>VLOOKUP(DATE(YEAR(F$2), MONTH(F$2)+3*$A39,1), quarterly!$A:$BZ, MATCH("K_es/L", quarterly!$2:$2,0),FALSE) -F$4</f>
        <v>24.445209330715358</v>
      </c>
      <c r="H39" s="2">
        <f>VLOOKUP(DATE(YEAR(H$2), MONTH(H$2)+3*$A39,1), quarterly!$A:$BZ, MATCH("K_es/L", quarterly!$2:$2,0),FALSE) -H$4</f>
        <v>19.767144493822315</v>
      </c>
      <c r="I39" s="2">
        <f>VLOOKUP(DATE(YEAR(I$2), MONTH(I$2)+3*$A39,1), quarterly!$A:$BZ, MATCH("K_es/L", quarterly!$2:$2,0),FALSE) -I$4</f>
        <v>14.076795186387301</v>
      </c>
      <c r="J39" s="2">
        <f>VLOOKUP(DATE(YEAR(J$2), MONTH(J$2)+3*$A39,1), quarterly!$A:$BZ, MATCH("K_es/L", quarterly!$2:$2,0),FALSE) -J$4</f>
        <v>22.70279620546961</v>
      </c>
      <c r="K39" s="2">
        <f>VLOOKUP(DATE(YEAR(K$2), MONTH(K$2)+3*$A39,1), quarterly!$A:$BZ, MATCH("K_es/L", quarterly!$2:$2,0),FALSE) -K$4</f>
        <v>10.984082988339594</v>
      </c>
      <c r="L39" s="2">
        <f>VLOOKUP(DATE(YEAR(L$2), MONTH(L$2)+3*$A39,1), quarterly!$A:$BZ, MATCH("K_es/L", quarterly!$2:$2,0),FALSE) -L$4</f>
        <v>10.984082988339594</v>
      </c>
      <c r="M39" s="2">
        <f t="shared" si="10"/>
        <v>13.855009489233097</v>
      </c>
      <c r="N39" s="2">
        <f t="shared" si="11"/>
        <v>24.445209330715358</v>
      </c>
      <c r="O39" s="2">
        <f t="shared" si="3"/>
        <v>18.395205640946834</v>
      </c>
      <c r="P39" s="2">
        <f t="shared" ref="P39:P45" si="14">AVERAGE(I39:J39)</f>
        <v>18.389795695928456</v>
      </c>
      <c r="Q39" s="2">
        <f t="shared" ref="Q39:Q45" si="15">AVERAGE(F39,H39)</f>
        <v>22.106176912268836</v>
      </c>
      <c r="U39" s="2">
        <f>VLOOKUP(DATE(YEAR(U$2),MONTH(U$2)+3*$A39,1),quarterly!$A:$BZ,MATCH("K_es/L",quarterly!$2:$2,0),FALSE)-U$4</f>
        <v>12.877728651049694</v>
      </c>
      <c r="W39" s="2">
        <f>VLOOKUP(DATE(YEAR(W$2),MONTH(W$2)+3*$A39,1),quarterly!$A:$BZ,MATCH("K_es/L",quarterly!$2:$2,0),FALSE)-W$4</f>
        <v>17.882968655350794</v>
      </c>
      <c r="Y39" s="2">
        <f>VLOOKUP(DATE(YEAR(Y$2),MONTH(Y$2)+3*$A39,1),quarterly!$A:$BZ,MATCH("K_es/L",quarterly!$2:$2,0),FALSE)-Y$4</f>
        <v>15.13695073157453</v>
      </c>
      <c r="Z39" s="2">
        <f>VLOOKUP(DATE(YEAR(Z$2),MONTH(Z$2)+3*$A39,1),quarterly!$A:$BZ,MATCH("K_es/L",quarterly!$2:$2,0),FALSE)-Z$4</f>
        <v>13.669616435514826</v>
      </c>
      <c r="AA39" s="2">
        <f>VLOOKUP(DATE(YEAR(AA$2),MONTH(AA$2)+3*$A39,1),quarterly!$A:$BZ,MATCH("K_es/L",quarterly!$2:$2,0),FALSE)-AA$4</f>
        <v>16.805280308860745</v>
      </c>
      <c r="AC39" s="2">
        <f>VLOOKUP(DATE(YEAR(AC$2),MONTH(AC$2)+3*$A39,1),quarterly!$A:$BZ,MATCH("K_es/L",quarterly!$2:$2,0),FALSE)-AC$4</f>
        <v>2.6007427047804299</v>
      </c>
      <c r="AD39" s="2">
        <f t="shared" si="13"/>
        <v>12.877728651049694</v>
      </c>
      <c r="AE39" s="2">
        <f t="shared" si="6"/>
        <v>17.882968655350794</v>
      </c>
      <c r="AF39" s="2">
        <f t="shared" si="7"/>
        <v>15.274508956470118</v>
      </c>
      <c r="AG39" s="2"/>
      <c r="AH39" s="6">
        <f t="shared" si="8"/>
        <v>41061</v>
      </c>
      <c r="AI39" s="2">
        <f>VLOOKUP(DATE(YEAR(AI$2),MONTH(AI$2)+3*$A39,1),quarterly!$A:$BZ,MATCH(AI$1,quarterly!$2:$2,0),FALSE)-AI$4</f>
        <v>-0.27347511321592699</v>
      </c>
      <c r="AJ39" s="2">
        <f>VLOOKUP(DATE(YEAR(AJ$2),MONTH(AJ$2)+3*$A39,1),quarterly!$A:$BZ,MATCH(AJ$1,quarterly!$2:$2,0),FALSE)-AJ$4</f>
        <v>2.9482796384529264</v>
      </c>
      <c r="AK39" s="2">
        <f t="shared" si="9"/>
        <v>-3.2217547516688532</v>
      </c>
      <c r="AL39" s="2">
        <f>VLOOKUP(DATE(YEAR(AL$2),MONTH(AL$2)+3*$A39,1),quarterly!$A:$BZ,MATCH(AL$1,quarterly!$2:$2,0),FALSE)-AL$4</f>
        <v>-1.0663017266826869</v>
      </c>
    </row>
    <row r="40" spans="1:38" x14ac:dyDescent="0.25">
      <c r="A40">
        <v>19</v>
      </c>
      <c r="D40" s="2">
        <f>VLOOKUP(DATE(YEAR(D$2), MONTH(D$2)+3*$A40,1), quarterly!$A:$BZ, MATCH("K_es/L", quarterly!$2:$2,0),FALSE) -D$4</f>
        <v>14.324650206063012</v>
      </c>
      <c r="F40" s="2">
        <f>VLOOKUP(DATE(YEAR(F$2), MONTH(F$2)+3*$A40,1), quarterly!$A:$BZ, MATCH("K_es/L", quarterly!$2:$2,0),FALSE) -F$4</f>
        <v>26.067995927999704</v>
      </c>
      <c r="H40" s="2">
        <f>VLOOKUP(DATE(YEAR(H$2), MONTH(H$2)+3*$A40,1), quarterly!$A:$BZ, MATCH("K_es/L", quarterly!$2:$2,0),FALSE) -H$4</f>
        <v>21.631089726929872</v>
      </c>
      <c r="I40" s="2">
        <f>VLOOKUP(DATE(YEAR(I$2), MONTH(I$2)+3*$A40,1), quarterly!$A:$BZ, MATCH("K_es/L", quarterly!$2:$2,0),FALSE) -I$4</f>
        <v>15.733364112431985</v>
      </c>
      <c r="J40" s="2">
        <f>VLOOKUP(DATE(YEAR(J$2), MONTH(J$2)+3*$A40,1), quarterly!$A:$BZ, MATCH("K_es/L", quarterly!$2:$2,0),FALSE) -J$4</f>
        <v>23.259715156672712</v>
      </c>
      <c r="K40" s="2">
        <f>VLOOKUP(DATE(YEAR(K$2), MONTH(K$2)+3*$A40,1), quarterly!$A:$BZ, MATCH("K_es/L", quarterly!$2:$2,0),FALSE) -K$4</f>
        <v>11.905621595924856</v>
      </c>
      <c r="L40" s="2">
        <f>VLOOKUP(DATE(YEAR(L$2), MONTH(L$2)+3*$A40,1), quarterly!$A:$BZ, MATCH("K_es/L", quarterly!$2:$2,0),FALSE) -L$4</f>
        <v>11.905621595924856</v>
      </c>
      <c r="M40" s="2">
        <f t="shared" si="10"/>
        <v>14.324650206063012</v>
      </c>
      <c r="N40" s="2">
        <f t="shared" si="11"/>
        <v>26.067995927999704</v>
      </c>
      <c r="O40" s="2">
        <f t="shared" si="3"/>
        <v>19.719557303991827</v>
      </c>
      <c r="P40" s="2">
        <f t="shared" si="14"/>
        <v>19.496539634552349</v>
      </c>
      <c r="Q40" s="2">
        <f t="shared" si="15"/>
        <v>23.849542827464788</v>
      </c>
      <c r="U40" s="2">
        <f>VLOOKUP(DATE(YEAR(U$2),MONTH(U$2)+3*$A40,1),quarterly!$A:$BZ,MATCH("K_es/L",quarterly!$2:$2,0),FALSE)-U$4</f>
        <v>13.941701026626731</v>
      </c>
      <c r="W40" s="2">
        <f>VLOOKUP(DATE(YEAR(W$2),MONTH(W$2)+3*$A40,1),quarterly!$A:$BZ,MATCH("K_es/L",quarterly!$2:$2,0),FALSE)-W$4</f>
        <v>19.987196305308004</v>
      </c>
      <c r="Y40" s="2">
        <f>VLOOKUP(DATE(YEAR(Y$2),MONTH(Y$2)+3*$A40,1),quarterly!$A:$BZ,MATCH("K_es/L",quarterly!$2:$2,0),FALSE)-Y$4</f>
        <v>15.896773758415208</v>
      </c>
      <c r="Z40" s="2">
        <f>VLOOKUP(DATE(YEAR(Z$2),MONTH(Z$2)+3*$A40,1),quarterly!$A:$BZ,MATCH("K_es/L",quarterly!$2:$2,0),FALSE)-Z$4</f>
        <v>15.227838304516041</v>
      </c>
      <c r="AA40" s="2">
        <f>VLOOKUP(DATE(YEAR(AA$2),MONTH(AA$2)+3*$A40,1),quarterly!$A:$BZ,MATCH("K_es/L",quarterly!$2:$2,0),FALSE)-AA$4</f>
        <v>17.550160961113306</v>
      </c>
      <c r="AC40" s="2"/>
      <c r="AD40" s="2">
        <f t="shared" si="13"/>
        <v>13.941701026626731</v>
      </c>
      <c r="AE40" s="2">
        <f t="shared" si="6"/>
        <v>19.987196305308004</v>
      </c>
      <c r="AF40" s="2">
        <f t="shared" si="7"/>
        <v>16.520734071195857</v>
      </c>
      <c r="AG40" s="2"/>
      <c r="AH40" s="6">
        <f t="shared" si="8"/>
        <v>41153</v>
      </c>
      <c r="AI40" s="2">
        <f>VLOOKUP(DATE(YEAR(AI$2),MONTH(AI$2)+3*$A40,1),quarterly!$A:$BZ,MATCH(AI$1,quarterly!$2:$2,0),FALSE)-AI$4</f>
        <v>-0.21665234512391618</v>
      </c>
      <c r="AJ40" s="2">
        <f>VLOOKUP(DATE(YEAR(AJ$2),MONTH(AJ$2)+3*$A40,1),quarterly!$A:$BZ,MATCH(AJ$1,quarterly!$2:$2,0),FALSE)-AJ$4</f>
        <v>-0.77799792255262479</v>
      </c>
      <c r="AK40" s="2">
        <f t="shared" si="9"/>
        <v>0.56134557742870861</v>
      </c>
      <c r="AL40" s="2">
        <f>VLOOKUP(DATE(YEAR(AL$2),MONTH(AL$2)+3*$A40,1),quarterly!$A:$BZ,MATCH(AL$1,quarterly!$2:$2,0),FALSE)-AL$4</f>
        <v>-0.9259653323255097</v>
      </c>
    </row>
    <row r="41" spans="1:38" x14ac:dyDescent="0.25">
      <c r="A41">
        <v>20</v>
      </c>
      <c r="D41" s="2">
        <f>VLOOKUP(DATE(YEAR(D$2), MONTH(D$2)+3*$A41,1), quarterly!$A:$BZ, MATCH("K_es/L", quarterly!$2:$2,0),FALSE) -D$4</f>
        <v>14.999824326973155</v>
      </c>
      <c r="F41" s="2">
        <f>VLOOKUP(DATE(YEAR(F$2), MONTH(F$2)+3*$A41,1), quarterly!$A:$BZ, MATCH("K_es/L", quarterly!$2:$2,0),FALSE) -F$4</f>
        <v>27.51259351462835</v>
      </c>
      <c r="H41" s="2">
        <f>VLOOKUP(DATE(YEAR(H$2), MONTH(H$2)+3*$A41,1), quarterly!$A:$BZ, MATCH("K_es/L", quarterly!$2:$2,0),FALSE) -H$4</f>
        <v>22.788352130777866</v>
      </c>
      <c r="I41" s="2">
        <f>VLOOKUP(DATE(YEAR(I$2), MONTH(I$2)+3*$A41,1), quarterly!$A:$BZ, MATCH("K_es/L", quarterly!$2:$2,0),FALSE) -I$4</f>
        <v>16.887014163227661</v>
      </c>
      <c r="J41" s="2">
        <f>VLOOKUP(DATE(YEAR(J$2), MONTH(J$2)+3*$A41,1), quarterly!$A:$BZ, MATCH("K_es/L", quarterly!$2:$2,0),FALSE) -J$4</f>
        <v>23.675902397918549</v>
      </c>
      <c r="K41" s="2">
        <f>VLOOKUP(DATE(YEAR(K$2), MONTH(K$2)+3*$A41,1), quarterly!$A:$BZ, MATCH("K_es/L", quarterly!$2:$2,0),FALSE) -K$4</f>
        <v>12.062669277993564</v>
      </c>
      <c r="L41" s="2">
        <f>VLOOKUP(DATE(YEAR(L$2), MONTH(L$2)+3*$A41,1), quarterly!$A:$BZ, MATCH("K_es/L", quarterly!$2:$2,0),FALSE) -L$4</f>
        <v>12.062669277993564</v>
      </c>
      <c r="M41" s="2">
        <f t="shared" si="10"/>
        <v>14.999824326973155</v>
      </c>
      <c r="N41" s="2">
        <f t="shared" si="11"/>
        <v>27.51259351462835</v>
      </c>
      <c r="O41" s="2">
        <f t="shared" si="3"/>
        <v>20.585306296909199</v>
      </c>
      <c r="P41" s="2">
        <f t="shared" si="14"/>
        <v>20.281458280573105</v>
      </c>
      <c r="Q41" s="2">
        <f t="shared" si="15"/>
        <v>25.150472822703108</v>
      </c>
      <c r="U41" s="2">
        <f>VLOOKUP(DATE(YEAR(U$2),MONTH(U$2)+3*$A41,1),quarterly!$A:$BZ,MATCH("K_es/L",quarterly!$2:$2,0),FALSE)-U$4</f>
        <v>15.274556679186276</v>
      </c>
      <c r="W41" s="2">
        <f>VLOOKUP(DATE(YEAR(W$2),MONTH(W$2)+3*$A41,1),quarterly!$A:$BZ,MATCH("K_es/L",quarterly!$2:$2,0),FALSE)-W$4</f>
        <v>22.628096468301351</v>
      </c>
      <c r="Y41" s="2">
        <f>VLOOKUP(DATE(YEAR(Y$2),MONTH(Y$2)+3*$A41,1),quarterly!$A:$BZ,MATCH("K_es/L",quarterly!$2:$2,0),FALSE)-Y$4</f>
        <v>16.168063524101825</v>
      </c>
      <c r="Z41" s="2">
        <f>VLOOKUP(DATE(YEAR(Z$2),MONTH(Z$2)+3*$A41,1),quarterly!$A:$BZ,MATCH("K_es/L",quarterly!$2:$2,0),FALSE)-Z$4</f>
        <v>17.309265428155243</v>
      </c>
      <c r="AA41" s="2">
        <f>VLOOKUP(DATE(YEAR(AA$2),MONTH(AA$2)+3*$A41,1),quarterly!$A:$BZ,MATCH("K_es/L",quarterly!$2:$2,0),FALSE)-AA$4</f>
        <v>18.770007931664679</v>
      </c>
      <c r="AC41" s="2"/>
      <c r="AD41" s="2">
        <f t="shared" si="13"/>
        <v>15.274556679186276</v>
      </c>
      <c r="AE41" s="2">
        <f t="shared" si="6"/>
        <v>22.628096468301351</v>
      </c>
      <c r="AF41" s="2">
        <f t="shared" si="7"/>
        <v>18.029998006281875</v>
      </c>
      <c r="AG41" s="2"/>
      <c r="AH41" s="6">
        <f t="shared" si="8"/>
        <v>41244</v>
      </c>
      <c r="AI41" s="2">
        <f>VLOOKUP(DATE(YEAR(AI$2),MONTH(AI$2)+3*$A41,1),quarterly!$A:$BZ,MATCH(AI$1,quarterly!$2:$2,0),FALSE)-AI$4</f>
        <v>-0.50231043178033885</v>
      </c>
      <c r="AJ41" s="2">
        <f>VLOOKUP(DATE(YEAR(AJ$2),MONTH(AJ$2)+3*$A41,1),quarterly!$A:$BZ,MATCH(AJ$1,quarterly!$2:$2,0),FALSE)-AJ$4</f>
        <v>1.8892657817855845</v>
      </c>
      <c r="AK41" s="2">
        <f t="shared" si="9"/>
        <v>-2.3915762135659233</v>
      </c>
      <c r="AL41" s="2">
        <f>VLOOKUP(DATE(YEAR(AL$2),MONTH(AL$2)+3*$A41,1),quarterly!$A:$BZ,MATCH(AL$1,quarterly!$2:$2,0),FALSE)-AL$4</f>
        <v>-1.5238593857169906</v>
      </c>
    </row>
    <row r="42" spans="1:38" x14ac:dyDescent="0.25">
      <c r="A42">
        <v>21</v>
      </c>
      <c r="D42" s="2">
        <f>VLOOKUP(DATE(YEAR(D$2), MONTH(D$2)+3*$A42,1), quarterly!$A:$BZ, MATCH("K_es/L", quarterly!$2:$2,0),FALSE) -D$4</f>
        <v>17.12563191428697</v>
      </c>
      <c r="F42" s="2">
        <f>VLOOKUP(DATE(YEAR(F$2), MONTH(F$2)+3*$A42,1), quarterly!$A:$BZ, MATCH("K_es/L", quarterly!$2:$2,0),FALSE) -F$4</f>
        <v>29.4785683083918</v>
      </c>
      <c r="H42" s="2">
        <f>VLOOKUP(DATE(YEAR(H$2), MONTH(H$2)+3*$A42,1), quarterly!$A:$BZ, MATCH("K_es/L", quarterly!$2:$2,0),FALSE) -H$4</f>
        <v>23.40316110199575</v>
      </c>
      <c r="I42" s="2">
        <f>VLOOKUP(DATE(YEAR(I$2), MONTH(I$2)+3*$A42,1), quarterly!$A:$BZ, MATCH("K_es/L", quarterly!$2:$2,0),FALSE) -I$4</f>
        <v>18.445236032228877</v>
      </c>
      <c r="J42" s="2">
        <f>VLOOKUP(DATE(YEAR(J$2), MONTH(J$2)+3*$A42,1), quarterly!$A:$BZ, MATCH("K_es/L", quarterly!$2:$2,0),FALSE) -J$4</f>
        <v>24.760505491906429</v>
      </c>
      <c r="K42" s="2">
        <f>VLOOKUP(DATE(YEAR(K$2), MONTH(K$2)+3*$A42,1), quarterly!$A:$BZ, MATCH("K_es/L", quarterly!$2:$2,0),FALSE) -K$4</f>
        <v>12.513852084369944</v>
      </c>
      <c r="L42" s="2">
        <f>VLOOKUP(DATE(YEAR(L$2), MONTH(L$2)+3*$A42,1), quarterly!$A:$BZ, MATCH("K_es/L", quarterly!$2:$2,0),FALSE) -L$4</f>
        <v>12.513852084369944</v>
      </c>
      <c r="M42" s="2">
        <f t="shared" si="10"/>
        <v>17.12563191428697</v>
      </c>
      <c r="N42" s="2">
        <f t="shared" si="11"/>
        <v>29.4785683083918</v>
      </c>
      <c r="O42" s="2">
        <f t="shared" si="3"/>
        <v>21.72026460377856</v>
      </c>
      <c r="P42" s="2">
        <f t="shared" si="14"/>
        <v>21.602870762067653</v>
      </c>
      <c r="Q42" s="2">
        <f t="shared" si="15"/>
        <v>26.440864705193775</v>
      </c>
      <c r="U42" s="2">
        <f>VLOOKUP(DATE(YEAR(U$2),MONTH(U$2)+3*$A42,1),quarterly!$A:$BZ,MATCH("K_es/L",quarterly!$2:$2,0),FALSE)-U$4</f>
        <v>17.001816531825369</v>
      </c>
      <c r="W42" s="2">
        <f>VLOOKUP(DATE(YEAR(W$2),MONTH(W$2)+3*$A42,1),quarterly!$A:$BZ,MATCH("K_es/L",quarterly!$2:$2,0),FALSE)-W$4</f>
        <v>26.197998725801114</v>
      </c>
      <c r="Y42" s="2">
        <f>VLOOKUP(DATE(YEAR(Y$2),MONTH(Y$2)+3*$A42,1),quarterly!$A:$BZ,MATCH("K_es/L",quarterly!$2:$2,0),FALSE)-Y$4</f>
        <v>17.511518211618323</v>
      </c>
      <c r="Z42" s="2">
        <f>VLOOKUP(DATE(YEAR(Z$2),MONTH(Z$2)+3*$A42,1),quarterly!$A:$BZ,MATCH("K_es/L",quarterly!$2:$2,0),FALSE)-Z$4</f>
        <v>18.604783343584558</v>
      </c>
      <c r="AA42" s="2">
        <f>VLOOKUP(DATE(YEAR(AA$2),MONTH(AA$2)+3*$A42,1),quarterly!$A:$BZ,MATCH("K_es/L",quarterly!$2:$2,0),FALSE)-AA$4</f>
        <v>19.998286025841139</v>
      </c>
      <c r="AC42" s="2"/>
      <c r="AD42" s="2">
        <f t="shared" si="13"/>
        <v>17.001816531825369</v>
      </c>
      <c r="AE42" s="2">
        <f t="shared" si="6"/>
        <v>26.197998725801114</v>
      </c>
      <c r="AF42" s="2">
        <f t="shared" si="7"/>
        <v>19.862880567734102</v>
      </c>
      <c r="AG42" s="2"/>
      <c r="AH42" s="6">
        <f t="shared" si="8"/>
        <v>41334</v>
      </c>
      <c r="AI42" s="2">
        <f>VLOOKUP(DATE(YEAR(AI$2),MONTH(AI$2)+3*$A42,1),quarterly!$A:$BZ,MATCH(AI$1,quarterly!$2:$2,0),FALSE)-AI$4</f>
        <v>-0.11197720967318237</v>
      </c>
      <c r="AJ42" s="2">
        <f>VLOOKUP(DATE(YEAR(AJ$2),MONTH(AJ$2)+3*$A42,1),quarterly!$A:$BZ,MATCH(AJ$1,quarterly!$2:$2,0),FALSE)-AJ$4</f>
        <v>1.1054779035152853</v>
      </c>
      <c r="AK42" s="2">
        <f t="shared" si="9"/>
        <v>-1.2174551131884677</v>
      </c>
      <c r="AL42" s="2">
        <f>VLOOKUP(DATE(YEAR(AL$2),MONTH(AL$2)+3*$A42,1),quarterly!$A:$BZ,MATCH(AL$1,quarterly!$2:$2,0),FALSE)-AL$4</f>
        <v>-1.8282231640141076</v>
      </c>
    </row>
    <row r="43" spans="1:38" x14ac:dyDescent="0.25">
      <c r="A43">
        <v>22</v>
      </c>
      <c r="D43" s="2">
        <f>VLOOKUP(DATE(YEAR(D$2), MONTH(D$2)+3*$A43,1), quarterly!$A:$BZ, MATCH("K_es/L", quarterly!$2:$2,0),FALSE) -D$4</f>
        <v>18.189604289864008</v>
      </c>
      <c r="F43" s="2">
        <f>VLOOKUP(DATE(YEAR(F$2), MONTH(F$2)+3*$A43,1), quarterly!$A:$BZ, MATCH("K_es/L", quarterly!$2:$2,0),FALSE) -F$4</f>
        <v>31.452889376678513</v>
      </c>
      <c r="H43" s="2">
        <f>VLOOKUP(DATE(YEAR(H$2), MONTH(H$2)+3*$A43,1), quarterly!$A:$BZ, MATCH("K_es/L", quarterly!$2:$2,0),FALSE) -H$4</f>
        <v>23.563299212436021</v>
      </c>
      <c r="I43" s="2">
        <f>VLOOKUP(DATE(YEAR(I$2), MONTH(I$2)+3*$A43,1), quarterly!$A:$BZ, MATCH("K_es/L", quarterly!$2:$2,0),FALSE) -I$4</f>
        <v>20.526663155868079</v>
      </c>
      <c r="J43" s="2">
        <f>VLOOKUP(DATE(YEAR(J$2), MONTH(J$2)+3*$A43,1), quarterly!$A:$BZ, MATCH("K_es/L", quarterly!$2:$2,0),FALSE) -J$4</f>
        <v>25.50538614415899</v>
      </c>
      <c r="K43" s="2">
        <f>VLOOKUP(DATE(YEAR(K$2), MONTH(K$2)+3*$A43,1), quarterly!$A:$BZ, MATCH("K_es/L", quarterly!$2:$2,0),FALSE) -K$4</f>
        <v>12.99769595304889</v>
      </c>
      <c r="L43" s="2">
        <f>VLOOKUP(DATE(YEAR(L$2), MONTH(L$2)+3*$A43,1), quarterly!$A:$BZ, MATCH("K_es/L", quarterly!$2:$2,0),FALSE) -L$4</f>
        <v>12.99769595304889</v>
      </c>
      <c r="M43" s="2">
        <f t="shared" si="10"/>
        <v>18.189604289864008</v>
      </c>
      <c r="N43" s="2">
        <f t="shared" si="11"/>
        <v>31.452889376678513</v>
      </c>
      <c r="O43" s="2">
        <f t="shared" si="3"/>
        <v>22.809186768438099</v>
      </c>
      <c r="P43" s="2">
        <f t="shared" si="14"/>
        <v>23.016024650013534</v>
      </c>
      <c r="Q43" s="2">
        <f t="shared" si="15"/>
        <v>27.508094294557267</v>
      </c>
      <c r="U43" s="2">
        <f>VLOOKUP(DATE(YEAR(U$2),MONTH(U$2)+3*$A43,1),quarterly!$A:$BZ,MATCH("K_es/L",quarterly!$2:$2,0),FALSE)-U$4</f>
        <v>19.244549411428821</v>
      </c>
      <c r="Y43" s="2">
        <f>VLOOKUP(DATE(YEAR(Y$2),MONTH(Y$2)+3*$A43,1),quarterly!$A:$BZ,MATCH("K_es/L",quarterly!$2:$2,0),FALSE)-Y$4</f>
        <v>17.456530010088159</v>
      </c>
      <c r="Z43" s="2">
        <f>VLOOKUP(DATE(YEAR(Z$2),MONTH(Z$2)+3*$A43,1),quarterly!$A:$BZ,MATCH("K_es/L",quarterly!$2:$2,0),FALSE)-Z$4</f>
        <v>20.186340723305364</v>
      </c>
      <c r="AA43" s="2">
        <f>VLOOKUP(DATE(YEAR(AA$2),MONTH(AA$2)+3*$A43,1),quarterly!$A:$BZ,MATCH("K_es/L",quarterly!$2:$2,0),FALSE)-AA$4</f>
        <v>20.975502137743035</v>
      </c>
      <c r="AC43" s="2"/>
      <c r="AD43" s="2">
        <f t="shared" si="13"/>
        <v>17.456530010088159</v>
      </c>
      <c r="AE43" s="2">
        <f t="shared" si="6"/>
        <v>20.975502137743035</v>
      </c>
      <c r="AF43" s="2">
        <f t="shared" si="7"/>
        <v>19.465730570641345</v>
      </c>
      <c r="AG43" s="2"/>
      <c r="AH43" s="6">
        <f t="shared" si="8"/>
        <v>41426</v>
      </c>
      <c r="AI43" s="2">
        <f>VLOOKUP(DATE(YEAR(AI$2),MONTH(AI$2)+3*$A43,1),quarterly!$A:$BZ,MATCH(AI$1,quarterly!$2:$2,0),FALSE)-AI$4</f>
        <v>-0.15190973410580133</v>
      </c>
      <c r="AJ43" s="2">
        <f>VLOOKUP(DATE(YEAR(AJ$2),MONTH(AJ$2)+3*$A43,1),quarterly!$A:$BZ,MATCH(AJ$1,quarterly!$2:$2,0),FALSE)-AJ$4</f>
        <v>0.84217122397224231</v>
      </c>
      <c r="AK43" s="2">
        <f t="shared" si="9"/>
        <v>-0.99408095807804364</v>
      </c>
      <c r="AL43" s="2">
        <f>VLOOKUP(DATE(YEAR(AL$2),MONTH(AL$2)+3*$A43,1),quarterly!$A:$BZ,MATCH(AL$1,quarterly!$2:$2,0),FALSE)-AL$4</f>
        <v>-2.0767434035336185</v>
      </c>
    </row>
    <row r="44" spans="1:38" x14ac:dyDescent="0.25">
      <c r="A44">
        <v>23</v>
      </c>
      <c r="D44" s="2">
        <f>VLOOKUP(DATE(YEAR(D$2), MONTH(D$2)+3*$A44,1), quarterly!$A:$BZ, MATCH("K_es/L", quarterly!$2:$2,0),FALSE) -D$4</f>
        <v>19.522459942423552</v>
      </c>
      <c r="F44" s="2">
        <f>VLOOKUP(DATE(YEAR(F$2), MONTH(F$2)+3*$A44,1), quarterly!$A:$BZ, MATCH("K_es/L", quarterly!$2:$2,0),FALSE) -F$4</f>
        <v>33.238189974933391</v>
      </c>
      <c r="H44" s="2">
        <f>VLOOKUP(DATE(YEAR(H$2), MONTH(H$2)+3*$A44,1), quarterly!$A:$BZ, MATCH("K_es/L", quarterly!$2:$2,0),FALSE) -H$4</f>
        <v>24.780236769080176</v>
      </c>
      <c r="I44" s="2">
        <f>VLOOKUP(DATE(YEAR(I$2), MONTH(I$2)+3*$A44,1), quarterly!$A:$BZ, MATCH("K_es/L", quarterly!$2:$2,0),FALSE) -I$4</f>
        <v>21.822181071297393</v>
      </c>
      <c r="J44" s="2">
        <f>VLOOKUP(DATE(YEAR(J$2), MONTH(J$2)+3*$A44,1), quarterly!$A:$BZ, MATCH("K_es/L", quarterly!$2:$2,0),FALSE) -J$4</f>
        <v>26.725233114710363</v>
      </c>
      <c r="L44" s="2">
        <f>VLOOKUP(DATE(YEAR(L$2), MONTH(L$2)+3*$A44,1), quarterly!$A:$BZ, MATCH("K_es/L", quarterly!$2:$2,0),FALSE) -L$4</f>
        <v>13.847557807266014</v>
      </c>
      <c r="M44" s="2">
        <f t="shared" si="10"/>
        <v>19.522459942423552</v>
      </c>
      <c r="N44" s="2">
        <f t="shared" si="11"/>
        <v>33.238189974933391</v>
      </c>
      <c r="O44" s="2">
        <f t="shared" si="3"/>
        <v>26.641460232505331</v>
      </c>
      <c r="P44" s="2">
        <f t="shared" si="14"/>
        <v>24.273707093003878</v>
      </c>
      <c r="Q44" s="2">
        <f t="shared" si="15"/>
        <v>29.009213372006784</v>
      </c>
      <c r="U44" s="2">
        <f>VLOOKUP(DATE(YEAR(U$2),MONTH(U$2)+3*$A44,1),quarterly!$A:$BZ,MATCH("K_es/L",quarterly!$2:$2,0),FALSE)-U$4</f>
        <v>21.767966951818238</v>
      </c>
      <c r="Y44" s="2">
        <f>VLOOKUP(DATE(YEAR(Y$2),MONTH(Y$2)+3*$A44,1),quarterly!$A:$BZ,MATCH("K_es/L",quarterly!$2:$2,0),FALSE)-Y$4</f>
        <v>18.85043422973223</v>
      </c>
      <c r="Z44" s="2">
        <f>VLOOKUP(DATE(YEAR(Z$2),MONTH(Z$2)+3*$A44,1),quarterly!$A:$BZ,MATCH("K_es/L",quarterly!$2:$2,0),FALSE)-Z$4</f>
        <v>21.282321327109429</v>
      </c>
      <c r="AA44" s="2">
        <f>VLOOKUP(DATE(YEAR(AA$2),MONTH(AA$2)+3*$A44,1),quarterly!$A:$BZ,MATCH("K_es/L",quarterly!$2:$2,0),FALSE)-AA$4</f>
        <v>22.279712577909038</v>
      </c>
      <c r="AC44" s="2"/>
      <c r="AD44" s="2">
        <f t="shared" si="13"/>
        <v>18.85043422973223</v>
      </c>
      <c r="AE44" s="2">
        <f t="shared" si="6"/>
        <v>22.279712577909038</v>
      </c>
      <c r="AF44" s="2">
        <f t="shared" si="7"/>
        <v>21.045108771642234</v>
      </c>
      <c r="AG44" s="2"/>
      <c r="AH44" s="6">
        <f t="shared" si="8"/>
        <v>41518</v>
      </c>
      <c r="AI44" s="2">
        <f>VLOOKUP(DATE(YEAR(AI$2),MONTH(AI$2)+3*$A44,1),quarterly!$A:$BZ,MATCH(AI$1,quarterly!$2:$2,0),FALSE)-AI$4</f>
        <v>-4.393069188536991E-2</v>
      </c>
      <c r="AJ44" s="2">
        <f>VLOOKUP(DATE(YEAR(AJ$2),MONTH(AJ$2)+3*$A44,1),quarterly!$A:$BZ,MATCH(AJ$1,quarterly!$2:$2,0),FALSE)-AJ$4</f>
        <v>-0.43550305418101509</v>
      </c>
      <c r="AK44" s="2">
        <f t="shared" si="9"/>
        <v>0.39157236229564518</v>
      </c>
      <c r="AL44" s="2">
        <f>VLOOKUP(DATE(YEAR(AL$2),MONTH(AL$2)+3*$A44,1),quarterly!$A:$BZ,MATCH(AL$1,quarterly!$2:$2,0),FALSE)-AL$4</f>
        <v>-1.978850312959707</v>
      </c>
    </row>
    <row r="45" spans="1:38" x14ac:dyDescent="0.25">
      <c r="A45">
        <v>24</v>
      </c>
      <c r="D45" s="2">
        <f>VLOOKUP(DATE(YEAR(D$2), MONTH(D$2)+3*$A45,1), quarterly!$A:$BZ, MATCH("K_es/L", quarterly!$2:$2,0),FALSE) -D$4</f>
        <v>21.249719795062646</v>
      </c>
      <c r="F45" s="2">
        <f>VLOOKUP(DATE(YEAR(F$2), MONTH(F$2)+3*$A45,1), quarterly!$A:$BZ, MATCH("K_es/L", quarterly!$2:$2,0),FALSE) -F$4</f>
        <v>35.342417624890601</v>
      </c>
      <c r="H45" s="2">
        <f>VLOOKUP(DATE(YEAR(H$2), MONTH(H$2)+3*$A45,1), quarterly!$A:$BZ, MATCH("K_es/L", quarterly!$2:$2,0),FALSE) -H$4</f>
        <v>25.540059795920854</v>
      </c>
      <c r="I45" s="2">
        <f>VLOOKUP(DATE(YEAR(I$2), MONTH(I$2)+3*$A45,1), quarterly!$A:$BZ, MATCH("K_es/L", quarterly!$2:$2,0),FALSE) -I$4</f>
        <v>23.403738451018199</v>
      </c>
      <c r="J45" s="2">
        <f>VLOOKUP(DATE(YEAR(J$2), MONTH(J$2)+3*$A45,1), quarterly!$A:$BZ, MATCH("K_es/L", quarterly!$2:$2,0),FALSE) -J$4</f>
        <v>27.953511208886823</v>
      </c>
      <c r="L45" s="2">
        <f>VLOOKUP(DATE(YEAR(L$2), MONTH(L$2)+3*$A45,1), quarterly!$A:$BZ, MATCH("K_es/L", quarterly!$2:$2,0),FALSE) -L$4</f>
        <v>14.272235119071979</v>
      </c>
      <c r="M45" s="2">
        <f t="shared" si="10"/>
        <v>21.249719795062646</v>
      </c>
      <c r="N45" s="2">
        <f t="shared" si="11"/>
        <v>35.342417624890601</v>
      </c>
      <c r="O45" s="2">
        <f t="shared" si="3"/>
        <v>28.059931770179119</v>
      </c>
      <c r="P45" s="2">
        <f t="shared" si="14"/>
        <v>25.678624829952511</v>
      </c>
      <c r="Q45" s="2">
        <f t="shared" si="15"/>
        <v>30.441238710405727</v>
      </c>
      <c r="U45" s="2">
        <f>VLOOKUP(DATE(YEAR(U$2),MONTH(U$2)+3*$A45,1),quarterly!$A:$BZ,MATCH("K_es/L",quarterly!$2:$2,0),FALSE)-U$4</f>
        <v>24.047576682180605</v>
      </c>
      <c r="Y45" s="2">
        <f>VLOOKUP(DATE(YEAR(Y$2),MONTH(Y$2)+3*$A45,1),quarterly!$A:$BZ,MATCH("K_es/L",quarterly!$2:$2,0),FALSE)-Y$4</f>
        <v>19.093059189512587</v>
      </c>
      <c r="Z45" s="2">
        <f>VLOOKUP(DATE(YEAR(Z$2),MONTH(Z$2)+3*$A45,1),quarterly!$A:$BZ,MATCH("K_es/L",quarterly!$2:$2,0),FALSE)-Z$4</f>
        <v>21.99028710306078</v>
      </c>
      <c r="AA45" s="2">
        <f>VLOOKUP(DATE(YEAR(AA$2),MONTH(AA$2)+3*$A45,1),quarterly!$A:$BZ,MATCH("K_es/L",quarterly!$2:$2,0),FALSE)-AA$4</f>
        <v>23.898359178640419</v>
      </c>
      <c r="AC45" s="2"/>
      <c r="AD45" s="2">
        <f t="shared" si="13"/>
        <v>19.093059189512587</v>
      </c>
      <c r="AE45" s="2">
        <f t="shared" si="6"/>
        <v>24.047576682180605</v>
      </c>
      <c r="AF45" s="2">
        <f t="shared" si="7"/>
        <v>22.257320538348598</v>
      </c>
      <c r="AG45" s="2"/>
      <c r="AH45" s="6">
        <f t="shared" si="8"/>
        <v>41609</v>
      </c>
      <c r="AI45" s="2">
        <f>VLOOKUP(DATE(YEAR(AI$2),MONTH(AI$2)+3*$A45,1),quarterly!$A:$BZ,MATCH(AI$1,quarterly!$2:$2,0),FALSE)-AI$4</f>
        <v>5.3127274755278009E-3</v>
      </c>
      <c r="AJ45" s="2">
        <f>VLOOKUP(DATE(YEAR(AJ$2),MONTH(AJ$2)+3*$A45,1),quarterly!$A:$BZ,MATCH(AJ$1,quarterly!$2:$2,0),FALSE)-AJ$4</f>
        <v>1.4365745243299841</v>
      </c>
      <c r="AK45" s="2">
        <f t="shared" si="9"/>
        <v>-1.4312617968544563</v>
      </c>
      <c r="AL45" s="2">
        <f>VLOOKUP(DATE(YEAR(AL$2),MONTH(AL$2)+3*$A45,1),quarterly!$A:$BZ,MATCH(AL$1,quarterly!$2:$2,0),FALSE)-AL$4</f>
        <v>-2.3366657621733213</v>
      </c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AN49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52" sqref="F52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6" max="36" width="9.7109375" bestFit="1" customWidth="1"/>
  </cols>
  <sheetData>
    <row r="1" spans="1:40" ht="30" x14ac:dyDescent="0.25">
      <c r="B1" t="s">
        <v>273</v>
      </c>
      <c r="L1" t="s">
        <v>566</v>
      </c>
      <c r="S1" t="s">
        <v>274</v>
      </c>
      <c r="AC1" t="s">
        <v>567</v>
      </c>
      <c r="AK1" s="5" t="s">
        <v>560</v>
      </c>
      <c r="AL1" s="5" t="s">
        <v>569</v>
      </c>
      <c r="AM1" s="5" t="s">
        <v>570</v>
      </c>
      <c r="AN1" s="5" t="s">
        <v>264</v>
      </c>
    </row>
    <row r="2" spans="1:40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576</v>
      </c>
      <c r="Q2" t="s">
        <v>577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G2" t="s">
        <v>576</v>
      </c>
      <c r="AH2" t="s">
        <v>577</v>
      </c>
      <c r="AK2" s="6">
        <v>39417</v>
      </c>
      <c r="AL2" s="6">
        <v>39417</v>
      </c>
      <c r="AM2" s="6"/>
      <c r="AN2" s="6">
        <v>39417</v>
      </c>
    </row>
    <row r="3" spans="1:40" x14ac:dyDescent="0.25">
      <c r="A3" s="7" t="s">
        <v>271</v>
      </c>
    </row>
    <row r="4" spans="1:40" x14ac:dyDescent="0.25">
      <c r="A4" s="7" t="s">
        <v>272</v>
      </c>
      <c r="B4" s="2">
        <f>VLOOKUP(B2, quarterly!$A:$BZ, MATCH("K/L", quarterly!2:2,0),FALSE)</f>
        <v>-1.0072527665994824</v>
      </c>
      <c r="C4" s="2">
        <f>VLOOKUP(C2, quarterly!$A:$BZ, MATCH("K/L", quarterly!2:2,0),FALSE)</f>
        <v>0.53145313129833927</v>
      </c>
      <c r="D4" s="2">
        <f>VLOOKUP(D2, quarterly!$A:$BZ, MATCH("K/L", quarterly!2:2,0),FALSE)</f>
        <v>0.52146008821969547</v>
      </c>
      <c r="E4" s="2">
        <f>VLOOKUP(E2, quarterly!$A:$BZ, MATCH("K/L", quarterly!2:2,0),FALSE)</f>
        <v>-0.24022272660342092</v>
      </c>
      <c r="F4" s="2">
        <f>VLOOKUP(F2, quarterly!$A:$BZ, MATCH("K/L", quarterly!2:2,0),FALSE)</f>
        <v>0.45404129064683962</v>
      </c>
      <c r="G4" s="2">
        <f>VLOOKUP(G2, quarterly!$A:$BZ, MATCH("K/L", quarterly!2:2,0),FALSE)</f>
        <v>-3.030456628161371E-3</v>
      </c>
      <c r="H4" s="2">
        <f>VLOOKUP(H2, quarterly!$A:$BZ, MATCH("K/L", quarterly!2:2,0),FALSE)</f>
        <v>2.980365445025881</v>
      </c>
      <c r="I4" s="2">
        <f>VLOOKUP(I2, quarterly!$A:$BZ, MATCH("K/L", quarterly!2:2,0),FALSE)</f>
        <v>0.58157027961275831</v>
      </c>
      <c r="J4" s="2">
        <f>VLOOKUP(J2, quarterly!$A:$BZ, MATCH("K/L", quarterly!2:2,0),FALSE)</f>
        <v>0.35133628557033969</v>
      </c>
      <c r="K4" s="2">
        <f>VLOOKUP(K2, quarterly!$A:$BZ, MATCH("K/L", quarterly!2:2,0),FALSE)</f>
        <v>1.6337995047886262</v>
      </c>
      <c r="L4" s="2">
        <f>VLOOKUP(L2, quarterly!$A:$BZ, MATCH("K/L", quarterly!2:2,0),FALSE)</f>
        <v>1.6337995047886262</v>
      </c>
      <c r="S4" s="2">
        <f>VLOOKUP(S2, quarterly!$A:$BZ, MATCH("K/L", quarterly!2:2,0),FALSE)</f>
        <v>2.9519628010073218</v>
      </c>
      <c r="T4" s="2">
        <f>VLOOKUP(T2, quarterly!$A:$BZ, MATCH("K/L", quarterly!2:2,0),FALSE)</f>
        <v>6.346621790940854</v>
      </c>
      <c r="U4" s="2">
        <f>VLOOKUP(U2, quarterly!$A:$BZ, MATCH("K/L", quarterly!2:2,0),FALSE)</f>
        <v>1.8801915462631358</v>
      </c>
      <c r="V4" s="2">
        <f>VLOOKUP(V2, quarterly!$A:$BZ, MATCH("K/L", quarterly!2:2,0),FALSE)</f>
        <v>4.2174020168457567</v>
      </c>
      <c r="W4" s="2">
        <f>VLOOKUP(W2, quarterly!$A:$BZ, MATCH("K/L", quarterly!2:2,0),FALSE)</f>
        <v>7.4587735604776224</v>
      </c>
      <c r="X4" s="2">
        <f>VLOOKUP(X2, quarterly!$A:$BZ, MATCH("K/L", quarterly!2:2,0),FALSE)</f>
        <v>2.6685799087967146</v>
      </c>
      <c r="Y4" s="2">
        <f>VLOOKUP(Y2, quarterly!$A:$BZ, MATCH("K/L", quarterly!2:2,0),FALSE)</f>
        <v>6.9624928781063815</v>
      </c>
      <c r="Z4" s="2">
        <f>VLOOKUP(Z2, quarterly!$A:$BZ, MATCH("K/L", quarterly!2:2,0),FALSE)</f>
        <v>2.1406358605717948</v>
      </c>
      <c r="AA4" s="2">
        <f>VLOOKUP(AA2, quarterly!$A:$BZ, MATCH("K/L", quarterly!2:2,0),FALSE)</f>
        <v>4.2732865202288526</v>
      </c>
      <c r="AB4" s="2">
        <f>VLOOKUP(AB2, quarterly!$A:$BZ, MATCH("K/L", quarterly!2:2,0),FALSE)</f>
        <v>8.2215666300404404</v>
      </c>
      <c r="AC4" s="2">
        <f>VLOOKUP(AC2, quarterly!$A:$BZ, MATCH("K/L", quarterly!2:2,0),FALSE)</f>
        <v>8.2215666300404404</v>
      </c>
      <c r="AK4" s="2"/>
      <c r="AL4" s="2"/>
      <c r="AM4" s="2"/>
      <c r="AN4" s="2">
        <f>VLOOKUP(AN2, quarterly!$A:$BZ, MATCH(AN$1, quarterly!2:2,0),FALSE)</f>
        <v>1.6337995047886262</v>
      </c>
    </row>
    <row r="5" spans="1:40" x14ac:dyDescent="0.25">
      <c r="A5" s="7">
        <v>-16</v>
      </c>
      <c r="B5" s="2">
        <f>VLOOKUP(DATE(YEAR(B$2), MONTH(B$2)+3*$A5,1), quarterly!$A:$BZ, MATCH("K/L", quarterly!$2:$2,0),FALSE) -B$4</f>
        <v>4.6904544144297713</v>
      </c>
      <c r="C5" s="2">
        <f>VLOOKUP(DATE(YEAR(C$2), MONTH(C$2)+3*$A5,1), quarterly!$A:$BZ, MATCH("K/L", quarterly!$2:$2,0),FALSE) -C$4</f>
        <v>-0.68540079560527611</v>
      </c>
      <c r="D5" s="2">
        <f>VLOOKUP(DATE(YEAR(D$2), MONTH(D$2)+3*$A5,1), quarterly!$A:$BZ, MATCH("K/L", quarterly!$2:$2,0),FALSE) -D$4</f>
        <v>-2.1574271238591658</v>
      </c>
      <c r="E5" s="2">
        <f>VLOOKUP(DATE(YEAR(E$2), MONTH(E$2)+3*$A5,1), quarterly!$A:$BZ, MATCH("K/L", quarterly!$2:$2,0),FALSE) -E$4</f>
        <v>-4.0180008280825001</v>
      </c>
      <c r="F5" s="2">
        <f>VLOOKUP(DATE(YEAR(F$2), MONTH(F$2)+3*$A5,1), quarterly!$A:$BZ, MATCH("K/L", quarterly!$2:$2,0),FALSE) -F$4</f>
        <v>-0.69426401725026055</v>
      </c>
      <c r="G5" s="2">
        <f>VLOOKUP(DATE(YEAR(G$2), MONTH(G$2)+3*$A5,1), quarterly!$A:$BZ, MATCH("K/L", quarterly!$2:$2,0),FALSE) -G$4</f>
        <v>4.6345091413005406</v>
      </c>
      <c r="H5" s="2">
        <f>VLOOKUP(DATE(YEAR(H$2), MONTH(H$2)+3*$A5,1), quarterly!$A:$BZ, MATCH("K/L", quarterly!$2:$2,0),FALSE) -H$4</f>
        <v>-1.6084680313701361</v>
      </c>
      <c r="I5" s="2">
        <f>VLOOKUP(DATE(YEAR(I$2), MONTH(I$2)+3*$A5,1), quarterly!$A:$BZ, MATCH("K/L", quarterly!$2:$2,0),FALSE) -I$4</f>
        <v>1.9397782302250666</v>
      </c>
      <c r="J5" s="2">
        <f>VLOOKUP(DATE(YEAR(J$2), MONTH(J$2)+3*$A5,1), quarterly!$A:$BZ, MATCH("K/L", quarterly!$2:$2,0),FALSE) -J$4</f>
        <v>-6.5804361427573115</v>
      </c>
      <c r="K5" s="2">
        <f>VLOOKUP(DATE(YEAR(K$2), MONTH(K$2)+3*$A5,1), quarterly!$A:$BZ, MATCH("K/L", quarterly!$2:$2,0),FALSE) -K$4</f>
        <v>2.8078580462585694</v>
      </c>
      <c r="L5" s="2">
        <f>VLOOKUP(DATE(YEAR(L$2), MONTH(L$2)+3*$A5,1), quarterly!$A:$BZ, MATCH("K/L", quarterly!$2:$2,0),FALSE) -L$4</f>
        <v>2.8078580462585694</v>
      </c>
      <c r="M5" s="2">
        <f t="shared" ref="M5:M20" si="0">MIN(B5:J5)</f>
        <v>-6.5804361427573115</v>
      </c>
      <c r="N5" s="2">
        <f t="shared" ref="N5:N20" si="1">MAX(B5:J5)</f>
        <v>4.6904544144297713</v>
      </c>
      <c r="O5" s="2">
        <f>AVERAGE(E5:K5)</f>
        <v>-0.50271765738229013</v>
      </c>
      <c r="P5" s="2">
        <f t="shared" ref="P5:P14" si="2">AVERAGE(I5:J5)</f>
        <v>-2.3203289562661222</v>
      </c>
      <c r="Q5" s="2">
        <f>AVERAGE(F5,H5)</f>
        <v>-1.1513660243101982</v>
      </c>
      <c r="R5" s="2"/>
      <c r="S5" s="2">
        <f>VLOOKUP(DATE(YEAR(S$2),MONTH(S$2)+3*$A5,1),quarterly!$A:$BZ,MATCH("K/L",quarterly!$2:$2,0),FALSE)-S$4</f>
        <v>-6.1045856468012971E-2</v>
      </c>
      <c r="T5" s="2">
        <f>VLOOKUP(DATE(YEAR(T$2),MONTH(T$2)+3*$A5,1),quarterly!$A:$BZ,MATCH("K/L",quarterly!$2:$2,0),FALSE)-T$4</f>
        <v>-3.3946589899335322</v>
      </c>
      <c r="U5" s="2">
        <f>VLOOKUP(DATE(YEAR(U$2),MONTH(U$2)+3*$A5,1),quarterly!$A:$BZ,MATCH("K/L",quarterly!$2:$2,0),FALSE)-U$4</f>
        <v>-2.2402757154279609</v>
      </c>
      <c r="V5" s="2">
        <f>VLOOKUP(DATE(YEAR(V$2),MONTH(V$2)+3*$A5,1),quarterly!$A:$BZ,MATCH("K/L",quarterly!$2:$2,0),FALSE)-V$4</f>
        <v>-6.9547104912362387</v>
      </c>
      <c r="W5" s="2">
        <f>VLOOKUP(DATE(YEAR(W$2),MONTH(W$2)+3*$A5,1),quarterly!$A:$BZ,MATCH("K/L",quarterly!$2:$2,0),FALSE)-W$4</f>
        <v>-3.2251460679304005</v>
      </c>
      <c r="X5" s="2">
        <f>VLOOKUP(DATE(YEAR(X$2),MONTH(X$2)+3*$A5,1),quarterly!$A:$BZ,MATCH("K/L",quarterly!$2:$2,0),FALSE)-X$4</f>
        <v>1.7962899144089199</v>
      </c>
      <c r="Y5" s="2">
        <f>VLOOKUP(DATE(YEAR(Y$2),MONTH(Y$2)+3*$A5,1),quarterly!$A:$BZ,MATCH("K/L",quarterly!$2:$2,0),FALSE)-Y$4</f>
        <v>-9.2628551523565097</v>
      </c>
      <c r="Z5" s="2">
        <f>VLOOKUP(DATE(YEAR(Z$2),MONTH(Z$2)+3*$A5,1),quarterly!$A:$BZ,MATCH("K/L",quarterly!$2:$2,0),FALSE)-Z$4</f>
        <v>-1.3769213473155149</v>
      </c>
      <c r="AA5" s="2">
        <f>VLOOKUP(DATE(YEAR(AA$2),MONTH(AA$2)+3*$A5,1),quarterly!$A:$BZ,MATCH("K/L",quarterly!$2:$2,0),FALSE)-AA$4</f>
        <v>-9.909143018729285</v>
      </c>
      <c r="AB5" s="2">
        <f>VLOOKUP(DATE(YEAR(AB$2),MONTH(AB$2)+3*$A5,1),quarterly!$A:$BZ,MATCH("K/L",quarterly!$2:$2,0),FALSE)-AB$4</f>
        <v>-5.58375351042032</v>
      </c>
      <c r="AC5" s="2">
        <f>VLOOKUP(DATE(YEAR(AC$2),MONTH(AC$2)+3*$A5,1),quarterly!$A:$BZ,MATCH("K/L",quarterly!$2:$2,0),FALSE)-AC$4</f>
        <v>-5.58375351042032</v>
      </c>
      <c r="AD5" s="2">
        <f t="shared" ref="AD5:AD20" si="3">MIN(S5:AA5)</f>
        <v>-9.909143018729285</v>
      </c>
      <c r="AE5" s="2">
        <f>MAX(S5:AA5)</f>
        <v>1.7962899144089199</v>
      </c>
      <c r="AF5" s="2">
        <f>AVERAGE(S5:AB5)</f>
        <v>-4.0212220235408864</v>
      </c>
      <c r="AG5" s="2">
        <f>AVERAGE(Z5,AA5)</f>
        <v>-5.6430321830223997</v>
      </c>
      <c r="AH5" s="2">
        <f>AVERAGE(W5,Y5)</f>
        <v>-6.2440006101434555</v>
      </c>
      <c r="AI5" s="2"/>
      <c r="AJ5" s="6">
        <f t="shared" ref="AJ5:AJ45" si="4">DATE(YEAR(AK$2),MONTH(AK$2)+3*$A5,1)</f>
        <v>37956</v>
      </c>
      <c r="AK5" s="2">
        <f>VLOOKUP(DATE(YEAR(AK$2),MONTH(AK$2)+3*$A5,1),quarterly!$A:$BZ,MATCH(AK$1,quarterly!$2:$2,0),FALSE)-AK$4</f>
        <v>-0.89312844284633597</v>
      </c>
      <c r="AL5" s="2">
        <f>VLOOKUP(DATE(YEAR(AL$2),MONTH(AL$2)+3*$A5,1),quarterly!$A:$BZ,MATCH(AL$1,quarterly!$2:$2,0),FALSE)-AL$4</f>
        <v>1.9360601183253241</v>
      </c>
      <c r="AM5" s="2">
        <f>AK5-AL5</f>
        <v>-2.8291885611716601</v>
      </c>
      <c r="AN5" s="2">
        <f>VLOOKUP(DATE(YEAR(AN$2),MONTH(AN$2)+3*$A5,1),quarterly!$A:$BZ,MATCH(AN$1,quarterly!$2:$2,0),FALSE)-AN$4</f>
        <v>2.8078580462585694</v>
      </c>
    </row>
    <row r="6" spans="1:40" x14ac:dyDescent="0.25">
      <c r="A6" s="7">
        <v>-15</v>
      </c>
      <c r="B6" s="2">
        <f>VLOOKUP(DATE(YEAR(B$2), MONTH(B$2)+3*$A6,1), quarterly!$A:$BZ, MATCH("K/L", quarterly!$2:$2,0),FALSE) -B$4</f>
        <v>6.2175005111007664</v>
      </c>
      <c r="C6" s="2">
        <f>VLOOKUP(DATE(YEAR(C$2), MONTH(C$2)+3*$A6,1), quarterly!$A:$BZ, MATCH("K/L", quarterly!$2:$2,0),FALSE) -C$4</f>
        <v>0.84065105704339271</v>
      </c>
      <c r="D6" s="2">
        <f>VLOOKUP(DATE(YEAR(D$2), MONTH(D$2)+3*$A6,1), quarterly!$A:$BZ, MATCH("K/L", quarterly!$2:$2,0),FALSE) -D$4</f>
        <v>-1.5245781535966247</v>
      </c>
      <c r="E6" s="2">
        <f>VLOOKUP(DATE(YEAR(E$2), MONTH(E$2)+3*$A6,1), quarterly!$A:$BZ, MATCH("K/L", quarterly!$2:$2,0),FALSE) -E$4</f>
        <v>-4.2489334528709977</v>
      </c>
      <c r="F6" s="2">
        <f>VLOOKUP(DATE(YEAR(F$2), MONTH(F$2)+3*$A6,1), quarterly!$A:$BZ, MATCH("K/L", quarterly!$2:$2,0),FALSE) -F$4</f>
        <v>3.9506480549690748E-2</v>
      </c>
      <c r="G6" s="2">
        <f>VLOOKUP(DATE(YEAR(G$2), MONTH(G$2)+3*$A6,1), quarterly!$A:$BZ, MATCH("K/L", quarterly!$2:$2,0),FALSE) -G$4</f>
        <v>4.6732736037582008</v>
      </c>
      <c r="H6" s="2">
        <f>VLOOKUP(DATE(YEAR(H$2), MONTH(H$2)+3*$A6,1), quarterly!$A:$BZ, MATCH("K/L", quarterly!$2:$2,0),FALSE) -H$4</f>
        <v>-2.3248592366791554</v>
      </c>
      <c r="I6" s="2">
        <f>VLOOKUP(DATE(YEAR(I$2), MONTH(I$2)+3*$A6,1), quarterly!$A:$BZ, MATCH("K/L", quarterly!$2:$2,0),FALSE) -I$4</f>
        <v>1.2695680025715714</v>
      </c>
      <c r="J6" s="2">
        <f>VLOOKUP(DATE(YEAR(J$2), MONTH(J$2)+3*$A6,1), quarterly!$A:$BZ, MATCH("K/L", quarterly!$2:$2,0),FALSE) -J$4</f>
        <v>-6.4490887529061398</v>
      </c>
      <c r="K6" s="2">
        <f>VLOOKUP(DATE(YEAR(K$2), MONTH(K$2)+3*$A6,1), quarterly!$A:$BZ, MATCH("K/L", quarterly!$2:$2,0),FALSE) -K$4</f>
        <v>2.6534432867398858</v>
      </c>
      <c r="L6" s="2">
        <f>VLOOKUP(DATE(YEAR(L$2), MONTH(L$2)+3*$A6,1), quarterly!$A:$BZ, MATCH("K/L", quarterly!$2:$2,0),FALSE) -L$4</f>
        <v>2.6534432867398858</v>
      </c>
      <c r="M6" s="2">
        <f t="shared" si="0"/>
        <v>-6.4490887529061398</v>
      </c>
      <c r="N6" s="2">
        <f t="shared" si="1"/>
        <v>6.2175005111007664</v>
      </c>
      <c r="O6" s="2">
        <f t="shared" ref="O6:O45" si="5">AVERAGE(E6:K6)</f>
        <v>-0.626727152690992</v>
      </c>
      <c r="P6" s="2">
        <f t="shared" si="2"/>
        <v>-2.589760375167284</v>
      </c>
      <c r="Q6" s="2">
        <f t="shared" ref="Q6:Q45" si="6">AVERAGE(F6,H6)</f>
        <v>-1.1426763780647322</v>
      </c>
      <c r="R6" s="2"/>
      <c r="S6" s="2">
        <f>VLOOKUP(DATE(YEAR(S$2),MONTH(S$2)+3*$A6,1),quarterly!$A:$BZ,MATCH("K/L",quarterly!$2:$2,0),FALSE)-S$4</f>
        <v>-2.5251247996416564</v>
      </c>
      <c r="T6" s="2">
        <f>VLOOKUP(DATE(YEAR(T$2),MONTH(T$2)+3*$A6,1),quarterly!$A:$BZ,MATCH("K/L",quarterly!$2:$2,0),FALSE)-T$4</f>
        <v>-3.2258922411039621</v>
      </c>
      <c r="U6" s="2">
        <f>VLOOKUP(DATE(YEAR(U$2),MONTH(U$2)+3*$A6,1),quarterly!$A:$BZ,MATCH("K/L",quarterly!$2:$2,0),FALSE)-U$4</f>
        <v>-1.5564966855158135</v>
      </c>
      <c r="V6" s="2">
        <f>VLOOKUP(DATE(YEAR(V$2),MONTH(V$2)+3*$A6,1),quarterly!$A:$BZ,MATCH("K/L",quarterly!$2:$2,0),FALSE)-V$4</f>
        <v>-6.1127113666331416</v>
      </c>
      <c r="W6" s="2">
        <f>VLOOKUP(DATE(YEAR(W$2),MONTH(W$2)+3*$A6,1),quarterly!$A:$BZ,MATCH("K/L",quarterly!$2:$2,0),FALSE)-W$4</f>
        <v>-3.4637588905444097</v>
      </c>
      <c r="X6" s="2">
        <f>VLOOKUP(DATE(YEAR(X$2),MONTH(X$2)+3*$A6,1),quarterly!$A:$BZ,MATCH("K/L",quarterly!$2:$2,0),FALSE)-X$4</f>
        <v>1.7686972362639528</v>
      </c>
      <c r="Y6" s="2">
        <f>VLOOKUP(DATE(YEAR(Y$2),MONTH(Y$2)+3*$A6,1),quarterly!$A:$BZ,MATCH("K/L",quarterly!$2:$2,0),FALSE)-Y$4</f>
        <v>-9.0369389992599487</v>
      </c>
      <c r="Z6" s="2">
        <f>VLOOKUP(DATE(YEAR(Z$2),MONTH(Z$2)+3*$A6,1),quarterly!$A:$BZ,MATCH("K/L",quarterly!$2:$2,0),FALSE)-Z$4</f>
        <v>-1.2725147826961041</v>
      </c>
      <c r="AA6" s="2">
        <f>VLOOKUP(DATE(YEAR(AA$2),MONTH(AA$2)+3*$A6,1),quarterly!$A:$BZ,MATCH("K/L",quarterly!$2:$2,0),FALSE)-AA$4</f>
        <v>-9.3797797993309544</v>
      </c>
      <c r="AB6" s="2">
        <f>VLOOKUP(DATE(YEAR(AB$2),MONTH(AB$2)+3*$A6,1),quarterly!$A:$BZ,MATCH("K/L",quarterly!$2:$2,0),FALSE)-AB$4</f>
        <v>-5.3159794671422924</v>
      </c>
      <c r="AC6" s="2">
        <f>VLOOKUP(DATE(YEAR(AC$2),MONTH(AC$2)+3*$A6,1),quarterly!$A:$BZ,MATCH("K/L",quarterly!$2:$2,0),FALSE)-AC$4</f>
        <v>-5.3159794671422924</v>
      </c>
      <c r="AD6" s="2">
        <f t="shared" si="3"/>
        <v>-9.3797797993309544</v>
      </c>
      <c r="AE6" s="2">
        <f t="shared" ref="AE6:AE37" si="7">MAX(S6:AA6)</f>
        <v>1.7686972362639528</v>
      </c>
      <c r="AF6" s="2">
        <f t="shared" ref="AF6:AF45" si="8">AVERAGE(S6:AB6)</f>
        <v>-4.0120499795604321</v>
      </c>
      <c r="AG6" s="2">
        <f t="shared" ref="AG6:AG32" si="9">AVERAGE(Z6,AA6)</f>
        <v>-5.3261472910135295</v>
      </c>
      <c r="AH6" s="2">
        <f t="shared" ref="AH6:AH32" si="10">AVERAGE(W6,Y6)</f>
        <v>-6.2503489449021794</v>
      </c>
      <c r="AI6" s="2"/>
      <c r="AJ6" s="6">
        <f t="shared" si="4"/>
        <v>38047</v>
      </c>
      <c r="AK6" s="2">
        <f>VLOOKUP(DATE(YEAR(AK$2),MONTH(AK$2)+3*$A6,1),quarterly!$A:$BZ,MATCH(AK$1,quarterly!$2:$2,0),FALSE)-AK$4</f>
        <v>-0.74927554905470206</v>
      </c>
      <c r="AL6" s="2">
        <f>VLOOKUP(DATE(YEAR(AL$2),MONTH(AL$2)+3*$A6,1),quarterly!$A:$BZ,MATCH(AL$1,quarterly!$2:$2,0),FALSE)-AL$4</f>
        <v>-0.13161651097996951</v>
      </c>
      <c r="AM6" s="2">
        <f t="shared" ref="AM6:AM45" si="11">AK6-AL6</f>
        <v>-0.61765903807473255</v>
      </c>
      <c r="AN6" s="2">
        <f>VLOOKUP(DATE(YEAR(AN$2),MONTH(AN$2)+3*$A6,1),quarterly!$A:$BZ,MATCH(AN$1,quarterly!$2:$2,0),FALSE)-AN$4</f>
        <v>2.6534432867398858</v>
      </c>
    </row>
    <row r="7" spans="1:40" x14ac:dyDescent="0.25">
      <c r="A7" s="7">
        <v>-14</v>
      </c>
      <c r="B7" s="2">
        <f>VLOOKUP(DATE(YEAR(B$2), MONTH(B$2)+3*$A7,1), quarterly!$A:$BZ, MATCH("K/L", quarterly!$2:$2,0),FALSE) -B$4</f>
        <v>6.988200160294987</v>
      </c>
      <c r="C7" s="2">
        <f>VLOOKUP(DATE(YEAR(C$2), MONTH(C$2)+3*$A7,1), quarterly!$A:$BZ, MATCH("K/L", quarterly!$2:$2,0),FALSE) -C$4</f>
        <v>1.2827030233330465</v>
      </c>
      <c r="D7" s="2">
        <f>VLOOKUP(DATE(YEAR(D$2), MONTH(D$2)+3*$A7,1), quarterly!$A:$BZ, MATCH("K/L", quarterly!$2:$2,0),FALSE) -D$4</f>
        <v>-1.0623378726148842</v>
      </c>
      <c r="E7" s="2">
        <f>VLOOKUP(DATE(YEAR(E$2), MONTH(E$2)+3*$A7,1), quarterly!$A:$BZ, MATCH("K/L", quarterly!$2:$2,0),FALSE) -E$4</f>
        <v>-4.1511803098673559</v>
      </c>
      <c r="F7" s="2">
        <f>VLOOKUP(DATE(YEAR(F$2), MONTH(F$2)+3*$A7,1), quarterly!$A:$BZ, MATCH("K/L", quarterly!$2:$2,0),FALSE) -F$4</f>
        <v>1.3625504365849559</v>
      </c>
      <c r="G7" s="2">
        <f>VLOOKUP(DATE(YEAR(G$2), MONTH(G$2)+3*$A7,1), quarterly!$A:$BZ, MATCH("K/L", quarterly!$2:$2,0),FALSE) -G$4</f>
        <v>4.4679002798337955</v>
      </c>
      <c r="H7" s="2">
        <f>VLOOKUP(DATE(YEAR(H$2), MONTH(H$2)+3*$A7,1), quarterly!$A:$BZ, MATCH("K/L", quarterly!$2:$2,0),FALSE) -H$4</f>
        <v>-2.4834607155481661</v>
      </c>
      <c r="I7" s="2">
        <f>VLOOKUP(DATE(YEAR(I$2), MONTH(I$2)+3*$A7,1), quarterly!$A:$BZ, MATCH("K/L", quarterly!$2:$2,0),FALSE) -I$4</f>
        <v>0.18214423364352161</v>
      </c>
      <c r="J7" s="2">
        <f>VLOOKUP(DATE(YEAR(J$2), MONTH(J$2)+3*$A7,1), quarterly!$A:$BZ, MATCH("K/L", quarterly!$2:$2,0),FALSE) -J$4</f>
        <v>-6.2394757358085906</v>
      </c>
      <c r="K7" s="2">
        <f>VLOOKUP(DATE(YEAR(K$2), MONTH(K$2)+3*$A7,1), quarterly!$A:$BZ, MATCH("K/L", quarterly!$2:$2,0),FALSE) -K$4</f>
        <v>2.4467299076272329</v>
      </c>
      <c r="L7" s="2">
        <f>VLOOKUP(DATE(YEAR(L$2), MONTH(L$2)+3*$A7,1), quarterly!$A:$BZ, MATCH("K/L", quarterly!$2:$2,0),FALSE) -L$4</f>
        <v>2.4467299076272329</v>
      </c>
      <c r="M7" s="2">
        <f t="shared" si="0"/>
        <v>-6.2394757358085906</v>
      </c>
      <c r="N7" s="2">
        <f t="shared" si="1"/>
        <v>6.988200160294987</v>
      </c>
      <c r="O7" s="2">
        <f t="shared" si="5"/>
        <v>-0.63068455764780096</v>
      </c>
      <c r="P7" s="2">
        <f t="shared" si="2"/>
        <v>-3.0286657510825346</v>
      </c>
      <c r="Q7" s="2">
        <f t="shared" si="6"/>
        <v>-0.56045513948160508</v>
      </c>
      <c r="R7" s="2"/>
      <c r="S7" s="2">
        <f>VLOOKUP(DATE(YEAR(S$2),MONTH(S$2)+3*$A7,1),quarterly!$A:$BZ,MATCH("K/L",quarterly!$2:$2,0),FALSE)-S$4</f>
        <v>-2.483674627029318</v>
      </c>
      <c r="T7" s="2">
        <f>VLOOKUP(DATE(YEAR(T$2),MONTH(T$2)+3*$A7,1),quarterly!$A:$BZ,MATCH("K/L",quarterly!$2:$2,0),FALSE)-T$4</f>
        <v>-3.9904727918037377</v>
      </c>
      <c r="U7" s="2">
        <f>VLOOKUP(DATE(YEAR(U$2),MONTH(U$2)+3*$A7,1),quarterly!$A:$BZ,MATCH("K/L",quarterly!$2:$2,0),FALSE)-U$4</f>
        <v>-1.3487384149647965</v>
      </c>
      <c r="V7" s="2">
        <f>VLOOKUP(DATE(YEAR(V$2),MONTH(V$2)+3*$A7,1),quarterly!$A:$BZ,MATCH("K/L",quarterly!$2:$2,0),FALSE)-V$4</f>
        <v>-4.5682980002818283</v>
      </c>
      <c r="W7" s="2">
        <f>VLOOKUP(DATE(YEAR(W$2),MONTH(W$2)+3*$A7,1),quarterly!$A:$BZ,MATCH("K/L",quarterly!$2:$2,0),FALSE)-W$4</f>
        <v>-2.9088558620808982</v>
      </c>
      <c r="X7" s="2">
        <f>VLOOKUP(DATE(YEAR(X$2),MONTH(X$2)+3*$A7,1),quarterly!$A:$BZ,MATCH("K/L",quarterly!$2:$2,0),FALSE)-X$4</f>
        <v>1.0126904638835952</v>
      </c>
      <c r="Y7" s="2">
        <f>VLOOKUP(DATE(YEAR(Y$2),MONTH(Y$2)+3*$A7,1),quarterly!$A:$BZ,MATCH("K/L",quarterly!$2:$2,0),FALSE)-Y$4</f>
        <v>-8.7988328377288187</v>
      </c>
      <c r="Z7" s="2">
        <f>VLOOKUP(DATE(YEAR(Z$2),MONTH(Z$2)+3*$A7,1),quarterly!$A:$BZ,MATCH("K/L",quarterly!$2:$2,0),FALSE)-Z$4</f>
        <v>-1.6151359579809834</v>
      </c>
      <c r="AA7" s="2">
        <f>VLOOKUP(DATE(YEAR(AA$2),MONTH(AA$2)+3*$A7,1),quarterly!$A:$BZ,MATCH("K/L",quarterly!$2:$2,0),FALSE)-AA$4</f>
        <v>-9.2988246771326573</v>
      </c>
      <c r="AB7" s="2">
        <f>VLOOKUP(DATE(YEAR(AB$2),MONTH(AB$2)+3*$A7,1),quarterly!$A:$BZ,MATCH("K/L",quarterly!$2:$2,0),FALSE)-AB$4</f>
        <v>-5.762277458989054</v>
      </c>
      <c r="AC7" s="2">
        <f>VLOOKUP(DATE(YEAR(AC$2),MONTH(AC$2)+3*$A7,1),quarterly!$A:$BZ,MATCH("K/L",quarterly!$2:$2,0),FALSE)-AC$4</f>
        <v>-5.762277458989054</v>
      </c>
      <c r="AD7" s="2">
        <f t="shared" si="3"/>
        <v>-9.2988246771326573</v>
      </c>
      <c r="AE7" s="2">
        <f t="shared" si="7"/>
        <v>1.0126904638835952</v>
      </c>
      <c r="AF7" s="2">
        <f t="shared" si="8"/>
        <v>-3.9762420164108496</v>
      </c>
      <c r="AG7" s="2">
        <f t="shared" si="9"/>
        <v>-5.4569803175568206</v>
      </c>
      <c r="AH7" s="2">
        <f t="shared" si="10"/>
        <v>-5.8538443499048585</v>
      </c>
      <c r="AI7" s="2"/>
      <c r="AJ7" s="6">
        <f t="shared" si="4"/>
        <v>38139</v>
      </c>
      <c r="AK7" s="2">
        <f>VLOOKUP(DATE(YEAR(AK$2),MONTH(AK$2)+3*$A7,1),quarterly!$A:$BZ,MATCH(AK$1,quarterly!$2:$2,0),FALSE)-AK$4</f>
        <v>-0.76660421047071958</v>
      </c>
      <c r="AL7" s="2">
        <f>VLOOKUP(DATE(YEAR(AL$2),MONTH(AL$2)+3*$A7,1),quarterly!$A:$BZ,MATCH(AL$1,quarterly!$2:$2,0),FALSE)-AL$4</f>
        <v>6.0249305979894363E-2</v>
      </c>
      <c r="AM7" s="2">
        <f t="shared" si="11"/>
        <v>-0.82685351645061389</v>
      </c>
      <c r="AN7" s="2">
        <f>VLOOKUP(DATE(YEAR(AN$2),MONTH(AN$2)+3*$A7,1),quarterly!$A:$BZ,MATCH(AN$1,quarterly!$2:$2,0),FALSE)-AN$4</f>
        <v>2.4467299076272329</v>
      </c>
    </row>
    <row r="8" spans="1:40" x14ac:dyDescent="0.25">
      <c r="A8" s="7">
        <v>-13</v>
      </c>
      <c r="B8" s="2">
        <f>VLOOKUP(DATE(YEAR(B$2), MONTH(B$2)+3*$A8,1), quarterly!$A:$BZ, MATCH("K/L", quarterly!$2:$2,0),FALSE) -B$4</f>
        <v>6.2987092687218542</v>
      </c>
      <c r="C8" s="2">
        <f>VLOOKUP(DATE(YEAR(C$2), MONTH(C$2)+3*$A8,1), quarterly!$A:$BZ, MATCH("K/L", quarterly!$2:$2,0),FALSE) -C$4</f>
        <v>2.4205096697089825</v>
      </c>
      <c r="D8" s="2">
        <f>VLOOKUP(DATE(YEAR(D$2), MONTH(D$2)+3*$A8,1), quarterly!$A:$BZ, MATCH("K/L", quarterly!$2:$2,0),FALSE) -D$4</f>
        <v>-0.88154425738452036</v>
      </c>
      <c r="E8" s="2">
        <f>VLOOKUP(DATE(YEAR(E$2), MONTH(E$2)+3*$A8,1), quarterly!$A:$BZ, MATCH("K/L", quarterly!$2:$2,0),FALSE) -E$4</f>
        <v>-3.5558514796648035</v>
      </c>
      <c r="F8" s="2">
        <f>VLOOKUP(DATE(YEAR(F$2), MONTH(F$2)+3*$A8,1), quarterly!$A:$BZ, MATCH("K/L", quarterly!$2:$2,0),FALSE) -F$4</f>
        <v>2.4342708520050098</v>
      </c>
      <c r="G8" s="2">
        <f>VLOOKUP(DATE(YEAR(G$2), MONTH(G$2)+3*$A8,1), quarterly!$A:$BZ, MATCH("K/L", quarterly!$2:$2,0),FALSE) -G$4</f>
        <v>4.4403076016888292</v>
      </c>
      <c r="H8" s="2">
        <f>VLOOKUP(DATE(YEAR(H$2), MONTH(H$2)+3*$A8,1), quarterly!$A:$BZ, MATCH("K/L", quarterly!$2:$2,0),FALSE) -H$4</f>
        <v>-4.864244295651984</v>
      </c>
      <c r="I8" s="2">
        <f>VLOOKUP(DATE(YEAR(I$2), MONTH(I$2)+3*$A8,1), quarterly!$A:$BZ, MATCH("K/L", quarterly!$2:$2,0),FALSE) -I$4</f>
        <v>0.28655079826293228</v>
      </c>
      <c r="J8" s="2">
        <f>VLOOKUP(DATE(YEAR(J$2), MONTH(J$2)+3*$A8,1), quarterly!$A:$BZ, MATCH("K/L", quarterly!$2:$2,0),FALSE) -J$4</f>
        <v>-5.9871927840707722</v>
      </c>
      <c r="K8" s="2">
        <f>VLOOKUP(DATE(YEAR(K$2), MONTH(K$2)+3*$A8,1), quarterly!$A:$BZ, MATCH("K/L", quarterly!$2:$2,0),FALSE) -K$4</f>
        <v>2.1884895230346113</v>
      </c>
      <c r="L8" s="2">
        <f>VLOOKUP(DATE(YEAR(L$2), MONTH(L$2)+3*$A8,1), quarterly!$A:$BZ, MATCH("K/L", quarterly!$2:$2,0),FALSE) -L$4</f>
        <v>2.1884895230346113</v>
      </c>
      <c r="M8" s="2">
        <f t="shared" si="0"/>
        <v>-5.9871927840707722</v>
      </c>
      <c r="N8" s="2">
        <f t="shared" si="1"/>
        <v>6.2987092687218542</v>
      </c>
      <c r="O8" s="2">
        <f t="shared" si="5"/>
        <v>-0.72252425491373962</v>
      </c>
      <c r="P8" s="2">
        <f t="shared" si="2"/>
        <v>-2.8503209929039199</v>
      </c>
      <c r="Q8" s="2">
        <f t="shared" si="6"/>
        <v>-1.2149867218234871</v>
      </c>
      <c r="R8" s="2"/>
      <c r="S8" s="2">
        <f>VLOOKUP(DATE(YEAR(S$2),MONTH(S$2)+3*$A8,1),quarterly!$A:$BZ,MATCH("K/L",quarterly!$2:$2,0),FALSE)-S$4</f>
        <v>-2.9854993977970663</v>
      </c>
      <c r="T8" s="2">
        <f>VLOOKUP(DATE(YEAR(T$2),MONTH(T$2)+3*$A8,1),quarterly!$A:$BZ,MATCH("K/L",quarterly!$2:$2,0),FALSE)-T$4</f>
        <v>-5.7203932324954083</v>
      </c>
      <c r="U8" s="2">
        <f>VLOOKUP(DATE(YEAR(U$2),MONTH(U$2)+3*$A8,1),quarterly!$A:$BZ,MATCH("K/L",quarterly!$2:$2,0),FALSE)-U$4</f>
        <v>1.0647834720968119</v>
      </c>
      <c r="V8" s="2">
        <f>VLOOKUP(DATE(YEAR(V$2),MONTH(V$2)+3*$A8,1),quarterly!$A:$BZ,MATCH("K/L",quarterly!$2:$2,0),FALSE)-V$4</f>
        <v>-4.5836192549940833</v>
      </c>
      <c r="W8" s="2">
        <f>VLOOKUP(DATE(YEAR(W$2),MONTH(W$2)+3*$A8,1),quarterly!$A:$BZ,MATCH("K/L",quarterly!$2:$2,0),FALSE)-W$4</f>
        <v>-3.8699362200628382</v>
      </c>
      <c r="X8" s="2">
        <f>VLOOKUP(DATE(YEAR(X$2),MONTH(X$2)+3*$A8,1),quarterly!$A:$BZ,MATCH("K/L",quarterly!$2:$2,0),FALSE)-X$4</f>
        <v>-0.89727499865984894</v>
      </c>
      <c r="Y8" s="2">
        <f>VLOOKUP(DATE(YEAR(Y$2),MONTH(Y$2)+3*$A8,1),quarterly!$A:$BZ,MATCH("K/L",quarterly!$2:$2,0),FALSE)-Y$4</f>
        <v>-8.6435166250376554</v>
      </c>
      <c r="Z8" s="2">
        <f>VLOOKUP(DATE(YEAR(Z$2),MONTH(Z$2)+3*$A8,1),quarterly!$A:$BZ,MATCH("K/L",quarterly!$2:$2,0),FALSE)-Z$4</f>
        <v>-2.3017132659359389</v>
      </c>
      <c r="AA8" s="2">
        <f>VLOOKUP(DATE(YEAR(AA$2),MONTH(AA$2)+3*$A8,1),quarterly!$A:$BZ,MATCH("K/L",quarterly!$2:$2,0),FALSE)-AA$4</f>
        <v>-8.7606969087874322</v>
      </c>
      <c r="AB8" s="2">
        <f>VLOOKUP(DATE(YEAR(AB$2),MONTH(AB$2)+3*$A8,1),quarterly!$A:$BZ,MATCH("K/L",quarterly!$2:$2,0),FALSE)-AB$4</f>
        <v>-6.3599721476116198</v>
      </c>
      <c r="AC8" s="2">
        <f>VLOOKUP(DATE(YEAR(AC$2),MONTH(AC$2)+3*$A8,1),quarterly!$A:$BZ,MATCH("K/L",quarterly!$2:$2,0),FALSE)-AC$4</f>
        <v>-6.3599721476116198</v>
      </c>
      <c r="AD8" s="2">
        <f t="shared" si="3"/>
        <v>-8.7606969087874322</v>
      </c>
      <c r="AE8" s="2">
        <f t="shared" si="7"/>
        <v>1.0647834720968119</v>
      </c>
      <c r="AF8" s="2">
        <f t="shared" si="8"/>
        <v>-4.3057838579285086</v>
      </c>
      <c r="AG8" s="2">
        <f t="shared" si="9"/>
        <v>-5.5312050873616858</v>
      </c>
      <c r="AH8" s="2">
        <f t="shared" si="10"/>
        <v>-6.2567264225502468</v>
      </c>
      <c r="AI8" s="2"/>
      <c r="AJ8" s="6">
        <f t="shared" si="4"/>
        <v>38231</v>
      </c>
      <c r="AK8" s="2">
        <f>VLOOKUP(DATE(YEAR(AK$2),MONTH(AK$2)+3*$A8,1),quarterly!$A:$BZ,MATCH(AK$1,quarterly!$2:$2,0),FALSE)-AK$4</f>
        <v>-0.48606341052237401</v>
      </c>
      <c r="AL8" s="2">
        <f>VLOOKUP(DATE(YEAR(AL$2),MONTH(AL$2)+3*$A8,1),quarterly!$A:$BZ,MATCH(AL$1,quarterly!$2:$2,0),FALSE)-AL$4</f>
        <v>0.54689812784811132</v>
      </c>
      <c r="AM8" s="2">
        <f t="shared" si="11"/>
        <v>-1.0329615383704853</v>
      </c>
      <c r="AN8" s="2">
        <f>VLOOKUP(DATE(YEAR(AN$2),MONTH(AN$2)+3*$A8,1),quarterly!$A:$BZ,MATCH(AN$1,quarterly!$2:$2,0),FALSE)-AN$4</f>
        <v>2.1884895230346113</v>
      </c>
    </row>
    <row r="9" spans="1:40" x14ac:dyDescent="0.25">
      <c r="A9" s="7">
        <v>-12</v>
      </c>
      <c r="B9" s="2">
        <f>VLOOKUP(DATE(YEAR(B$2), MONTH(B$2)+3*$A9,1), quarterly!$A:$BZ, MATCH("K/L", quarterly!$2:$2,0),FALSE) -B$4</f>
        <v>3.8981697111387912</v>
      </c>
      <c r="C9" s="2">
        <f>VLOOKUP(DATE(YEAR(C$2), MONTH(C$2)+3*$A9,1), quarterly!$A:$BZ, MATCH("K/L", quarterly!$2:$2,0),FALSE) -C$4</f>
        <v>2.5892764185385526</v>
      </c>
      <c r="D9" s="2">
        <f>VLOOKUP(DATE(YEAR(D$2), MONTH(D$2)+3*$A9,1), quarterly!$A:$BZ, MATCH("K/L", quarterly!$2:$2,0),FALSE) -D$4</f>
        <v>-0.19776522747237313</v>
      </c>
      <c r="E9" s="2">
        <f>VLOOKUP(DATE(YEAR(E$2), MONTH(E$2)+3*$A9,1), quarterly!$A:$BZ, MATCH("K/L", quarterly!$2:$2,0),FALSE) -E$4</f>
        <v>-2.4970857477870609</v>
      </c>
      <c r="F9" s="2">
        <f>VLOOKUP(DATE(YEAR(F$2), MONTH(F$2)+3*$A9,1), quarterly!$A:$BZ, MATCH("K/L", quarterly!$2:$2,0),FALSE) -F$4</f>
        <v>3.763360726198917</v>
      </c>
      <c r="G9" s="2">
        <f>VLOOKUP(DATE(YEAR(G$2), MONTH(G$2)+3*$A9,1), quarterly!$A:$BZ, MATCH("K/L", quarterly!$2:$2,0),FALSE) -G$4</f>
        <v>3.6843008293084711</v>
      </c>
      <c r="H9" s="2">
        <f>VLOOKUP(DATE(YEAR(H$2), MONTH(H$2)+3*$A9,1), quarterly!$A:$BZ, MATCH("K/L", quarterly!$2:$2,0),FALSE) -H$4</f>
        <v>-5.0078978109039172</v>
      </c>
      <c r="I9" s="2">
        <f>VLOOKUP(DATE(YEAR(I$2), MONTH(I$2)+3*$A9,1), quarterly!$A:$BZ, MATCH("K/L", quarterly!$2:$2,0),FALSE) -I$4</f>
        <v>-5.6070377021946949E-2</v>
      </c>
      <c r="J9" s="2">
        <f>VLOOKUP(DATE(YEAR(J$2), MONTH(J$2)+3*$A9,1), quarterly!$A:$BZ, MATCH("K/L", quarterly!$2:$2,0),FALSE) -J$4</f>
        <v>-5.4578295646724415</v>
      </c>
      <c r="K9" s="2">
        <f>VLOOKUP(DATE(YEAR(K$2), MONTH(K$2)+3*$A9,1), quarterly!$A:$BZ, MATCH("K/L", quarterly!$2:$2,0),FALSE) -K$4</f>
        <v>1.6422353297405072</v>
      </c>
      <c r="L9" s="2">
        <f>VLOOKUP(DATE(YEAR(L$2), MONTH(L$2)+3*$A9,1), quarterly!$A:$BZ, MATCH("K/L", quarterly!$2:$2,0),FALSE) -L$4</f>
        <v>1.6422353297405072</v>
      </c>
      <c r="M9" s="2">
        <f t="shared" si="0"/>
        <v>-5.4578295646724415</v>
      </c>
      <c r="N9" s="2">
        <f t="shared" si="1"/>
        <v>3.8981697111387912</v>
      </c>
      <c r="O9" s="2">
        <f t="shared" si="5"/>
        <v>-0.56128380216249596</v>
      </c>
      <c r="P9" s="2">
        <f t="shared" si="2"/>
        <v>-2.7569499708471943</v>
      </c>
      <c r="Q9" s="2">
        <f t="shared" si="6"/>
        <v>-0.62226854235250006</v>
      </c>
      <c r="R9" s="2"/>
      <c r="S9" s="2">
        <f>VLOOKUP(DATE(YEAR(S$2),MONTH(S$2)+3*$A9,1),quarterly!$A:$BZ,MATCH("K/L",quarterly!$2:$2,0),FALSE)-S$4</f>
        <v>-2.9503253580419768</v>
      </c>
      <c r="T9" s="2">
        <f>VLOOKUP(DATE(YEAR(T$2),MONTH(T$2)+3*$A9,1),quarterly!$A:$BZ,MATCH("K/L",quarterly!$2:$2,0),FALSE)-T$4</f>
        <v>-6.6000997001800501</v>
      </c>
      <c r="U9" s="2">
        <f>VLOOKUP(DATE(YEAR(U$2),MONTH(U$2)+3*$A9,1),quarterly!$A:$BZ,MATCH("K/L",quarterly!$2:$2,0),FALSE)-U$4</f>
        <v>3.7361566323914337</v>
      </c>
      <c r="V9" s="2">
        <f>VLOOKUP(DATE(YEAR(V$2),MONTH(V$2)+3*$A9,1),quarterly!$A:$BZ,MATCH("K/L",quarterly!$2:$2,0),FALSE)-V$4</f>
        <v>-4.485839972961605</v>
      </c>
      <c r="W9" s="2">
        <f>VLOOKUP(DATE(YEAR(W$2),MONTH(W$2)+3*$A9,1),quarterly!$A:$BZ,MATCH("K/L",quarterly!$2:$2,0),FALSE)-W$4</f>
        <v>-5.1833735616915302</v>
      </c>
      <c r="X9" s="2">
        <f>VLOOKUP(DATE(YEAR(X$2),MONTH(X$2)+3*$A9,1),quarterly!$A:$BZ,MATCH("K/L",quarterly!$2:$2,0),FALSE)-X$4</f>
        <v>-1.2966824951409697</v>
      </c>
      <c r="Y9" s="2">
        <f>VLOOKUP(DATE(YEAR(Y$2),MONTH(Y$2)+3*$A9,1),quarterly!$A:$BZ,MATCH("K/L",quarterly!$2:$2,0),FALSE)-Y$4</f>
        <v>-8.1353752546444582</v>
      </c>
      <c r="Z9" s="2">
        <f>VLOOKUP(DATE(YEAR(Z$2),MONTH(Z$2)+3*$A9,1),quarterly!$A:$BZ,MATCH("K/L",quarterly!$2:$2,0),FALSE)-Z$4</f>
        <v>-1.8156515556607558</v>
      </c>
      <c r="AA9" s="2">
        <f>VLOOKUP(DATE(YEAR(AA$2),MONTH(AA$2)+3*$A9,1),quarterly!$A:$BZ,MATCH("K/L",quarterly!$2:$2,0),FALSE)-AA$4</f>
        <v>-9.5516778899670705</v>
      </c>
      <c r="AB9" s="2">
        <f>VLOOKUP(DATE(YEAR(AB$2),MONTH(AB$2)+3*$A9,1),quarterly!$A:$BZ,MATCH("K/L",quarterly!$2:$2,0),FALSE)-AB$4</f>
        <v>-6.4633616321662783</v>
      </c>
      <c r="AC9" s="2">
        <f>VLOOKUP(DATE(YEAR(AC$2),MONTH(AC$2)+3*$A9,1),quarterly!$A:$BZ,MATCH("K/L",quarterly!$2:$2,0),FALSE)-AC$4</f>
        <v>-6.4633616321662783</v>
      </c>
      <c r="AD9" s="2">
        <f t="shared" si="3"/>
        <v>-9.5516778899670705</v>
      </c>
      <c r="AE9" s="2">
        <f t="shared" si="7"/>
        <v>3.7361566323914337</v>
      </c>
      <c r="AF9" s="2">
        <f t="shared" si="8"/>
        <v>-4.274623078806326</v>
      </c>
      <c r="AG9" s="2">
        <f t="shared" si="9"/>
        <v>-5.683664722813913</v>
      </c>
      <c r="AH9" s="2">
        <f t="shared" si="10"/>
        <v>-6.6593744081679942</v>
      </c>
      <c r="AI9" s="2"/>
      <c r="AJ9" s="6">
        <f t="shared" si="4"/>
        <v>38322</v>
      </c>
      <c r="AK9" s="2">
        <f>VLOOKUP(DATE(YEAR(AK$2),MONTH(AK$2)+3*$A9,1),quarterly!$A:$BZ,MATCH(AK$1,quarterly!$2:$2,0),FALSE)-AK$4</f>
        <v>-6.3947165864444599E-2</v>
      </c>
      <c r="AL9" s="2">
        <f>VLOOKUP(DATE(YEAR(AL$2),MONTH(AL$2)+3*$A9,1),quarterly!$A:$BZ,MATCH(AL$1,quarterly!$2:$2,0),FALSE)-AL$4</f>
        <v>2.1210696073119717</v>
      </c>
      <c r="AM9" s="2">
        <f t="shared" si="11"/>
        <v>-2.1850167731764163</v>
      </c>
      <c r="AN9" s="2">
        <f>VLOOKUP(DATE(YEAR(AN$2),MONTH(AN$2)+3*$A9,1),quarterly!$A:$BZ,MATCH(AN$1,quarterly!$2:$2,0),FALSE)-AN$4</f>
        <v>1.6422353297405072</v>
      </c>
    </row>
    <row r="10" spans="1:40" x14ac:dyDescent="0.25">
      <c r="A10" s="7">
        <v>-11</v>
      </c>
      <c r="B10" s="2">
        <f>VLOOKUP(DATE(YEAR(B$2), MONTH(B$2)+3*$A10,1), quarterly!$A:$BZ, MATCH("K/L", quarterly!$2:$2,0),FALSE) -B$4</f>
        <v>1.4340907679651478</v>
      </c>
      <c r="C10" s="2">
        <f>VLOOKUP(DATE(YEAR(C$2), MONTH(C$2)+3*$A10,1), quarterly!$A:$BZ, MATCH("K/L", quarterly!$2:$2,0),FALSE) -C$4</f>
        <v>1.824695867838777</v>
      </c>
      <c r="D10" s="2">
        <f>VLOOKUP(DATE(YEAR(D$2), MONTH(D$2)+3*$A10,1), quarterly!$A:$BZ, MATCH("K/L", quarterly!$2:$2,0),FALSE) -D$4</f>
        <v>9.9930430786437929E-3</v>
      </c>
      <c r="E10" s="2">
        <f>VLOOKUP(DATE(YEAR(E$2), MONTH(E$2)+3*$A10,1), quarterly!$A:$BZ, MATCH("K/L", quarterly!$2:$2,0),FALSE) -E$4</f>
        <v>-1.6550866231839643</v>
      </c>
      <c r="F10" s="2">
        <f>VLOOKUP(DATE(YEAR(F$2), MONTH(F$2)+3*$A10,1), quarterly!$A:$BZ, MATCH("K/L", quarterly!$2:$2,0),FALSE) -F$4</f>
        <v>3.7795862019003823</v>
      </c>
      <c r="G10" s="2">
        <f>VLOOKUP(DATE(YEAR(G$2), MONTH(G$2)+3*$A10,1), quarterly!$A:$BZ, MATCH("K/L", quarterly!$2:$2,0),FALSE) -G$4</f>
        <v>1.774335366765027</v>
      </c>
      <c r="H10" s="2">
        <f>VLOOKUP(DATE(YEAR(H$2), MONTH(H$2)+3*$A10,1), quarterly!$A:$BZ, MATCH("K/L", quarterly!$2:$2,0),FALSE) -H$4</f>
        <v>-5.28072771927601</v>
      </c>
      <c r="I10" s="2">
        <f>VLOOKUP(DATE(YEAR(I$2), MONTH(I$2)+3*$A10,1), quarterly!$A:$BZ, MATCH("K/L", quarterly!$2:$2,0),FALSE) -I$4</f>
        <v>-0.74264768497690248</v>
      </c>
      <c r="J10" s="2">
        <f>VLOOKUP(DATE(YEAR(J$2), MONTH(J$2)+3*$A10,1), quarterly!$A:$BZ, MATCH("K/L", quarterly!$2:$2,0),FALSE) -J$4</f>
        <v>-5.3768744424741435</v>
      </c>
      <c r="K10" s="2">
        <f>VLOOKUP(DATE(YEAR(K$2), MONTH(K$2)+3*$A10,1), quarterly!$A:$BZ, MATCH("K/L", quarterly!$2:$2,0),FALSE) -K$4</f>
        <v>1.3690007500485231</v>
      </c>
      <c r="L10" s="2">
        <f>VLOOKUP(DATE(YEAR(L$2), MONTH(L$2)+3*$A10,1), quarterly!$A:$BZ, MATCH("K/L", quarterly!$2:$2,0),FALSE) -L$4</f>
        <v>1.3690007500485231</v>
      </c>
      <c r="M10" s="2">
        <f t="shared" si="0"/>
        <v>-5.3768744424741435</v>
      </c>
      <c r="N10" s="2">
        <f t="shared" si="1"/>
        <v>3.7795862019003823</v>
      </c>
      <c r="O10" s="2">
        <f t="shared" si="5"/>
        <v>-0.87605916445672682</v>
      </c>
      <c r="P10" s="2">
        <f t="shared" si="2"/>
        <v>-3.059761063725523</v>
      </c>
      <c r="Q10" s="2">
        <f t="shared" si="6"/>
        <v>-0.75057075868781387</v>
      </c>
      <c r="R10" s="2"/>
      <c r="S10" s="2">
        <f>VLOOKUP(DATE(YEAR(S$2),MONTH(S$2)+3*$A10,1),quarterly!$A:$BZ,MATCH("K/L",quarterly!$2:$2,0),FALSE)-S$4</f>
        <v>-1.3826057393273505</v>
      </c>
      <c r="T10" s="2">
        <f>VLOOKUP(DATE(YEAR(T$2),MONTH(T$2)+3*$A10,1),quarterly!$A:$BZ,MATCH("K/L",quarterly!$2:$2,0),FALSE)-T$4</f>
        <v>-7.8590922798702554</v>
      </c>
      <c r="U10" s="2">
        <f>VLOOKUP(DATE(YEAR(U$2),MONTH(U$2)+3*$A10,1),quarterly!$A:$BZ,MATCH("K/L",quarterly!$2:$2,0),FALSE)-U$4</f>
        <v>4.466430244677718</v>
      </c>
      <c r="V10" s="2">
        <f>VLOOKUP(DATE(YEAR(V$2),MONTH(V$2)+3*$A10,1),quarterly!$A:$BZ,MATCH("K/L",quarterly!$2:$2,0),FALSE)-V$4</f>
        <v>-4.0050106041816038</v>
      </c>
      <c r="W10" s="2">
        <f>VLOOKUP(DATE(YEAR(W$2),MONTH(W$2)+3*$A10,1),quarterly!$A:$BZ,MATCH("K/L",quarterly!$2:$2,0),FALSE)-W$4</f>
        <v>-5.3998469694967781</v>
      </c>
      <c r="X10" s="2">
        <f>VLOOKUP(DATE(YEAR(X$2),MONTH(X$2)+3*$A10,1),quarterly!$A:$BZ,MATCH("K/L",quarterly!$2:$2,0),FALSE)-X$4</f>
        <v>-2.013073700449989</v>
      </c>
      <c r="Y10" s="2">
        <f>VLOOKUP(DATE(YEAR(Y$2),MONTH(Y$2)+3*$A10,1),quarterly!$A:$BZ,MATCH("K/L",quarterly!$2:$2,0),FALSE)-Y$4</f>
        <v>-6.9655233347345433</v>
      </c>
      <c r="Z10" s="2">
        <f>VLOOKUP(DATE(YEAR(Z$2),MONTH(Z$2)+3*$A10,1),quarterly!$A:$BZ,MATCH("K/L",quarterly!$2:$2,0),FALSE)-Z$4</f>
        <v>-2.7768899593456315</v>
      </c>
      <c r="AA10" s="2">
        <f>VLOOKUP(DATE(YEAR(AA$2),MONTH(AA$2)+3*$A10,1),quarterly!$A:$BZ,MATCH("K/L",quarterly!$2:$2,0),FALSE)-AA$4</f>
        <v>-8.2853456214585073</v>
      </c>
      <c r="AB10" s="2">
        <f>VLOOKUP(DATE(YEAR(AB$2),MONTH(AB$2)+3*$A10,1),quarterly!$A:$BZ,MATCH("K/L",quarterly!$2:$2,0),FALSE)-AB$4</f>
        <v>-6.9207145207492413</v>
      </c>
      <c r="AC10" s="2">
        <f>VLOOKUP(DATE(YEAR(AC$2),MONTH(AC$2)+3*$A10,1),quarterly!$A:$BZ,MATCH("K/L",quarterly!$2:$2,0),FALSE)-AC$4</f>
        <v>-6.9207145207492413</v>
      </c>
      <c r="AD10" s="2">
        <f t="shared" si="3"/>
        <v>-8.2853456214585073</v>
      </c>
      <c r="AE10" s="2">
        <f t="shared" si="7"/>
        <v>4.466430244677718</v>
      </c>
      <c r="AF10" s="2">
        <f t="shared" si="8"/>
        <v>-4.1141672484936178</v>
      </c>
      <c r="AG10" s="2">
        <f t="shared" si="9"/>
        <v>-5.5311177904020692</v>
      </c>
      <c r="AH10" s="2">
        <f t="shared" si="10"/>
        <v>-6.1826851521156607</v>
      </c>
      <c r="AI10" s="2"/>
      <c r="AJ10" s="6">
        <f t="shared" si="4"/>
        <v>38412</v>
      </c>
      <c r="AK10" s="2">
        <f>VLOOKUP(DATE(YEAR(AK$2),MONTH(AK$2)+3*$A10,1),quarterly!$A:$BZ,MATCH(AK$1,quarterly!$2:$2,0),FALSE)-AK$4</f>
        <v>0.39838412189819739</v>
      </c>
      <c r="AL10" s="2">
        <f>VLOOKUP(DATE(YEAR(AL$2),MONTH(AL$2)+3*$A10,1),quarterly!$A:$BZ,MATCH(AL$1,quarterly!$2:$2,0),FALSE)-AL$4</f>
        <v>1.4913224406661325</v>
      </c>
      <c r="AM10" s="2">
        <f t="shared" si="11"/>
        <v>-1.0929383187679351</v>
      </c>
      <c r="AN10" s="2">
        <f>VLOOKUP(DATE(YEAR(AN$2),MONTH(AN$2)+3*$A10,1),quarterly!$A:$BZ,MATCH(AN$1,quarterly!$2:$2,0),FALSE)-AN$4</f>
        <v>1.3690007500485231</v>
      </c>
    </row>
    <row r="11" spans="1:40" x14ac:dyDescent="0.25">
      <c r="A11" s="7">
        <v>-10</v>
      </c>
      <c r="B11" s="2">
        <f>VLOOKUP(DATE(YEAR(B$2), MONTH(B$2)+3*$A11,1), quarterly!$A:$BZ, MATCH("K/L", quarterly!$2:$2,0),FALSE) -B$4</f>
        <v>1.4755409405774862</v>
      </c>
      <c r="C11" s="2">
        <f>VLOOKUP(DATE(YEAR(C$2), MONTH(C$2)+3*$A11,1), quarterly!$A:$BZ, MATCH("K/L", quarterly!$2:$2,0),FALSE) -C$4</f>
        <v>9.4775427147106739E-2</v>
      </c>
      <c r="D11" s="2">
        <f>VLOOKUP(DATE(YEAR(D$2), MONTH(D$2)+3*$A11,1), quarterly!$A:$BZ, MATCH("K/L", quarterly!$2:$2,0),FALSE) -D$4</f>
        <v>2.4235149301402523</v>
      </c>
      <c r="E11" s="2">
        <f>VLOOKUP(DATE(YEAR(E$2), MONTH(E$2)+3*$A11,1), quarterly!$A:$BZ, MATCH("K/L", quarterly!$2:$2,0),FALSE) -E$4</f>
        <v>-0.11067325683265028</v>
      </c>
      <c r="F11" s="2">
        <f>VLOOKUP(DATE(YEAR(F$2), MONTH(F$2)+3*$A11,1), quarterly!$A:$BZ, MATCH("K/L", quarterly!$2:$2,0),FALSE) -F$4</f>
        <v>3.5409733792863731</v>
      </c>
      <c r="G11" s="2">
        <f>VLOOKUP(DATE(YEAR(G$2), MONTH(G$2)+3*$A11,1), quarterly!$A:$BZ, MATCH("K/L", quarterly!$2:$2,0),FALSE) -G$4</f>
        <v>1.3749278702839063</v>
      </c>
      <c r="H11" s="2">
        <f>VLOOKUP(DATE(YEAR(H$2), MONTH(H$2)+3*$A11,1), quarterly!$A:$BZ, MATCH("K/L", quarterly!$2:$2,0),FALSE) -H$4</f>
        <v>-5.0548115661794482</v>
      </c>
      <c r="I11" s="2">
        <f>VLOOKUP(DATE(YEAR(I$2), MONTH(I$2)+3*$A11,1), quarterly!$A:$BZ, MATCH("K/L", quarterly!$2:$2,0),FALSE) -I$4</f>
        <v>-0.25658597470171929</v>
      </c>
      <c r="J11" s="2">
        <f>VLOOKUP(DATE(YEAR(J$2), MONTH(J$2)+3*$A11,1), quarterly!$A:$BZ, MATCH("K/L", quarterly!$2:$2,0),FALSE) -J$4</f>
        <v>-4.8387466741289193</v>
      </c>
      <c r="K11" s="2">
        <f>VLOOKUP(DATE(YEAR(K$2), MONTH(K$2)+3*$A11,1), quarterly!$A:$BZ, MATCH("K/L", quarterly!$2:$2,0),FALSE) -K$4</f>
        <v>1.0040136148314942</v>
      </c>
      <c r="L11" s="2">
        <f>VLOOKUP(DATE(YEAR(L$2), MONTH(L$2)+3*$A11,1), quarterly!$A:$BZ, MATCH("K/L", quarterly!$2:$2,0),FALSE) -L$4</f>
        <v>1.0040136148314942</v>
      </c>
      <c r="M11" s="2">
        <f t="shared" si="0"/>
        <v>-5.0548115661794482</v>
      </c>
      <c r="N11" s="2">
        <f t="shared" si="1"/>
        <v>3.5409733792863731</v>
      </c>
      <c r="O11" s="2">
        <f t="shared" si="5"/>
        <v>-0.62012894392013762</v>
      </c>
      <c r="P11" s="2">
        <f t="shared" si="2"/>
        <v>-2.5476663244153195</v>
      </c>
      <c r="Q11" s="2">
        <f t="shared" si="6"/>
        <v>-0.75691909344653752</v>
      </c>
      <c r="R11" s="2"/>
      <c r="S11" s="2">
        <f>VLOOKUP(DATE(YEAR(S$2),MONTH(S$2)+3*$A11,1),quarterly!$A:$BZ,MATCH("K/L",quarterly!$2:$2,0),FALSE)-S$4</f>
        <v>-1.5415670187921444</v>
      </c>
      <c r="T11" s="2">
        <f>VLOOKUP(DATE(YEAR(T$2),MONTH(T$2)+3*$A11,1),quarterly!$A:$BZ,MATCH("K/L",quarterly!$2:$2,0),FALSE)-T$4</f>
        <v>-8.6087710129059225</v>
      </c>
      <c r="U11" s="2">
        <f>VLOOKUP(DATE(YEAR(U$2),MONTH(U$2)+3*$A11,1),quarterly!$A:$BZ,MATCH("K/L",quarterly!$2:$2,0),FALSE)-U$4</f>
        <v>3.5899275947862854</v>
      </c>
      <c r="V11" s="2">
        <f>VLOOKUP(DATE(YEAR(V$2),MONTH(V$2)+3*$A11,1),quarterly!$A:$BZ,MATCH("K/L",quarterly!$2:$2,0),FALSE)-V$4</f>
        <v>-4.1390694369850136</v>
      </c>
      <c r="W11" s="2">
        <f>VLOOKUP(DATE(YEAR(W$2),MONTH(W$2)+3*$A11,1),quarterly!$A:$BZ,MATCH("K/L",quarterly!$2:$2,0),FALSE)-W$4</f>
        <v>-5.731260421239238</v>
      </c>
      <c r="X11" s="2">
        <f>VLOOKUP(DATE(YEAR(X$2),MONTH(X$2)+3*$A11,1),quarterly!$A:$BZ,MATCH("K/L",quarterly!$2:$2,0),FALSE)-X$4</f>
        <v>-2.1716751793189997</v>
      </c>
      <c r="Y11" s="2">
        <f>VLOOKUP(DATE(YEAR(Y$2),MONTH(Y$2)+3*$A11,1),quarterly!$A:$BZ,MATCH("K/L",quarterly!$2:$2,0),FALSE)-Y$4</f>
        <v>-4.8293627902114871</v>
      </c>
      <c r="Z11" s="2">
        <f>VLOOKUP(DATE(YEAR(Z$2),MONTH(Z$2)+3*$A11,1),quarterly!$A:$BZ,MATCH("K/L",quarterly!$2:$2,0),FALSE)-Z$4</f>
        <v>-2.323551711225432</v>
      </c>
      <c r="AA11" s="2">
        <f>VLOOKUP(DATE(YEAR(AA$2),MONTH(AA$2)+3*$A11,1),quarterly!$A:$BZ,MATCH("K/L",quarterly!$2:$2,0),FALSE)-AA$4</f>
        <v>-8.512525245277061</v>
      </c>
      <c r="AB11" s="2">
        <f>VLOOKUP(DATE(YEAR(AB$2),MONTH(AB$2)+3*$A11,1),quarterly!$A:$BZ,MATCH("K/L",quarterly!$2:$2,0),FALSE)-AB$4</f>
        <v>-6.9446487592471158</v>
      </c>
      <c r="AC11" s="2">
        <f>VLOOKUP(DATE(YEAR(AC$2),MONTH(AC$2)+3*$A11,1),quarterly!$A:$BZ,MATCH("K/L",quarterly!$2:$2,0),FALSE)-AC$4</f>
        <v>-6.9446487592471158</v>
      </c>
      <c r="AD11" s="2">
        <f t="shared" si="3"/>
        <v>-8.6087710129059225</v>
      </c>
      <c r="AE11" s="2">
        <f t="shared" si="7"/>
        <v>3.5899275947862854</v>
      </c>
      <c r="AF11" s="2">
        <f t="shared" si="8"/>
        <v>-4.1212503980416129</v>
      </c>
      <c r="AG11" s="2">
        <f t="shared" si="9"/>
        <v>-5.4180384782512467</v>
      </c>
      <c r="AH11" s="2">
        <f t="shared" si="10"/>
        <v>-5.2803116057253625</v>
      </c>
      <c r="AI11" s="2"/>
      <c r="AJ11" s="6">
        <f t="shared" si="4"/>
        <v>38504</v>
      </c>
      <c r="AK11" s="2">
        <f>VLOOKUP(DATE(YEAR(AK$2),MONTH(AK$2)+3*$A11,1),quarterly!$A:$BZ,MATCH(AK$1,quarterly!$2:$2,0),FALSE)-AK$4</f>
        <v>0.1824385514673601</v>
      </c>
      <c r="AL11" s="2">
        <f>VLOOKUP(DATE(YEAR(AL$2),MONTH(AL$2)+3*$A11,1),quarterly!$A:$BZ,MATCH(AL$1,quarterly!$2:$2,0),FALSE)-AL$4</f>
        <v>1.6423870923354758</v>
      </c>
      <c r="AM11" s="2">
        <f t="shared" si="11"/>
        <v>-1.4599485408681157</v>
      </c>
      <c r="AN11" s="2">
        <f>VLOOKUP(DATE(YEAR(AN$2),MONTH(AN$2)+3*$A11,1),quarterly!$A:$BZ,MATCH(AN$1,quarterly!$2:$2,0),FALSE)-AN$4</f>
        <v>1.0040136148314942</v>
      </c>
    </row>
    <row r="12" spans="1:40" x14ac:dyDescent="0.25">
      <c r="A12" s="7">
        <v>-9</v>
      </c>
      <c r="B12" s="2">
        <f>VLOOKUP(DATE(YEAR(B$2), MONTH(B$2)+3*$A12,1), quarterly!$A:$BZ, MATCH("K/L", quarterly!$2:$2,0),FALSE) -B$4</f>
        <v>0.97371616980973785</v>
      </c>
      <c r="C12" s="2">
        <f>VLOOKUP(DATE(YEAR(C$2), MONTH(C$2)+3*$A12,1), quarterly!$A:$BZ, MATCH("K/L", quarterly!$2:$2,0),FALSE) -C$4</f>
        <v>-0.78493104053753571</v>
      </c>
      <c r="D12" s="2">
        <f>VLOOKUP(DATE(YEAR(D$2), MONTH(D$2)+3*$A12,1), quarterly!$A:$BZ, MATCH("K/L", quarterly!$2:$2,0),FALSE) -D$4</f>
        <v>5.0948880904348739</v>
      </c>
      <c r="E12" s="2">
        <f>VLOOKUP(DATE(YEAR(E$2), MONTH(E$2)+3*$A12,1), quarterly!$A:$BZ, MATCH("K/L", quarterly!$2:$2,0),FALSE) -E$4</f>
        <v>-0.1259945115449056</v>
      </c>
      <c r="F12" s="2">
        <f>VLOOKUP(DATE(YEAR(F$2), MONTH(F$2)+3*$A12,1), quarterly!$A:$BZ, MATCH("K/L", quarterly!$2:$2,0),FALSE) -F$4</f>
        <v>4.0958764077498842</v>
      </c>
      <c r="G12" s="2">
        <f>VLOOKUP(DATE(YEAR(G$2), MONTH(G$2)+3*$A12,1), quarterly!$A:$BZ, MATCH("K/L", quarterly!$2:$2,0),FALSE) -G$4</f>
        <v>0.65853666497488683</v>
      </c>
      <c r="H12" s="2">
        <f>VLOOKUP(DATE(YEAR(H$2), MONTH(H$2)+3*$A12,1), quarterly!$A:$BZ, MATCH("K/L", quarterly!$2:$2,0),FALSE) -H$4</f>
        <v>-4.8167054046483173</v>
      </c>
      <c r="I12" s="2">
        <f>VLOOKUP(DATE(YEAR(I$2), MONTH(I$2)+3*$A12,1), quarterly!$A:$BZ, MATCH("K/L", quarterly!$2:$2,0),FALSE) -I$4</f>
        <v>-1.2178243783865952</v>
      </c>
      <c r="J12" s="2">
        <f>VLOOKUP(DATE(YEAR(J$2), MONTH(J$2)+3*$A12,1), quarterly!$A:$BZ, MATCH("K/L", quarterly!$2:$2,0),FALSE) -J$4</f>
        <v>-5.6297276553085585</v>
      </c>
      <c r="K12" s="2">
        <f>VLOOKUP(DATE(YEAR(K$2), MONTH(K$2)+3*$A12,1), quarterly!$A:$BZ, MATCH("K/L", quarterly!$2:$2,0),FALSE) -K$4</f>
        <v>1.2717876581095218</v>
      </c>
      <c r="L12" s="2">
        <f>VLOOKUP(DATE(YEAR(L$2), MONTH(L$2)+3*$A12,1), quarterly!$A:$BZ, MATCH("K/L", quarterly!$2:$2,0),FALSE) -L$4</f>
        <v>1.2717876581095218</v>
      </c>
      <c r="M12" s="2">
        <f t="shared" si="0"/>
        <v>-5.6297276553085585</v>
      </c>
      <c r="N12" s="2">
        <f t="shared" si="1"/>
        <v>5.0948880904348739</v>
      </c>
      <c r="O12" s="2">
        <f t="shared" si="5"/>
        <v>-0.82343588843629767</v>
      </c>
      <c r="P12" s="2">
        <f t="shared" si="2"/>
        <v>-3.4237760168475768</v>
      </c>
      <c r="Q12" s="2">
        <f t="shared" si="6"/>
        <v>-0.36041449844921658</v>
      </c>
      <c r="R12" s="2"/>
      <c r="S12" s="2">
        <f>VLOOKUP(DATE(YEAR(S$2),MONTH(S$2)+3*$A12,1),quarterly!$A:$BZ,MATCH("K/L",quarterly!$2:$2,0),FALSE)-S$4</f>
        <v>-1.8383470610693091</v>
      </c>
      <c r="T12" s="2">
        <f>VLOOKUP(DATE(YEAR(T$2),MONTH(T$2)+3*$A12,1),quarterly!$A:$BZ,MATCH("K/L",quarterly!$2:$2,0),FALSE)-T$4</f>
        <v>-7.9581145249115064</v>
      </c>
      <c r="U12" s="2">
        <f>VLOOKUP(DATE(YEAR(U$2),MONTH(U$2)+3*$A12,1),quarterly!$A:$BZ,MATCH("K/L",quarterly!$2:$2,0),FALSE)-U$4</f>
        <v>1.9659985683377605</v>
      </c>
      <c r="V12" s="2">
        <f>VLOOKUP(DATE(YEAR(V$2),MONTH(V$2)+3*$A12,1),quarterly!$A:$BZ,MATCH("K/L",quarterly!$2:$2,0),FALSE)-V$4</f>
        <v>-4.2870290596835732</v>
      </c>
      <c r="W12" s="2">
        <f>VLOOKUP(DATE(YEAR(W$2),MONTH(W$2)+3*$A12,1),quarterly!$A:$BZ,MATCH("K/L",quarterly!$2:$2,0),FALSE)-W$4</f>
        <v>-6.1094743413881858</v>
      </c>
      <c r="X12" s="2">
        <f>VLOOKUP(DATE(YEAR(X$2),MONTH(X$2)+3*$A12,1),quarterly!$A:$BZ,MATCH("K/L",quarterly!$2:$2,0),FALSE)-X$4</f>
        <v>-4.5524587594228176</v>
      </c>
      <c r="Y12" s="2">
        <f>VLOOKUP(DATE(YEAR(Y$2),MONTH(Y$2)+3*$A12,1),quarterly!$A:$BZ,MATCH("K/L",quarterly!$2:$2,0),FALSE)-Y$4</f>
        <v>-4.2939129693096669</v>
      </c>
      <c r="Z12" s="2">
        <f>VLOOKUP(DATE(YEAR(Z$2),MONTH(Z$2)+3*$A12,1),quarterly!$A:$BZ,MATCH("K/L",quarterly!$2:$2,0),FALSE)-Z$4</f>
        <v>-3.0020968405352906</v>
      </c>
      <c r="AA12" s="2">
        <f>VLOOKUP(DATE(YEAR(AA$2),MONTH(AA$2)+3*$A12,1),quarterly!$A:$BZ,MATCH("K/L",quarterly!$2:$2,0),FALSE)-AA$4</f>
        <v>-8.2760878480737361</v>
      </c>
      <c r="AB12" s="2">
        <f>VLOOKUP(DATE(YEAR(AB$2),MONTH(AB$2)+3*$A12,1),quarterly!$A:$BZ,MATCH("K/L",quarterly!$2:$2,0),FALSE)-AB$4</f>
        <v>-6.9753370961614696</v>
      </c>
      <c r="AC12" s="2">
        <f>VLOOKUP(DATE(YEAR(AC$2),MONTH(AC$2)+3*$A12,1),quarterly!$A:$BZ,MATCH("K/L",quarterly!$2:$2,0),FALSE)-AC$4</f>
        <v>-6.9753370961614696</v>
      </c>
      <c r="AD12" s="2">
        <f t="shared" si="3"/>
        <v>-8.2760878480737361</v>
      </c>
      <c r="AE12" s="2">
        <f t="shared" si="7"/>
        <v>1.9659985683377605</v>
      </c>
      <c r="AF12" s="2">
        <f t="shared" si="8"/>
        <v>-4.5326859932217785</v>
      </c>
      <c r="AG12" s="2">
        <f t="shared" si="9"/>
        <v>-5.6390923443045136</v>
      </c>
      <c r="AH12" s="2">
        <f t="shared" si="10"/>
        <v>-5.2016936553489259</v>
      </c>
      <c r="AI12" s="2"/>
      <c r="AJ12" s="6">
        <f t="shared" si="4"/>
        <v>38596</v>
      </c>
      <c r="AK12" s="2">
        <f>VLOOKUP(DATE(YEAR(AK$2),MONTH(AK$2)+3*$A12,1),quarterly!$A:$BZ,MATCH(AK$1,quarterly!$2:$2,0),FALSE)-AK$4</f>
        <v>0.30721750405312198</v>
      </c>
      <c r="AL12" s="2">
        <f>VLOOKUP(DATE(YEAR(AL$2),MONTH(AL$2)+3*$A12,1),quarterly!$A:$BZ,MATCH(AL$1,quarterly!$2:$2,0),FALSE)-AL$4</f>
        <v>-0.76387866905898694</v>
      </c>
      <c r="AM12" s="2">
        <f t="shared" si="11"/>
        <v>1.0710961731121089</v>
      </c>
      <c r="AN12" s="2">
        <f>VLOOKUP(DATE(YEAR(AN$2),MONTH(AN$2)+3*$A12,1),quarterly!$A:$BZ,MATCH(AN$1,quarterly!$2:$2,0),FALSE)-AN$4</f>
        <v>1.2717876581095218</v>
      </c>
    </row>
    <row r="13" spans="1:40" x14ac:dyDescent="0.25">
      <c r="A13" s="7">
        <v>-8</v>
      </c>
      <c r="B13" s="2">
        <f>VLOOKUP(DATE(YEAR(B$2), MONTH(B$2)+3*$A13,1), quarterly!$A:$BZ, MATCH("K/L", quarterly!$2:$2,0),FALSE) -B$4</f>
        <v>1.0088902095648276</v>
      </c>
      <c r="C13" s="2">
        <f>VLOOKUP(DATE(YEAR(C$2), MONTH(C$2)+3*$A13,1), quarterly!$A:$BZ, MATCH("K/L", quarterly!$2:$2,0),FALSE) -C$4</f>
        <v>-2.0439236202277402</v>
      </c>
      <c r="D13" s="2">
        <f>VLOOKUP(DATE(YEAR(D$2), MONTH(D$2)+3*$A13,1), quarterly!$A:$BZ, MATCH("K/L", quarterly!$2:$2,0),FALSE) -D$4</f>
        <v>5.8251617027211582</v>
      </c>
      <c r="E13" s="2">
        <f>VLOOKUP(DATE(YEAR(E$2), MONTH(E$2)+3*$A13,1), quarterly!$A:$BZ, MATCH("K/L", quarterly!$2:$2,0),FALSE) -E$4</f>
        <v>-2.8215229512427054E-2</v>
      </c>
      <c r="F13" s="2">
        <f>VLOOKUP(DATE(YEAR(F$2), MONTH(F$2)+3*$A13,1), quarterly!$A:$BZ, MATCH("K/L", quarterly!$2:$2,0),FALSE) -F$4</f>
        <v>3.1347960497679446</v>
      </c>
      <c r="G13" s="2">
        <f>VLOOKUP(DATE(YEAR(G$2), MONTH(G$2)+3*$A13,1), quarterly!$A:$BZ, MATCH("K/L", quarterly!$2:$2,0),FALSE) -G$4</f>
        <v>0.49993518610587639</v>
      </c>
      <c r="H13" s="2">
        <f>VLOOKUP(DATE(YEAR(H$2), MONTH(H$2)+3*$A13,1), quarterly!$A:$BZ, MATCH("K/L", quarterly!$2:$2,0),FALSE) -H$4</f>
        <v>-4.661389191957154</v>
      </c>
      <c r="I13" s="2">
        <f>VLOOKUP(DATE(YEAR(I$2), MONTH(I$2)+3*$A13,1), quarterly!$A:$BZ, MATCH("K/L", quarterly!$2:$2,0),FALSE) -I$4</f>
        <v>-0.76448613026639556</v>
      </c>
      <c r="J13" s="2">
        <f>VLOOKUP(DATE(YEAR(J$2), MONTH(J$2)+3*$A13,1), quarterly!$A:$BZ, MATCH("K/L", quarterly!$2:$2,0),FALSE) -J$4</f>
        <v>-4.3633953867999944</v>
      </c>
      <c r="K13" s="2">
        <f>VLOOKUP(DATE(YEAR(K$2), MONTH(K$2)+3*$A13,1), quarterly!$A:$BZ, MATCH("K/L", quarterly!$2:$2,0),FALSE) -K$4</f>
        <v>0.82548966626275977</v>
      </c>
      <c r="L13" s="2">
        <f>VLOOKUP(DATE(YEAR(L$2), MONTH(L$2)+3*$A13,1), quarterly!$A:$BZ, MATCH("K/L", quarterly!$2:$2,0),FALSE) -L$4</f>
        <v>0.82548966626275977</v>
      </c>
      <c r="M13" s="2">
        <f t="shared" si="0"/>
        <v>-4.661389191957154</v>
      </c>
      <c r="N13" s="2">
        <f t="shared" si="1"/>
        <v>5.8251617027211582</v>
      </c>
      <c r="O13" s="2">
        <f t="shared" si="5"/>
        <v>-0.76532357662848427</v>
      </c>
      <c r="P13" s="2">
        <f t="shared" si="2"/>
        <v>-2.563940758533195</v>
      </c>
      <c r="Q13" s="2">
        <f t="shared" si="6"/>
        <v>-0.76329657109460469</v>
      </c>
      <c r="R13" s="2"/>
      <c r="S13" s="2">
        <f>VLOOKUP(DATE(YEAR(S$2),MONTH(S$2)+3*$A13,1),quarterly!$A:$BZ,MATCH("K/L",quarterly!$2:$2,0),FALSE)-S$4</f>
        <v>-0.87719937616341781</v>
      </c>
      <c r="T13" s="2">
        <f>VLOOKUP(DATE(YEAR(T$2),MONTH(T$2)+3*$A13,1),quarterly!$A:$BZ,MATCH("K/L",quarterly!$2:$2,0),FALSE)-T$4</f>
        <v>-7.982588826580324</v>
      </c>
      <c r="U13" s="2">
        <f>VLOOKUP(DATE(YEAR(U$2),MONTH(U$2)+3*$A13,1),quarterly!$A:$BZ,MATCH("K/L",quarterly!$2:$2,0),FALSE)-U$4</f>
        <v>0.43167729051015402</v>
      </c>
      <c r="V13" s="2">
        <f>VLOOKUP(DATE(YEAR(V$2),MONTH(V$2)+3*$A13,1),quarterly!$A:$BZ,MATCH("K/L",quarterly!$2:$2,0),FALSE)-V$4</f>
        <v>-4.5025448697627199</v>
      </c>
      <c r="W13" s="2">
        <f>VLOOKUP(DATE(YEAR(W$2),MONTH(W$2)+3*$A13,1),quarterly!$A:$BZ,MATCH("K/L",quarterly!$2:$2,0),FALSE)-W$4</f>
        <v>-6.6692075714452033</v>
      </c>
      <c r="X13" s="2">
        <f>VLOOKUP(DATE(YEAR(X$2),MONTH(X$2)+3*$A13,1),quarterly!$A:$BZ,MATCH("K/L",quarterly!$2:$2,0),FALSE)-X$4</f>
        <v>-4.6961122746747508</v>
      </c>
      <c r="Y13" s="2">
        <f>VLOOKUP(DATE(YEAR(Y$2),MONTH(Y$2)+3*$A13,1),quarterly!$A:$BZ,MATCH("K/L",quarterly!$2:$2,0),FALSE)-Y$4</f>
        <v>-5.2606044851703899</v>
      </c>
      <c r="Z13" s="2">
        <f>VLOOKUP(DATE(YEAR(Z$2),MONTH(Z$2)+3*$A13,1),quarterly!$A:$BZ,MATCH("K/L",quarterly!$2:$2,0),FALSE)-Z$4</f>
        <v>-3.4956873737677148</v>
      </c>
      <c r="AA13" s="2">
        <f>VLOOKUP(DATE(YEAR(AA$2),MONTH(AA$2)+3*$A13,1),quarterly!$A:$BZ,MATCH("K/L",quarterly!$2:$2,0),FALSE)-AA$4</f>
        <v>-7.7278460971467702</v>
      </c>
      <c r="AB13" s="2">
        <f>VLOOKUP(DATE(YEAR(AB$2),MONTH(AB$2)+3*$A13,1),quarterly!$A:$BZ,MATCH("K/L",quarterly!$2:$2,0),FALSE)-AB$4</f>
        <v>-7.2115855524261834</v>
      </c>
      <c r="AC13" s="2">
        <f>VLOOKUP(DATE(YEAR(AC$2),MONTH(AC$2)+3*$A13,1),quarterly!$A:$BZ,MATCH("K/L",quarterly!$2:$2,0),FALSE)-AC$4</f>
        <v>-7.2115855524261834</v>
      </c>
      <c r="AD13" s="2">
        <f t="shared" si="3"/>
        <v>-7.982588826580324</v>
      </c>
      <c r="AE13" s="2">
        <f t="shared" si="7"/>
        <v>0.43167729051015402</v>
      </c>
      <c r="AF13" s="2">
        <f t="shared" si="8"/>
        <v>-4.7991699136627322</v>
      </c>
      <c r="AG13" s="2">
        <f t="shared" si="9"/>
        <v>-5.6117667354572429</v>
      </c>
      <c r="AH13" s="2">
        <f t="shared" si="10"/>
        <v>-5.9649060283077961</v>
      </c>
      <c r="AI13" s="2"/>
      <c r="AJ13" s="6">
        <f t="shared" si="4"/>
        <v>38687</v>
      </c>
      <c r="AK13" s="2">
        <f>VLOOKUP(DATE(YEAR(AK$2),MONTH(AK$2)+3*$A13,1),quarterly!$A:$BZ,MATCH(AK$1,quarterly!$2:$2,0),FALSE)-AK$4</f>
        <v>0.71386903675393309</v>
      </c>
      <c r="AL13" s="2">
        <f>VLOOKUP(DATE(YEAR(AL$2),MONTH(AL$2)+3*$A13,1),quarterly!$A:$BZ,MATCH(AL$1,quarterly!$2:$2,0),FALSE)-AL$4</f>
        <v>2.4990610041409793</v>
      </c>
      <c r="AM13" s="2">
        <f t="shared" si="11"/>
        <v>-1.7851919673870462</v>
      </c>
      <c r="AN13" s="2">
        <f>VLOOKUP(DATE(YEAR(AN$2),MONTH(AN$2)+3*$A13,1),quarterly!$A:$BZ,MATCH(AN$1,quarterly!$2:$2,0),FALSE)-AN$4</f>
        <v>0.82548966626275977</v>
      </c>
    </row>
    <row r="14" spans="1:40" x14ac:dyDescent="0.25">
      <c r="A14" s="7">
        <v>-7</v>
      </c>
      <c r="B14" s="2">
        <f>VLOOKUP(DATE(YEAR(B$2), MONTH(B$2)+3*$A14,1), quarterly!$A:$BZ, MATCH("K/L", quarterly!$2:$2,0),FALSE) -B$4</f>
        <v>2.5766098282794534</v>
      </c>
      <c r="C14" s="2">
        <f>VLOOKUP(DATE(YEAR(C$2), MONTH(C$2)+3*$A14,1), quarterly!$A:$BZ, MATCH("K/L", quarterly!$2:$2,0),FALSE) -C$4</f>
        <v>-2.7936023532634078</v>
      </c>
      <c r="D14" s="2">
        <f>VLOOKUP(DATE(YEAR(D$2), MONTH(D$2)+3*$A14,1), quarterly!$A:$BZ, MATCH("K/L", quarterly!$2:$2,0),FALSE) -D$4</f>
        <v>4.9486590528297256</v>
      </c>
      <c r="E14" s="2">
        <f>VLOOKUP(DATE(YEAR(E$2), MONTH(E$2)+3*$A14,1), quarterly!$A:$BZ, MATCH("K/L", quarterly!$2:$2,0),FALSE) -E$4</f>
        <v>0.45261413926757388</v>
      </c>
      <c r="F14" s="2">
        <f>VLOOKUP(DATE(YEAR(F$2), MONTH(F$2)+3*$A14,1), quarterly!$A:$BZ, MATCH("K/L", quarterly!$2:$2,0),FALSE) -F$4</f>
        <v>1.8213587081392522</v>
      </c>
      <c r="G14" s="2">
        <f>VLOOKUP(DATE(YEAR(G$2), MONTH(G$2)+3*$A14,1), quarterly!$A:$BZ, MATCH("K/L", quarterly!$2:$2,0),FALSE) -G$4</f>
        <v>-1.8808483939979417</v>
      </c>
      <c r="H14" s="2">
        <f>VLOOKUP(DATE(YEAR(H$2), MONTH(H$2)+3*$A14,1), quarterly!$A:$BZ, MATCH("K/L", quarterly!$2:$2,0),FALSE) -H$4</f>
        <v>-4.1532478215639577</v>
      </c>
      <c r="I14" s="2">
        <f>VLOOKUP(DATE(YEAR(I$2), MONTH(I$2)+3*$A14,1), quarterly!$A:$BZ, MATCH("K/L", quarterly!$2:$2,0),FALSE) -I$4</f>
        <v>-1.4430312595762542</v>
      </c>
      <c r="J14" s="2">
        <f>VLOOKUP(DATE(YEAR(J$2), MONTH(J$2)+3*$A14,1), quarterly!$A:$BZ, MATCH("K/L", quarterly!$2:$2,0),FALSE) -J$4</f>
        <v>-4.5905750106185481</v>
      </c>
      <c r="K14" s="2">
        <f>VLOOKUP(DATE(YEAR(K$2), MONTH(K$2)+3*$A14,1), quarterly!$A:$BZ, MATCH("K/L", quarterly!$2:$2,0),FALSE) -K$4</f>
        <v>0.22779497764019485</v>
      </c>
      <c r="L14" s="2">
        <f>VLOOKUP(DATE(YEAR(L$2), MONTH(L$2)+3*$A14,1), quarterly!$A:$BZ, MATCH("K/L", quarterly!$2:$2,0),FALSE) -L$4</f>
        <v>0.22779497764019485</v>
      </c>
      <c r="M14" s="2">
        <f t="shared" si="0"/>
        <v>-4.5905750106185481</v>
      </c>
      <c r="N14" s="2">
        <f t="shared" si="1"/>
        <v>4.9486590528297256</v>
      </c>
      <c r="O14" s="2">
        <f t="shared" si="5"/>
        <v>-1.3665620943870975</v>
      </c>
      <c r="P14" s="2">
        <f t="shared" si="2"/>
        <v>-3.0168031350974012</v>
      </c>
      <c r="Q14" s="2">
        <f t="shared" si="6"/>
        <v>-1.1659445567123528</v>
      </c>
      <c r="R14" s="2"/>
      <c r="S14" s="2">
        <f>VLOOKUP(DATE(YEAR(S$2),MONTH(S$2)+3*$A14,1),quarterly!$A:$BZ,MATCH("K/L",quarterly!$2:$2,0),FALSE)-S$4</f>
        <v>-1.0843738753079935</v>
      </c>
      <c r="T14" s="2">
        <f>VLOOKUP(DATE(YEAR(T$2),MONTH(T$2)+3*$A14,1),quarterly!$A:$BZ,MATCH("K/L",quarterly!$2:$2,0),FALSE)-T$4</f>
        <v>-7.3497398563177834</v>
      </c>
      <c r="U14" s="2">
        <f>VLOOKUP(DATE(YEAR(U$2),MONTH(U$2)+3*$A14,1),quarterly!$A:$BZ,MATCH("K/L",quarterly!$2:$2,0),FALSE)-U$4</f>
        <v>-1.8161779113413039</v>
      </c>
      <c r="V14" s="2">
        <f>VLOOKUP(DATE(YEAR(V$2),MONTH(V$2)+3*$A14,1),quarterly!$A:$BZ,MATCH("K/L",quarterly!$2:$2,0),FALSE)-V$4</f>
        <v>-5.5312177101510569</v>
      </c>
      <c r="W14" s="2">
        <f>VLOOKUP(DATE(YEAR(W$2),MONTH(W$2)+3*$A14,1),quarterly!$A:$BZ,MATCH("K/L",quarterly!$2:$2,0),FALSE)-W$4</f>
        <v>-6.9826556226405669</v>
      </c>
      <c r="X14" s="2">
        <f>VLOOKUP(DATE(YEAR(X$2),MONTH(X$2)+3*$A14,1),quarterly!$A:$BZ,MATCH("K/L",quarterly!$2:$2,0),FALSE)-X$4</f>
        <v>-4.9689421830468437</v>
      </c>
      <c r="Y14" s="2">
        <f>VLOOKUP(DATE(YEAR(Y$2),MONTH(Y$2)+3*$A14,1),quarterly!$A:$BZ,MATCH("K/L",quarterly!$2:$2,0),FALSE)-Y$4</f>
        <v>-5.1938148265945436</v>
      </c>
      <c r="Z14" s="2">
        <f>VLOOKUP(DATE(YEAR(Z$2),MONTH(Z$2)+3*$A14,1),quarterly!$A:$BZ,MATCH("K/L",quarterly!$2:$2,0),FALSE)-Z$4</f>
        <v>-3.8077982177432133</v>
      </c>
      <c r="AA14" s="2">
        <f>VLOOKUP(DATE(YEAR(AA$2),MONTH(AA$2)+3*$A14,1),quarterly!$A:$BZ,MATCH("K/L",quarterly!$2:$2,0),FALSE)-AA$4</f>
        <v>-7.5130295933411322</v>
      </c>
      <c r="AB14" s="2">
        <f>VLOOKUP(DATE(YEAR(AB$2),MONTH(AB$2)+3*$A14,1),quarterly!$A:$BZ,MATCH("K/L",quarterly!$2:$2,0),FALSE)-AB$4</f>
        <v>-7.0659015074060063</v>
      </c>
      <c r="AC14" s="2">
        <f>VLOOKUP(DATE(YEAR(AC$2),MONTH(AC$2)+3*$A14,1),quarterly!$A:$BZ,MATCH("K/L",quarterly!$2:$2,0),FALSE)-AC$4</f>
        <v>-7.0659015074060063</v>
      </c>
      <c r="AD14" s="2">
        <f>MIN(S14:AA14)</f>
        <v>-7.5130295933411322</v>
      </c>
      <c r="AE14" s="2">
        <f t="shared" si="7"/>
        <v>-1.0843738753079935</v>
      </c>
      <c r="AF14" s="2">
        <f t="shared" si="8"/>
        <v>-5.1313651303890442</v>
      </c>
      <c r="AG14" s="2">
        <f t="shared" si="9"/>
        <v>-5.6604139055421729</v>
      </c>
      <c r="AH14" s="2">
        <f t="shared" si="10"/>
        <v>-6.0882352246175557</v>
      </c>
      <c r="AI14" s="2"/>
      <c r="AJ14" s="6">
        <f t="shared" si="4"/>
        <v>38777</v>
      </c>
      <c r="AK14" s="2">
        <f>VLOOKUP(DATE(YEAR(AK$2),MONTH(AK$2)+3*$A14,1),quarterly!$A:$BZ,MATCH(AK$1,quarterly!$2:$2,0),FALSE)-AK$4</f>
        <v>0.61290403091335532</v>
      </c>
      <c r="AL14" s="2">
        <f>VLOOKUP(DATE(YEAR(AL$2),MONTH(AL$2)+3*$A14,1),quarterly!$A:$BZ,MATCH(AL$1,quarterly!$2:$2,0),FALSE)-AL$4</f>
        <v>3.0036827854036154</v>
      </c>
      <c r="AM14" s="2">
        <f t="shared" si="11"/>
        <v>-2.3907787544902601</v>
      </c>
      <c r="AN14" s="2">
        <f>VLOOKUP(DATE(YEAR(AN$2),MONTH(AN$2)+3*$A14,1),quarterly!$A:$BZ,MATCH(AN$1,quarterly!$2:$2,0),FALSE)-AN$4</f>
        <v>0.22779497764019485</v>
      </c>
    </row>
    <row r="15" spans="1:40" x14ac:dyDescent="0.25">
      <c r="A15" s="7">
        <v>-6</v>
      </c>
      <c r="B15" s="2">
        <f>VLOOKUP(DATE(YEAR(B$2), MONTH(B$2)+3*$A15,1), quarterly!$A:$BZ, MATCH("K/L", quarterly!$2:$2,0),FALSE) -B$4</f>
        <v>2.4176485488146597</v>
      </c>
      <c r="C15" s="2">
        <f>VLOOKUP(DATE(YEAR(C$2), MONTH(C$2)+3*$A15,1), quarterly!$A:$BZ, MATCH("K/L", quarterly!$2:$2,0),FALSE) -C$4</f>
        <v>-2.1429458652689921</v>
      </c>
      <c r="D15" s="2">
        <f>VLOOKUP(DATE(YEAR(D$2), MONTH(D$2)+3*$A15,1), quarterly!$A:$BZ, MATCH("K/L", quarterly!$2:$2,0),FALSE) -D$4</f>
        <v>3.324730026381201</v>
      </c>
      <c r="E15" s="2">
        <f>VLOOKUP(DATE(YEAR(E$2), MONTH(E$2)+3*$A15,1), quarterly!$A:$BZ, MATCH("K/L", quarterly!$2:$2,0),FALSE) -E$4</f>
        <v>0.31855530646416419</v>
      </c>
      <c r="F15" s="2">
        <f>VLOOKUP(DATE(YEAR(F$2), MONTH(F$2)+3*$A15,1), quarterly!$A:$BZ, MATCH("K/L", quarterly!$2:$2,0),FALSE) -F$4</f>
        <v>1.6048853003340047</v>
      </c>
      <c r="G15" s="2">
        <f>VLOOKUP(DATE(YEAR(G$2), MONTH(G$2)+3*$A15,1), quarterly!$A:$BZ, MATCH("K/L", quarterly!$2:$2,0),FALSE) -G$4</f>
        <v>-2.0245019092498748</v>
      </c>
      <c r="H15" s="2">
        <f>VLOOKUP(DATE(YEAR(H$2), MONTH(H$2)+3*$A15,1), quarterly!$A:$BZ, MATCH("K/L", quarterly!$2:$2,0),FALSE) -H$4</f>
        <v>-2.9833959016540423</v>
      </c>
      <c r="I15" s="2">
        <f>VLOOKUP(DATE(YEAR(I$2), MONTH(I$2)+3*$A15,1), quarterly!$A:$BZ, MATCH("K/L", quarterly!$2:$2,0),FALSE) -I$4</f>
        <v>-1.9366217928086784</v>
      </c>
      <c r="J15" s="2">
        <f>VLOOKUP(DATE(YEAR(J$2), MONTH(J$2)+3*$A15,1), quarterly!$A:$BZ, MATCH("K/L", quarterly!$2:$2,0),FALSE) -J$4</f>
        <v>-4.3541376134152232</v>
      </c>
      <c r="K15" s="2">
        <f>VLOOKUP(DATE(YEAR(K$2), MONTH(K$2)+3*$A15,1), quarterly!$A:$BZ, MATCH("K/L", quarterly!$2:$2,0),FALSE) -K$4</f>
        <v>0.12440549308553583</v>
      </c>
      <c r="L15" s="2">
        <f>VLOOKUP(DATE(YEAR(L$2), MONTH(L$2)+3*$A15,1), quarterly!$A:$BZ, MATCH("K/L", quarterly!$2:$2,0),FALSE) -L$4</f>
        <v>0.12440549308553583</v>
      </c>
      <c r="M15" s="2">
        <f>MIN(B15:J15)</f>
        <v>-4.3541376134152232</v>
      </c>
      <c r="N15" s="2">
        <f t="shared" si="1"/>
        <v>3.324730026381201</v>
      </c>
      <c r="O15" s="2">
        <f t="shared" si="5"/>
        <v>-1.3215444453205876</v>
      </c>
      <c r="P15" s="2">
        <f>AVERAGE(I15:J15)</f>
        <v>-3.145379703111951</v>
      </c>
      <c r="Q15" s="2">
        <f t="shared" si="6"/>
        <v>-0.68925530066001883</v>
      </c>
      <c r="R15" s="2"/>
      <c r="S15" s="2">
        <f>VLOOKUP(DATE(YEAR(S$2),MONTH(S$2)+3*$A15,1),quarterly!$A:$BZ,MATCH("K/L",quarterly!$2:$2,0),FALSE)-S$4</f>
        <v>-3.6035640045157167</v>
      </c>
      <c r="T15" s="2">
        <f>VLOOKUP(DATE(YEAR(T$2),MONTH(T$2)+3*$A15,1),quarterly!$A:$BZ,MATCH("K/L",quarterly!$2:$2,0),FALSE)-T$4</f>
        <v>-6.8874995753360428</v>
      </c>
      <c r="U15" s="2">
        <f>VLOOKUP(DATE(YEAR(U$2),MONTH(U$2)+3*$A15,1),quarterly!$A:$BZ,MATCH("K/L",quarterly!$2:$2,0),FALSE)-U$4</f>
        <v>-0.89979002439573175</v>
      </c>
      <c r="V15" s="2">
        <f>VLOOKUP(DATE(YEAR(V$2),MONTH(V$2)+3*$A15,1),quarterly!$A:$BZ,MATCH("K/L",quarterly!$2:$2,0),FALSE)-V$4</f>
        <v>-5.3656674854872488</v>
      </c>
      <c r="W15" s="2">
        <f>VLOOKUP(DATE(YEAR(W$2),MONTH(W$2)+3*$A15,1),quarterly!$A:$BZ,MATCH("K/L",quarterly!$2:$2,0),FALSE)-W$4</f>
        <v>-6.9349174283614303</v>
      </c>
      <c r="X15" s="2">
        <f>VLOOKUP(DATE(YEAR(X$2),MONTH(X$2)+3*$A15,1),quarterly!$A:$BZ,MATCH("K/L",quarterly!$2:$2,0),FALSE)-X$4</f>
        <v>-4.7430260299502818</v>
      </c>
      <c r="Y15" s="2">
        <f>VLOOKUP(DATE(YEAR(Y$2),MONTH(Y$2)+3*$A15,1),quarterly!$A:$BZ,MATCH("K/L",quarterly!$2:$2,0),FALSE)-Y$4</f>
        <v>-4.5240127316421415</v>
      </c>
      <c r="Z15" s="2">
        <f>VLOOKUP(DATE(YEAR(Z$2),MONTH(Z$2)+3*$A15,1),quarterly!$A:$BZ,MATCH("K/L",quarterly!$2:$2,0),FALSE)-Z$4</f>
        <v>-3.6768694874558028</v>
      </c>
      <c r="AA15" s="2">
        <f>VLOOKUP(DATE(YEAR(AA$2),MONTH(AA$2)+3*$A15,1),quarterly!$A:$BZ,MATCH("K/L",quarterly!$2:$2,0),FALSE)-AA$4</f>
        <v>-6.4379250254542368</v>
      </c>
      <c r="AB15" s="2">
        <f>VLOOKUP(DATE(YEAR(AB$2),MONTH(AB$2)+3*$A15,1),quarterly!$A:$BZ,MATCH("K/L",quarterly!$2:$2,0),FALSE)-AB$4</f>
        <v>-6.5877671252518137</v>
      </c>
      <c r="AC15" s="2">
        <f>VLOOKUP(DATE(YEAR(AC$2),MONTH(AC$2)+3*$A15,1),quarterly!$A:$BZ,MATCH("K/L",quarterly!$2:$2,0),FALSE)-AC$4</f>
        <v>-6.5877671252518137</v>
      </c>
      <c r="AD15" s="2">
        <f t="shared" si="3"/>
        <v>-6.9349174283614303</v>
      </c>
      <c r="AE15" s="2">
        <f>MAX(S15:AA15)</f>
        <v>-0.89979002439573175</v>
      </c>
      <c r="AF15" s="2">
        <f t="shared" si="8"/>
        <v>-4.9661038917850444</v>
      </c>
      <c r="AG15" s="2">
        <f t="shared" si="9"/>
        <v>-5.0573972564550198</v>
      </c>
      <c r="AH15" s="2">
        <f t="shared" si="10"/>
        <v>-5.7294650800017859</v>
      </c>
      <c r="AI15" s="2"/>
      <c r="AJ15" s="6">
        <f t="shared" si="4"/>
        <v>38869</v>
      </c>
      <c r="AK15" s="2">
        <f>VLOOKUP(DATE(YEAR(AK$2),MONTH(AK$2)+3*$A15,1),quarterly!$A:$BZ,MATCH(AK$1,quarterly!$2:$2,0),FALSE)-AK$4</f>
        <v>0.66801891759047916</v>
      </c>
      <c r="AL15" s="2">
        <f>VLOOKUP(DATE(YEAR(AL$2),MONTH(AL$2)+3*$A15,1),quarterly!$A:$BZ,MATCH(AL$1,quarterly!$2:$2,0),FALSE)-AL$4</f>
        <v>1.0815768558091159</v>
      </c>
      <c r="AM15" s="2">
        <f t="shared" si="11"/>
        <v>-0.41355793821863673</v>
      </c>
      <c r="AN15" s="2">
        <f>VLOOKUP(DATE(YEAR(AN$2),MONTH(AN$2)+3*$A15,1),quarterly!$A:$BZ,MATCH(AN$1,quarterly!$2:$2,0),FALSE)-AN$4</f>
        <v>0.12440549308553583</v>
      </c>
    </row>
    <row r="16" spans="1:40" x14ac:dyDescent="0.25">
      <c r="A16" s="7">
        <v>-5</v>
      </c>
      <c r="B16" s="2">
        <f>VLOOKUP(DATE(YEAR(B$2), MONTH(B$2)+3*$A16,1), quarterly!$A:$BZ, MATCH("K/L", quarterly!$2:$2,0),FALSE) -B$4</f>
        <v>2.1208685065374953</v>
      </c>
      <c r="C16" s="2">
        <f>VLOOKUP(DATE(YEAR(C$2), MONTH(C$2)+3*$A16,1), quarterly!$A:$BZ, MATCH("K/L", quarterly!$2:$2,0),FALSE) -C$4</f>
        <v>-2.1674201669378093</v>
      </c>
      <c r="D16" s="2">
        <f>VLOOKUP(DATE(YEAR(D$2), MONTH(D$2)+3*$A16,1), quarterly!$A:$BZ, MATCH("K/L", quarterly!$2:$2,0),FALSE) -D$4</f>
        <v>1.7904087485535944</v>
      </c>
      <c r="E16" s="2">
        <f>VLOOKUP(DATE(YEAR(E$2), MONTH(E$2)+3*$A16,1), quarterly!$A:$BZ, MATCH("K/L", quarterly!$2:$2,0),FALSE) -E$4</f>
        <v>0.17059568376560463</v>
      </c>
      <c r="F16" s="2">
        <f>VLOOKUP(DATE(YEAR(F$2), MONTH(F$2)+3*$A16,1), quarterly!$A:$BZ, MATCH("K/L", quarterly!$2:$2,0),FALSE) -F$4</f>
        <v>1.2734718485915444</v>
      </c>
      <c r="G16" s="2">
        <f>VLOOKUP(DATE(YEAR(G$2), MONTH(G$2)+3*$A16,1), quarterly!$A:$BZ, MATCH("K/L", quarterly!$2:$2,0),FALSE) -G$4</f>
        <v>-2.2973318176219673</v>
      </c>
      <c r="H16" s="2">
        <f>VLOOKUP(DATE(YEAR(H$2), MONTH(H$2)+3*$A16,1), quarterly!$A:$BZ, MATCH("K/L", quarterly!$2:$2,0),FALSE) -H$4</f>
        <v>-0.84723535713098652</v>
      </c>
      <c r="I16" s="2">
        <f>VLOOKUP(DATE(YEAR(I$2), MONTH(I$2)+3*$A16,1), quarterly!$A:$BZ, MATCH("K/L", quarterly!$2:$2,0),FALSE) -I$4</f>
        <v>-2.2487326367841769</v>
      </c>
      <c r="J16" s="2">
        <f>VLOOKUP(DATE(YEAR(J$2), MONTH(J$2)+3*$A16,1), quarterly!$A:$BZ, MATCH("K/L", quarterly!$2:$2,0),FALSE) -J$4</f>
        <v>-3.8058958624882573</v>
      </c>
      <c r="K16" s="2">
        <f>VLOOKUP(DATE(YEAR(K$2), MONTH(K$2)+3*$A16,1), quarterly!$A:$BZ, MATCH("K/L", quarterly!$2:$2,0),FALSE) -K$4</f>
        <v>-0.33294739549742713</v>
      </c>
      <c r="L16" s="2">
        <f>VLOOKUP(DATE(YEAR(L$2), MONTH(L$2)+3*$A16,1), quarterly!$A:$BZ, MATCH("K/L", quarterly!$2:$2,0),FALSE) -L$4</f>
        <v>-0.33294739549742713</v>
      </c>
      <c r="M16" s="2">
        <f t="shared" si="0"/>
        <v>-3.8058958624882573</v>
      </c>
      <c r="N16" s="2">
        <f t="shared" si="1"/>
        <v>2.1208685065374953</v>
      </c>
      <c r="O16" s="2">
        <f t="shared" si="5"/>
        <v>-1.1554393624522381</v>
      </c>
      <c r="P16" s="2">
        <f t="shared" ref="P16:P45" si="12">AVERAGE(I16:J16)</f>
        <v>-3.0273142496362171</v>
      </c>
      <c r="Q16" s="2">
        <f t="shared" si="6"/>
        <v>0.21311824573027893</v>
      </c>
      <c r="R16" s="2"/>
      <c r="S16" s="2">
        <f>VLOOKUP(DATE(YEAR(S$2),MONTH(S$2)+3*$A16,1),quarterly!$A:$BZ,MATCH("K/L",quarterly!$2:$2,0),FALSE)-S$4</f>
        <v>-4.1361847190788161</v>
      </c>
      <c r="T16" s="2">
        <f>VLOOKUP(DATE(YEAR(T$2),MONTH(T$2)+3*$A16,1),quarterly!$A:$BZ,MATCH("K/L",quarterly!$2:$2,0),FALSE)-T$4</f>
        <v>-6.7067059601056789</v>
      </c>
      <c r="U16" s="2">
        <f>VLOOKUP(DATE(YEAR(U$2),MONTH(U$2)+3*$A16,1),quarterly!$A:$BZ,MATCH("K/L",quarterly!$2:$2,0),FALSE)-U$4</f>
        <v>-0.75826620564044522</v>
      </c>
      <c r="V16" s="2">
        <f>VLOOKUP(DATE(YEAR(V$2),MONTH(V$2)+3*$A16,1),quarterly!$A:$BZ,MATCH("K/L",quarterly!$2:$2,0),FALSE)-V$4</f>
        <v>-5.2688131249509889</v>
      </c>
      <c r="W16" s="2">
        <f>VLOOKUP(DATE(YEAR(W$2),MONTH(W$2)+3*$A16,1),quarterly!$A:$BZ,MATCH("K/L",quarterly!$2:$2,0),FALSE)-W$4</f>
        <v>-7.0047322698307823</v>
      </c>
      <c r="X16" s="2">
        <f>VLOOKUP(DATE(YEAR(X$2),MONTH(X$2)+3*$A16,1),quarterly!$A:$BZ,MATCH("K/L",quarterly!$2:$2,0),FALSE)-X$4</f>
        <v>-4.5049198684191509</v>
      </c>
      <c r="Y16" s="2">
        <f>VLOOKUP(DATE(YEAR(Y$2),MONTH(Y$2)+3*$A16,1),quarterly!$A:$BZ,MATCH("K/L",quarterly!$2:$2,0),FALSE)-Y$4</f>
        <v>-3.9821274330805005</v>
      </c>
      <c r="Z16" s="2">
        <f>VLOOKUP(DATE(YEAR(Z$2),MONTH(Z$2)+3*$A16,1),quarterly!$A:$BZ,MATCH("K/L",quarterly!$2:$2,0),FALSE)-Z$4</f>
        <v>-3.2898350570467167</v>
      </c>
      <c r="AA16" s="2">
        <f>VLOOKUP(DATE(YEAR(AA$2),MONTH(AA$2)+3*$A16,1),quarterly!$A:$BZ,MATCH("K/L",quarterly!$2:$2,0),FALSE)-AA$4</f>
        <v>-5.9298092806254195</v>
      </c>
      <c r="AB16" s="2">
        <f>VLOOKUP(DATE(YEAR(AB$2),MONTH(AB$2)+3*$A16,1),quarterly!$A:$BZ,MATCH("K/L",quarterly!$2:$2,0),FALSE)-AB$4</f>
        <v>-6.7879345332495458</v>
      </c>
      <c r="AC16" s="2">
        <f>VLOOKUP(DATE(YEAR(AC$2),MONTH(AC$2)+3*$A16,1),quarterly!$A:$BZ,MATCH("K/L",quarterly!$2:$2,0),FALSE)-AC$4</f>
        <v>-6.7879345332495458</v>
      </c>
      <c r="AD16" s="2">
        <f t="shared" si="3"/>
        <v>-7.0047322698307823</v>
      </c>
      <c r="AE16" s="2">
        <f t="shared" si="7"/>
        <v>-0.75826620564044522</v>
      </c>
      <c r="AF16" s="2">
        <f t="shared" si="8"/>
        <v>-4.8369328452028046</v>
      </c>
      <c r="AG16" s="2">
        <f t="shared" si="9"/>
        <v>-4.6098221688360681</v>
      </c>
      <c r="AH16" s="2">
        <f t="shared" si="10"/>
        <v>-5.493429851455641</v>
      </c>
      <c r="AI16" s="2"/>
      <c r="AJ16" s="6">
        <f t="shared" si="4"/>
        <v>38961</v>
      </c>
      <c r="AK16" s="2">
        <f>VLOOKUP(DATE(YEAR(AK$2),MONTH(AK$2)+3*$A16,1),quarterly!$A:$BZ,MATCH(AK$1,quarterly!$2:$2,0),FALSE)-AK$4</f>
        <v>0.37968156909759276</v>
      </c>
      <c r="AL16" s="2">
        <f>VLOOKUP(DATE(YEAR(AL$2),MONTH(AL$2)+3*$A16,1),quarterly!$A:$BZ,MATCH(AL$1,quarterly!$2:$2,0),FALSE)-AL$4</f>
        <v>2.2090931234294429</v>
      </c>
      <c r="AM16" s="2">
        <f t="shared" si="11"/>
        <v>-1.8294115543318501</v>
      </c>
      <c r="AN16" s="2">
        <f>VLOOKUP(DATE(YEAR(AN$2),MONTH(AN$2)+3*$A16,1),quarterly!$A:$BZ,MATCH(AN$1,quarterly!$2:$2,0),FALSE)-AN$4</f>
        <v>-0.33294739549742713</v>
      </c>
    </row>
    <row r="17" spans="1:40" x14ac:dyDescent="0.25">
      <c r="A17" s="7">
        <v>-4</v>
      </c>
      <c r="B17" s="2">
        <f>VLOOKUP(DATE(YEAR(B$2), MONTH(B$2)+3*$A17,1), quarterly!$A:$BZ, MATCH("K/L", quarterly!$2:$2,0),FALSE) -B$4</f>
        <v>3.0820161914433863</v>
      </c>
      <c r="C17" s="2">
        <f>VLOOKUP(DATE(YEAR(C$2), MONTH(C$2)+3*$A17,1), quarterly!$A:$BZ, MATCH("K/L", quarterly!$2:$2,0),FALSE) -C$4</f>
        <v>-1.5345711966752684</v>
      </c>
      <c r="D17" s="2">
        <f>VLOOKUP(DATE(YEAR(D$2), MONTH(D$2)+3*$A17,1), quarterly!$A:$BZ, MATCH("K/L", quarterly!$2:$2,0),FALSE) -D$4</f>
        <v>-0.45744645329786349</v>
      </c>
      <c r="E17" s="2">
        <f>VLOOKUP(DATE(YEAR(E$2), MONTH(E$2)+3*$A17,1), quarterly!$A:$BZ, MATCH("K/L", quarterly!$2:$2,0),FALSE) -E$4</f>
        <v>-4.4920126313542141E-2</v>
      </c>
      <c r="F17" s="2">
        <f>VLOOKUP(DATE(YEAR(F$2), MONTH(F$2)+3*$A17,1), quarterly!$A:$BZ, MATCH("K/L", quarterly!$2:$2,0),FALSE) -F$4</f>
        <v>0.89525792844259655</v>
      </c>
      <c r="G17" s="2">
        <f>VLOOKUP(DATE(YEAR(G$2), MONTH(G$2)+3*$A17,1), quarterly!$A:$BZ, MATCH("K/L", quarterly!$2:$2,0),FALSE) -G$4</f>
        <v>-2.0714156645254058</v>
      </c>
      <c r="H17" s="2">
        <f>VLOOKUP(DATE(YEAR(H$2), MONTH(H$2)+3*$A17,1), quarterly!$A:$BZ, MATCH("K/L", quarterly!$2:$2,0),FALSE) -H$4</f>
        <v>-0.31178553622916638</v>
      </c>
      <c r="I17" s="2">
        <f>VLOOKUP(DATE(YEAR(I$2), MONTH(I$2)+3*$A17,1), quarterly!$A:$BZ, MATCH("K/L", quarterly!$2:$2,0),FALSE) -I$4</f>
        <v>-2.1178039064967664</v>
      </c>
      <c r="J17" s="2">
        <f>VLOOKUP(DATE(YEAR(J$2), MONTH(J$2)+3*$A17,1), quarterly!$A:$BZ, MATCH("K/L", quarterly!$2:$2,0),FALSE) -J$4</f>
        <v>-3.5910793586826193</v>
      </c>
      <c r="K17" s="2">
        <f>VLOOKUP(DATE(YEAR(K$2), MONTH(K$2)+3*$A17,1), quarterly!$A:$BZ, MATCH("K/L", quarterly!$2:$2,0),FALSE) -K$4</f>
        <v>-0.35688163399530159</v>
      </c>
      <c r="L17" s="2">
        <f>VLOOKUP(DATE(YEAR(L$2), MONTH(L$2)+3*$A17,1), quarterly!$A:$BZ, MATCH("K/L", quarterly!$2:$2,0),FALSE) -L$4</f>
        <v>-0.35688163399530159</v>
      </c>
      <c r="M17" s="2">
        <f t="shared" si="0"/>
        <v>-3.5910793586826193</v>
      </c>
      <c r="N17" s="2">
        <f t="shared" si="1"/>
        <v>3.0820161914433863</v>
      </c>
      <c r="O17" s="2">
        <f t="shared" si="5"/>
        <v>-1.0855183282571723</v>
      </c>
      <c r="P17" s="2">
        <f t="shared" si="12"/>
        <v>-2.8544416325896931</v>
      </c>
      <c r="Q17" s="2">
        <f t="shared" si="6"/>
        <v>0.29173619610671508</v>
      </c>
      <c r="R17" s="2"/>
      <c r="S17" s="2">
        <f>VLOOKUP(DATE(YEAR(S$2),MONTH(S$2)+3*$A17,1),quarterly!$A:$BZ,MATCH("K/L",quarterly!$2:$2,0),FALSE)-S$4</f>
        <v>-3.9592155676068042</v>
      </c>
      <c r="T17" s="2">
        <f>VLOOKUP(DATE(YEAR(T$2),MONTH(T$2)+3*$A17,1),quarterly!$A:$BZ,MATCH("K/L",quarterly!$2:$2,0),FALSE)-T$4</f>
        <v>-6.022926930193532</v>
      </c>
      <c r="U17" s="2">
        <f>VLOOKUP(DATE(YEAR(U$2),MONTH(U$2)+3*$A17,1),quarterly!$A:$BZ,MATCH("K/L",quarterly!$2:$2,0),FALSE)-U$4</f>
        <v>-0.3619043452057269</v>
      </c>
      <c r="V17" s="2">
        <f>VLOOKUP(DATE(YEAR(V$2),MONTH(V$2)+3*$A17,1),quarterly!$A:$BZ,MATCH("K/L",quarterly!$2:$2,0),FALSE)-V$4</f>
        <v>-4.4576247434491778</v>
      </c>
      <c r="W17" s="2">
        <f>VLOOKUP(DATE(YEAR(W$2),MONTH(W$2)+3*$A17,1),quarterly!$A:$BZ,MATCH("K/L",quarterly!$2:$2,0),FALSE)-W$4</f>
        <v>-6.6807993904905238</v>
      </c>
      <c r="X17" s="2">
        <f>VLOOKUP(DATE(YEAR(X$2),MONTH(X$2)+3*$A17,1),quarterly!$A:$BZ,MATCH("K/L",quarterly!$2:$2,0),FALSE)-X$4</f>
        <v>-4.3496036557279876</v>
      </c>
      <c r="Y17" s="2">
        <f>VLOOKUP(DATE(YEAR(Y$2),MONTH(Y$2)+3*$A17,1),quarterly!$A:$BZ,MATCH("K/L",quarterly!$2:$2,0),FALSE)-Y$4</f>
        <v>-3.2299289786410754</v>
      </c>
      <c r="Z17" s="2">
        <f>VLOOKUP(DATE(YEAR(Z$2),MONTH(Z$2)+3*$A17,1),quarterly!$A:$BZ,MATCH("K/L",quarterly!$2:$2,0),FALSE)-Z$4</f>
        <v>-3.1625922394382657</v>
      </c>
      <c r="AA17" s="2">
        <f>VLOOKUP(DATE(YEAR(AA$2),MONTH(AA$2)+3*$A17,1),quarterly!$A:$BZ,MATCH("K/L",quarterly!$2:$2,0),FALSE)-AA$4</f>
        <v>-4.0660696710858462</v>
      </c>
      <c r="AB17" s="2">
        <f>VLOOKUP(DATE(YEAR(AB$2),MONTH(AB$2)+3*$A17,1),quarterly!$A:$BZ,MATCH("K/L",quarterly!$2:$2,0),FALSE)-AB$4</f>
        <v>-6.1214830424017208</v>
      </c>
      <c r="AC17" s="2">
        <f>VLOOKUP(DATE(YEAR(AC$2),MONTH(AC$2)+3*$A17,1),quarterly!$A:$BZ,MATCH("K/L",quarterly!$2:$2,0),FALSE)-AC$4</f>
        <v>-6.1214830424017208</v>
      </c>
      <c r="AD17" s="2">
        <f t="shared" si="3"/>
        <v>-6.6807993904905238</v>
      </c>
      <c r="AE17" s="2">
        <f t="shared" si="7"/>
        <v>-0.3619043452057269</v>
      </c>
      <c r="AF17" s="2">
        <f t="shared" si="8"/>
        <v>-4.241214856424067</v>
      </c>
      <c r="AG17" s="2">
        <f t="shared" si="9"/>
        <v>-3.6143309552620559</v>
      </c>
      <c r="AH17" s="2">
        <f t="shared" si="10"/>
        <v>-4.9553641845657994</v>
      </c>
      <c r="AI17" s="2"/>
      <c r="AJ17" s="6">
        <f t="shared" si="4"/>
        <v>39052</v>
      </c>
      <c r="AK17" s="2">
        <f>VLOOKUP(DATE(YEAR(AK$2),MONTH(AK$2)+3*$A17,1),quarterly!$A:$BZ,MATCH(AK$1,quarterly!$2:$2,0),FALSE)-AK$4</f>
        <v>9.5576324180255856E-2</v>
      </c>
      <c r="AL17" s="2">
        <f>VLOOKUP(DATE(YEAR(AL$2),MONTH(AL$2)+3*$A17,1),quarterly!$A:$BZ,MATCH(AL$1,quarterly!$2:$2,0),FALSE)-AL$4</f>
        <v>0.19131327817175459</v>
      </c>
      <c r="AM17" s="2">
        <f t="shared" si="11"/>
        <v>-9.573695399149873E-2</v>
      </c>
      <c r="AN17" s="2">
        <f>VLOOKUP(DATE(YEAR(AN$2),MONTH(AN$2)+3*$A17,1),quarterly!$A:$BZ,MATCH(AN$1,quarterly!$2:$2,0),FALSE)-AN$4</f>
        <v>-0.35688163399530159</v>
      </c>
    </row>
    <row r="18" spans="1:40" x14ac:dyDescent="0.25">
      <c r="A18" s="7">
        <v>-3</v>
      </c>
      <c r="B18" s="2">
        <f>VLOOKUP(DATE(YEAR(B$2), MONTH(B$2)+3*$A18,1), quarterly!$A:$BZ, MATCH("K/L", quarterly!$2:$2,0),FALSE) -B$4</f>
        <v>2.8748416922988107</v>
      </c>
      <c r="C18" s="2">
        <f>VLOOKUP(DATE(YEAR(C$2), MONTH(C$2)+3*$A18,1), quarterly!$A:$BZ, MATCH("K/L", quarterly!$2:$2,0),FALSE) -C$4</f>
        <v>-1.0723309156935279</v>
      </c>
      <c r="D18" s="2">
        <f>VLOOKUP(DATE(YEAR(D$2), MONTH(D$2)+3*$A18,1), quarterly!$A:$BZ, MATCH("K/L", quarterly!$2:$2,0),FALSE) -D$4</f>
        <v>0.45894143364770856</v>
      </c>
      <c r="E18" s="2">
        <f>VLOOKUP(DATE(YEAR(E$2), MONTH(E$2)+3*$A18,1), quarterly!$A:$BZ, MATCH("K/L", quarterly!$2:$2,0),FALSE) -E$4</f>
        <v>-1.0735929667018793</v>
      </c>
      <c r="F18" s="2">
        <f>VLOOKUP(DATE(YEAR(F$2), MONTH(F$2)+3*$A18,1), quarterly!$A:$BZ, MATCH("K/L", quarterly!$2:$2,0),FALSE) -F$4</f>
        <v>0.33552469838557963</v>
      </c>
      <c r="G18" s="2">
        <f>VLOOKUP(DATE(YEAR(G$2), MONTH(G$2)+3*$A18,1), quarterly!$A:$BZ, MATCH("K/L", quarterly!$2:$2,0),FALSE) -G$4</f>
        <v>-1.8333095029942754</v>
      </c>
      <c r="H18" s="2">
        <f>VLOOKUP(DATE(YEAR(H$2), MONTH(H$2)+3*$A18,1), quarterly!$A:$BZ, MATCH("K/L", quarterly!$2:$2,0),FALSE) -H$4</f>
        <v>-1.2784770520898894</v>
      </c>
      <c r="I18" s="2">
        <f>VLOOKUP(DATE(YEAR(I$2), MONTH(I$2)+3*$A18,1), quarterly!$A:$BZ, MATCH("K/L", quarterly!$2:$2,0),FALSE) -I$4</f>
        <v>-1.7307694760876804</v>
      </c>
      <c r="J18" s="2">
        <f>VLOOKUP(DATE(YEAR(J$2), MONTH(J$2)+3*$A18,1), quarterly!$A:$BZ, MATCH("K/L", quarterly!$2:$2,0),FALSE) -J$4</f>
        <v>-2.5159747907957239</v>
      </c>
      <c r="K18" s="2">
        <f>VLOOKUP(DATE(YEAR(K$2), MONTH(K$2)+3*$A18,1), quarterly!$A:$BZ, MATCH("K/L", quarterly!$2:$2,0),FALSE) -K$4</f>
        <v>-0.38756997090965584</v>
      </c>
      <c r="L18" s="2">
        <f>VLOOKUP(DATE(YEAR(L$2), MONTH(L$2)+3*$A18,1), quarterly!$A:$BZ, MATCH("K/L", quarterly!$2:$2,0),FALSE) -L$4</f>
        <v>-0.38756997090965584</v>
      </c>
      <c r="M18" s="2">
        <f t="shared" si="0"/>
        <v>-2.5159747907957239</v>
      </c>
      <c r="N18" s="2">
        <f t="shared" si="1"/>
        <v>2.8748416922988107</v>
      </c>
      <c r="O18" s="2">
        <f t="shared" si="5"/>
        <v>-1.2120241515990748</v>
      </c>
      <c r="P18" s="2">
        <f t="shared" si="12"/>
        <v>-2.1233721334417019</v>
      </c>
      <c r="Q18" s="2">
        <f t="shared" si="6"/>
        <v>-0.47147617685215487</v>
      </c>
      <c r="R18" s="2"/>
      <c r="S18" s="2">
        <f>VLOOKUP(DATE(YEAR(S$2),MONTH(S$2)+3*$A18,1),quarterly!$A:$BZ,MATCH("K/L",quarterly!$2:$2,0),FALSE)-S$4</f>
        <v>-3.1059104653142589</v>
      </c>
      <c r="T18" s="2">
        <f>VLOOKUP(DATE(YEAR(T$2),MONTH(T$2)+3*$A18,1),quarterly!$A:$BZ,MATCH("K/L",quarterly!$2:$2,0),FALSE)-T$4</f>
        <v>-5.8151686596425147</v>
      </c>
      <c r="U18" s="2">
        <f>VLOOKUP(DATE(YEAR(U$2),MONTH(U$2)+3*$A18,1),quarterly!$A:$BZ,MATCH("K/L",quarterly!$2:$2,0),FALSE)-U$4</f>
        <v>-1.3587314580434402</v>
      </c>
      <c r="V18" s="2">
        <f>VLOOKUP(DATE(YEAR(V$2),MONTH(V$2)+3*$A18,1),quarterly!$A:$BZ,MATCH("K/L",quarterly!$2:$2,0),FALSE)-V$4</f>
        <v>-3.7238542456492265</v>
      </c>
      <c r="W18" s="2">
        <f>VLOOKUP(DATE(YEAR(W$2),MONTH(W$2)+3*$A18,1),quarterly!$A:$BZ,MATCH("K/L",quarterly!$2:$2,0),FALSE)-W$4</f>
        <v>-6.1460464415230902</v>
      </c>
      <c r="X18" s="2">
        <f>VLOOKUP(DATE(YEAR(X$2),MONTH(X$2)+3*$A18,1),quarterly!$A:$BZ,MATCH("K/L",quarterly!$2:$2,0),FALSE)-X$4</f>
        <v>-3.8414622853347913</v>
      </c>
      <c r="Y18" s="2">
        <f>VLOOKUP(DATE(YEAR(Y$2),MONTH(Y$2)+3*$A18,1),quarterly!$A:$BZ,MATCH("K/L",quarterly!$2:$2,0),FALSE)-Y$4</f>
        <v>-1.4417942648266493</v>
      </c>
      <c r="Z18" s="2">
        <f>VLOOKUP(DATE(YEAR(Z$2),MONTH(Z$2)+3*$A18,1),quarterly!$A:$BZ,MATCH("K/L",quarterly!$2:$2,0),FALSE)-Z$4</f>
        <v>-2.2024133037549816</v>
      </c>
      <c r="AA18" s="2">
        <f>VLOOKUP(DATE(YEAR(AA$2),MONTH(AA$2)+3*$A18,1),quarterly!$A:$BZ,MATCH("K/L",quarterly!$2:$2,0),FALSE)-AA$4</f>
        <v>-3.9219502346585129</v>
      </c>
      <c r="AB18" s="2">
        <f>VLOOKUP(DATE(YEAR(AB$2),MONTH(AB$2)+3*$A18,1),quarterly!$A:$BZ,MATCH("K/L",quarterly!$2:$2,0),FALSE)-AB$4</f>
        <v>-5.0325102313925063</v>
      </c>
      <c r="AC18" s="2">
        <f>VLOOKUP(DATE(YEAR(AC$2),MONTH(AC$2)+3*$A18,1),quarterly!$A:$BZ,MATCH("K/L",quarterly!$2:$2,0),FALSE)-AC$4</f>
        <v>-5.0325102313925063</v>
      </c>
      <c r="AD18" s="2">
        <f t="shared" si="3"/>
        <v>-6.1460464415230902</v>
      </c>
      <c r="AE18" s="2">
        <f t="shared" si="7"/>
        <v>-1.3587314580434402</v>
      </c>
      <c r="AF18" s="2">
        <f t="shared" si="8"/>
        <v>-3.6589841590139969</v>
      </c>
      <c r="AG18" s="2">
        <f t="shared" si="9"/>
        <v>-3.062181769206747</v>
      </c>
      <c r="AH18" s="2">
        <f t="shared" si="10"/>
        <v>-3.7939203531748698</v>
      </c>
      <c r="AI18" s="2"/>
      <c r="AJ18" s="6">
        <f t="shared" si="4"/>
        <v>39142</v>
      </c>
      <c r="AK18" s="2">
        <f>VLOOKUP(DATE(YEAR(AK$2),MONTH(AK$2)+3*$A18,1),quarterly!$A:$BZ,MATCH(AK$1,quarterly!$2:$2,0),FALSE)-AK$4</f>
        <v>-0.19251882756041372</v>
      </c>
      <c r="AL18" s="2">
        <f>VLOOKUP(DATE(YEAR(AL$2),MONTH(AL$2)+3*$A18,1),quarterly!$A:$BZ,MATCH(AL$1,quarterly!$2:$2,0),FALSE)-AL$4</f>
        <v>-6.976547990299603E-2</v>
      </c>
      <c r="AM18" s="2">
        <f t="shared" si="11"/>
        <v>-0.12275334765741769</v>
      </c>
      <c r="AN18" s="2">
        <f>VLOOKUP(DATE(YEAR(AN$2),MONTH(AN$2)+3*$A18,1),quarterly!$A:$BZ,MATCH(AN$1,quarterly!$2:$2,0),FALSE)-AN$4</f>
        <v>-0.38756997090965584</v>
      </c>
    </row>
    <row r="19" spans="1:40" x14ac:dyDescent="0.25">
      <c r="A19" s="7">
        <v>-2</v>
      </c>
      <c r="B19" s="2">
        <f>VLOOKUP(DATE(YEAR(B$2), MONTH(B$2)+3*$A19,1), quarterly!$A:$BZ, MATCH("K/L", quarterly!$2:$2,0),FALSE) -B$4</f>
        <v>0.35565156309108747</v>
      </c>
      <c r="C19" s="2">
        <f>VLOOKUP(DATE(YEAR(C$2), MONTH(C$2)+3*$A19,1), quarterly!$A:$BZ, MATCH("K/L", quarterly!$2:$2,0),FALSE) -C$4</f>
        <v>-0.89153730046316415</v>
      </c>
      <c r="D19" s="2">
        <f>VLOOKUP(DATE(YEAR(D$2), MONTH(D$2)+3*$A19,1), quarterly!$A:$BZ, MATCH("K/L", quarterly!$2:$2,0),FALSE) -D$4</f>
        <v>0.60046525240299509</v>
      </c>
      <c r="E19" s="2">
        <f>VLOOKUP(DATE(YEAR(E$2), MONTH(E$2)+3*$A19,1), quarterly!$A:$BZ, MATCH("K/L", quarterly!$2:$2,0),FALSE) -E$4</f>
        <v>-0.908042742038071</v>
      </c>
      <c r="F19" s="2">
        <f>VLOOKUP(DATE(YEAR(F$2), MONTH(F$2)+3*$A19,1), quarterly!$A:$BZ, MATCH("K/L", quarterly!$2:$2,0),FALSE) -F$4</f>
        <v>2.207664719021607E-2</v>
      </c>
      <c r="G19" s="2">
        <f>VLOOKUP(DATE(YEAR(G$2), MONTH(G$2)+3*$A19,1), quarterly!$A:$BZ, MATCH("K/L", quarterly!$2:$2,0),FALSE) -G$4</f>
        <v>-1.6779932903031121</v>
      </c>
      <c r="H19" s="2">
        <f>VLOOKUP(DATE(YEAR(H$2), MONTH(H$2)+3*$A19,1), quarterly!$A:$BZ, MATCH("K/L", quarterly!$2:$2,0),FALSE) -H$4</f>
        <v>-1.2116873935140426</v>
      </c>
      <c r="I19" s="2">
        <f>VLOOKUP(DATE(YEAR(I$2), MONTH(I$2)+3*$A19,1), quarterly!$A:$BZ, MATCH("K/L", quarterly!$2:$2,0),FALSE) -I$4</f>
        <v>-1.6035266584792294</v>
      </c>
      <c r="J19" s="2">
        <f>VLOOKUP(DATE(YEAR(J$2), MONTH(J$2)+3*$A19,1), quarterly!$A:$BZ, MATCH("K/L", quarterly!$2:$2,0),FALSE) -J$4</f>
        <v>-2.0078590459669066</v>
      </c>
      <c r="K19" s="2">
        <f>VLOOKUP(DATE(YEAR(K$2), MONTH(K$2)+3*$A19,1), quarterly!$A:$BZ, MATCH("K/L", quarterly!$2:$2,0),FALSE) -K$4</f>
        <v>-0.62381842717436919</v>
      </c>
      <c r="L19" s="2">
        <f>VLOOKUP(DATE(YEAR(L$2), MONTH(L$2)+3*$A19,1), quarterly!$A:$BZ, MATCH("K/L", quarterly!$2:$2,0),FALSE) -L$4</f>
        <v>-0.62381842717436919</v>
      </c>
      <c r="M19" s="2">
        <f t="shared" si="0"/>
        <v>-2.0078590459669066</v>
      </c>
      <c r="N19" s="2">
        <f t="shared" si="1"/>
        <v>0.60046525240299509</v>
      </c>
      <c r="O19" s="2">
        <f t="shared" si="5"/>
        <v>-1.1444072728979306</v>
      </c>
      <c r="P19" s="2">
        <f t="shared" si="12"/>
        <v>-1.805692852223068</v>
      </c>
      <c r="Q19" s="2">
        <f t="shared" si="6"/>
        <v>-0.59480537316191329</v>
      </c>
      <c r="R19" s="2"/>
      <c r="S19" s="2">
        <f>VLOOKUP(DATE(YEAR(S$2),MONTH(S$2)+3*$A19,1),quarterly!$A:$BZ,MATCH("K/L",quarterly!$2:$2,0),FALSE)-S$4</f>
        <v>-1.5798586126655898</v>
      </c>
      <c r="T19" s="2">
        <f>VLOOKUP(DATE(YEAR(T$2),MONTH(T$2)+3*$A19,1),quarterly!$A:$BZ,MATCH("K/L",quarterly!$2:$2,0),FALSE)-T$4</f>
        <v>-3.4016467725809063</v>
      </c>
      <c r="U19" s="2">
        <f>VLOOKUP(DATE(YEAR(U$2),MONTH(U$2)+3*$A19,1),quarterly!$A:$BZ,MATCH("K/L",quarterly!$2:$2,0),FALSE)-U$4</f>
        <v>-1.1968792615945161</v>
      </c>
      <c r="V19" s="2">
        <f>VLOOKUP(DATE(YEAR(V$2),MONTH(V$2)+3*$A19,1),quarterly!$A:$BZ,MATCH("K/L",quarterly!$2:$2,0),FALSE)-V$4</f>
        <v>-2.4008102896139611</v>
      </c>
      <c r="W19" s="2">
        <f>VLOOKUP(DATE(YEAR(W$2),MONTH(W$2)+3*$A19,1),quarterly!$A:$BZ,MATCH("K/L",quarterly!$2:$2,0),FALSE)-W$4</f>
        <v>-5.3201855843556949</v>
      </c>
      <c r="X19" s="2">
        <f>VLOOKUP(DATE(YEAR(X$2),MONTH(X$2)+3*$A19,1),quarterly!$A:$BZ,MATCH("K/L",quarterly!$2:$2,0),FALSE)-X$4</f>
        <v>-2.671610365424876</v>
      </c>
      <c r="Y19" s="2">
        <f>VLOOKUP(DATE(YEAR(Y$2),MONTH(Y$2)+3*$A19,1),quarterly!$A:$BZ,MATCH("K/L",quarterly!$2:$2,0),FALSE)-Y$4</f>
        <v>-1.5197653009079062</v>
      </c>
      <c r="Z19" s="2">
        <f>VLOOKUP(DATE(YEAR(Z$2),MONTH(Z$2)+3*$A19,1),quarterly!$A:$BZ,MATCH("K/L",quarterly!$2:$2,0),FALSE)-Z$4</f>
        <v>-1.5590655809590364</v>
      </c>
      <c r="AA19" s="2">
        <f>VLOOKUP(DATE(YEAR(AA$2),MONTH(AA$2)+3*$A19,1),quarterly!$A:$BZ,MATCH("K/L",quarterly!$2:$2,0),FALSE)-AA$4</f>
        <v>-2.2954432842910419</v>
      </c>
      <c r="AB19" s="2">
        <f>VLOOKUP(DATE(YEAR(AB$2),MONTH(AB$2)+3*$A19,1),quarterly!$A:$BZ,MATCH("K/L",quarterly!$2:$2,0),FALSE)-AB$4</f>
        <v>-2.9437289415770094</v>
      </c>
      <c r="AC19" s="2">
        <f>VLOOKUP(DATE(YEAR(AC$2),MONTH(AC$2)+3*$A19,1),quarterly!$A:$BZ,MATCH("K/L",quarterly!$2:$2,0),FALSE)-AC$4</f>
        <v>-2.9437289415770094</v>
      </c>
      <c r="AD19" s="2">
        <f t="shared" si="3"/>
        <v>-5.3201855843556949</v>
      </c>
      <c r="AE19" s="2">
        <f t="shared" si="7"/>
        <v>-1.1968792615945161</v>
      </c>
      <c r="AF19" s="2">
        <f t="shared" si="8"/>
        <v>-2.4888993993970541</v>
      </c>
      <c r="AG19" s="2">
        <f t="shared" si="9"/>
        <v>-1.9272544326250391</v>
      </c>
      <c r="AH19" s="2">
        <f t="shared" si="10"/>
        <v>-3.4199754426318005</v>
      </c>
      <c r="AI19" s="2"/>
      <c r="AJ19" s="6">
        <f t="shared" si="4"/>
        <v>39234</v>
      </c>
      <c r="AK19" s="2">
        <f>VLOOKUP(DATE(YEAR(AK$2),MONTH(AK$2)+3*$A19,1),quarterly!$A:$BZ,MATCH(AK$1,quarterly!$2:$2,0),FALSE)-AK$4</f>
        <v>9.059936667321411E-2</v>
      </c>
      <c r="AL19" s="2">
        <f>VLOOKUP(DATE(YEAR(AL$2),MONTH(AL$2)+3*$A19,1),quarterly!$A:$BZ,MATCH(AL$1,quarterly!$2:$2,0),FALSE)-AL$4</f>
        <v>1.0355931917320673</v>
      </c>
      <c r="AM19" s="2">
        <f t="shared" si="11"/>
        <v>-0.94499382505885321</v>
      </c>
      <c r="AN19" s="2">
        <f>VLOOKUP(DATE(YEAR(AN$2),MONTH(AN$2)+3*$A19,1),quarterly!$A:$BZ,MATCH(AN$1,quarterly!$2:$2,0),FALSE)-AN$4</f>
        <v>-0.62381842717436919</v>
      </c>
    </row>
    <row r="20" spans="1:40" x14ac:dyDescent="0.25">
      <c r="A20" s="7">
        <v>-1</v>
      </c>
      <c r="B20" s="2">
        <f>VLOOKUP(DATE(YEAR(B$2), MONTH(B$2)+3*$A20,1), quarterly!$A:$BZ, MATCH("K/L", quarterly!$2:$2,0),FALSE) -B$4</f>
        <v>-0.17696915147201242</v>
      </c>
      <c r="C20" s="2">
        <f>VLOOKUP(DATE(YEAR(C$2), MONTH(C$2)+3*$A20,1), quarterly!$A:$BZ, MATCH("K/L", quarterly!$2:$2,0),FALSE) -C$4</f>
        <v>-0.20775827055101692</v>
      </c>
      <c r="D20" s="2">
        <f>VLOOKUP(DATE(YEAR(D$2), MONTH(D$2)+3*$A20,1), quarterly!$A:$BZ, MATCH("K/L", quarterly!$2:$2,0),FALSE) -D$4</f>
        <v>0.99682711283771341</v>
      </c>
      <c r="E20" s="2">
        <f>VLOOKUP(DATE(YEAR(E$2), MONTH(E$2)+3*$A20,1), quarterly!$A:$BZ, MATCH("K/L", quarterly!$2:$2,0),FALSE) -E$4</f>
        <v>-0.81118838150181127</v>
      </c>
      <c r="F20" s="2">
        <f>VLOOKUP(DATE(YEAR(F$2), MONTH(F$2)+3*$A20,1), quarterly!$A:$BZ, MATCH("K/L", quarterly!$2:$2,0),FALSE) -F$4</f>
        <v>6.981484146935224E-2</v>
      </c>
      <c r="G20" s="2">
        <f>VLOOKUP(DATE(YEAR(G$2), MONTH(G$2)+3*$A20,1), quarterly!$A:$BZ, MATCH("K/L", quarterly!$2:$2,0),FALSE) -G$4</f>
        <v>-1.1698519199099153</v>
      </c>
      <c r="H20" s="2">
        <f>VLOOKUP(DATE(YEAR(H$2), MONTH(H$2)+3*$A20,1), quarterly!$A:$BZ, MATCH("K/L", quarterly!$2:$2,0),FALSE) -H$4</f>
        <v>-0.54188529856164092</v>
      </c>
      <c r="I20" s="2">
        <f>VLOOKUP(DATE(YEAR(I$2), MONTH(I$2)+3*$A20,1), quarterly!$A:$BZ, MATCH("K/L", quarterly!$2:$2,0),FALSE) -I$4</f>
        <v>-0.6433477227959451</v>
      </c>
      <c r="J20" s="2">
        <f>VLOOKUP(DATE(YEAR(J$2), MONTH(J$2)+3*$A20,1), quarterly!$A:$BZ, MATCH("K/L", quarterly!$2:$2,0),FALSE) -J$4</f>
        <v>-0.14411943642733327</v>
      </c>
      <c r="K20" s="2">
        <f>VLOOKUP(DATE(YEAR(K$2), MONTH(K$2)+3*$A20,1), quarterly!$A:$BZ, MATCH("K/L", quarterly!$2:$2,0),FALSE) -K$4</f>
        <v>-0.47813438215419213</v>
      </c>
      <c r="L20" s="2">
        <f>VLOOKUP(DATE(YEAR(L$2), MONTH(L$2)+3*$A20,1), quarterly!$A:$BZ, MATCH("K/L", quarterly!$2:$2,0),FALSE) -L$4</f>
        <v>-0.47813438215419213</v>
      </c>
      <c r="M20" s="2">
        <f t="shared" si="0"/>
        <v>-1.1698519199099153</v>
      </c>
      <c r="N20" s="2">
        <f t="shared" si="1"/>
        <v>0.99682711283771341</v>
      </c>
      <c r="O20" s="2">
        <f t="shared" si="5"/>
        <v>-0.53124461426878367</v>
      </c>
      <c r="P20" s="2">
        <f t="shared" si="12"/>
        <v>-0.39373357961163918</v>
      </c>
      <c r="Q20" s="2">
        <f t="shared" si="6"/>
        <v>-0.23603522854614434</v>
      </c>
      <c r="R20" s="2"/>
      <c r="S20" s="2">
        <f>VLOOKUP(DATE(YEAR(S$2),MONTH(S$2)+3*$A20,1),quarterly!$A:$BZ,MATCH("K/L",quarterly!$2:$2,0),FALSE)-S$4</f>
        <v>-1.137806646375936</v>
      </c>
      <c r="T20" s="2">
        <f>VLOOKUP(DATE(YEAR(T$2),MONTH(T$2)+3*$A20,1),quarterly!$A:$BZ,MATCH("K/L",quarterly!$2:$2,0),FALSE)-T$4</f>
        <v>-0.73027361228628429</v>
      </c>
      <c r="U20" s="2">
        <f>VLOOKUP(DATE(YEAR(U$2),MONTH(U$2)+3*$A20,1),quarterly!$A:$BZ,MATCH("K/L",quarterly!$2:$2,0),FALSE)-U$4</f>
        <v>-0.30112486799528582</v>
      </c>
      <c r="V20" s="2">
        <f>VLOOKUP(DATE(YEAR(V$2),MONTH(V$2)+3*$A20,1),quarterly!$A:$BZ,MATCH("K/L",quarterly!$2:$2,0),FALSE)-V$4</f>
        <v>-1.3290898741939072</v>
      </c>
      <c r="W20" s="2">
        <f>VLOOKUP(DATE(YEAR(W$2),MONTH(W$2)+3*$A20,1),quarterly!$A:$BZ,MATCH("K/L",quarterly!$2:$2,0),FALSE)-W$4</f>
        <v>-3.4138868713088399</v>
      </c>
      <c r="X20" s="2">
        <f>VLOOKUP(DATE(YEAR(X$2),MONTH(X$2)+3*$A20,1),quarterly!$A:$BZ,MATCH("K/L",quarterly!$2:$2,0),FALSE)-X$4</f>
        <v>-0.53544982090182014</v>
      </c>
      <c r="Y20" s="2">
        <f>VLOOKUP(DATE(YEAR(Y$2),MONTH(Y$2)+3*$A20,1),quarterly!$A:$BZ,MATCH("K/L",quarterly!$2:$2,0),FALSE)-Y$4</f>
        <v>-0.89778602215060666</v>
      </c>
      <c r="Z20" s="2">
        <f>VLOOKUP(DATE(YEAR(Z$2),MONTH(Z$2)+3*$A20,1),quarterly!$A:$BZ,MATCH("K/L",quarterly!$2:$2,0),FALSE)-Z$4</f>
        <v>-0.89017538892554349</v>
      </c>
      <c r="AA20" s="2">
        <f>VLOOKUP(DATE(YEAR(AA$2),MONTH(AA$2)+3*$A20,1),quarterly!$A:$BZ,MATCH("K/L",quarterly!$2:$2,0),FALSE)-AA$4</f>
        <v>-1.2365497119556297</v>
      </c>
      <c r="AB20" s="2">
        <f>VLOOKUP(DATE(YEAR(AB$2),MONTH(AB$2)+3*$A20,1),quarterly!$A:$BZ,MATCH("K/L",quarterly!$2:$2,0),FALSE)-AB$4</f>
        <v>-1.1140465096554113</v>
      </c>
      <c r="AC20" s="2">
        <f>VLOOKUP(DATE(YEAR(AC$2),MONTH(AC$2)+3*$A20,1),quarterly!$A:$BZ,MATCH("K/L",quarterly!$2:$2,0),FALSE)-AC$4</f>
        <v>-1.1140465096554113</v>
      </c>
      <c r="AD20" s="2">
        <f t="shared" si="3"/>
        <v>-3.4138868713088399</v>
      </c>
      <c r="AE20" s="2">
        <f t="shared" si="7"/>
        <v>-0.30112486799528582</v>
      </c>
      <c r="AF20" s="2">
        <f t="shared" si="8"/>
        <v>-1.1586189325749265</v>
      </c>
      <c r="AG20" s="2">
        <f t="shared" si="9"/>
        <v>-1.0633625504405866</v>
      </c>
      <c r="AH20" s="2">
        <f t="shared" si="10"/>
        <v>-2.1558364467297233</v>
      </c>
      <c r="AI20" s="2"/>
      <c r="AJ20" s="6">
        <f t="shared" si="4"/>
        <v>39326</v>
      </c>
      <c r="AK20" s="2">
        <f>VLOOKUP(DATE(YEAR(AK$2),MONTH(AK$2)+3*$A20,1),quarterly!$A:$BZ,MATCH(AK$1,quarterly!$2:$2,0),FALSE)-AK$4</f>
        <v>0.15739644062703517</v>
      </c>
      <c r="AL20" s="2">
        <f>VLOOKUP(DATE(YEAR(AL$2),MONTH(AL$2)+3*$A20,1),quarterly!$A:$BZ,MATCH(AL$1,quarterly!$2:$2,0),FALSE)-AL$4</f>
        <v>-0.42533973945367243</v>
      </c>
      <c r="AM20" s="2">
        <f t="shared" si="11"/>
        <v>0.5827361800807076</v>
      </c>
      <c r="AN20" s="2">
        <f>VLOOKUP(DATE(YEAR(AN$2),MONTH(AN$2)+3*$A20,1),quarterly!$A:$BZ,MATCH(AN$1,quarterly!$2:$2,0),FALSE)-AN$4</f>
        <v>-0.47813438215419213</v>
      </c>
    </row>
    <row r="21" spans="1:40" x14ac:dyDescent="0.25">
      <c r="A21" s="9">
        <v>0</v>
      </c>
      <c r="B21" s="2">
        <f>VLOOKUP(DATE(YEAR(B$2), MONTH(B$2)+3*$A21,1), quarterly!$A:$BZ, MATCH("K/L", quarterly!$2:$2,0),FALSE) -B$4</f>
        <v>0</v>
      </c>
      <c r="C21" s="2">
        <f>VLOOKUP(DATE(YEAR(C$2), MONTH(C$2)+3*$A21,1), quarterly!$A:$BZ, MATCH("K/L", quarterly!$2:$2,0),FALSE) -C$4</f>
        <v>0</v>
      </c>
      <c r="D21" s="2">
        <f>VLOOKUP(DATE(YEAR(D$2), MONTH(D$2)+3*$A21,1), quarterly!$A:$BZ, MATCH("K/L", quarterly!$2:$2,0),FALSE) -D$4</f>
        <v>0</v>
      </c>
      <c r="E21" s="2">
        <f>VLOOKUP(DATE(YEAR(E$2), MONTH(E$2)+3*$A21,1), quarterly!$A:$BZ, MATCH("K/L", quarterly!$2:$2,0),FALSE) -E$4</f>
        <v>0</v>
      </c>
      <c r="F21" s="2">
        <f>VLOOKUP(DATE(YEAR(F$2), MONTH(F$2)+3*$A21,1), quarterly!$A:$BZ, MATCH("K/L", quarterly!$2:$2,0),FALSE) -F$4</f>
        <v>0</v>
      </c>
      <c r="G21" s="2">
        <f>VLOOKUP(DATE(YEAR(G$2), MONTH(G$2)+3*$A21,1), quarterly!$A:$BZ, MATCH("K/L", quarterly!$2:$2,0),FALSE) -G$4</f>
        <v>0</v>
      </c>
      <c r="H21" s="2">
        <f>VLOOKUP(DATE(YEAR(H$2), MONTH(H$2)+3*$A21,1), quarterly!$A:$BZ, MATCH("K/L", quarterly!$2:$2,0),FALSE) -H$4</f>
        <v>0</v>
      </c>
      <c r="I21" s="2">
        <f>VLOOKUP(DATE(YEAR(I$2), MONTH(I$2)+3*$A21,1), quarterly!$A:$BZ, MATCH("K/L", quarterly!$2:$2,0),FALSE) -I$4</f>
        <v>0</v>
      </c>
      <c r="J21" s="2">
        <f>VLOOKUP(DATE(YEAR(J$2), MONTH(J$2)+3*$A21,1), quarterly!$A:$BZ, MATCH("K/L", quarterly!$2:$2,0),FALSE) -J$4</f>
        <v>0</v>
      </c>
      <c r="K21" s="2">
        <f>VLOOKUP(DATE(YEAR(K$2), MONTH(K$2)+3*$A21,1), quarterly!$A:$BZ, MATCH("K/L", quarterly!$2:$2,0),FALSE) -K$4</f>
        <v>0</v>
      </c>
      <c r="L21" s="2">
        <f>VLOOKUP(DATE(YEAR(L$2), MONTH(L$2)+3*$A21,1), quarterly!$A:$BZ, MATCH("K/L", quarterly!$2:$2,0),FALSE) -L$4</f>
        <v>0</v>
      </c>
      <c r="M21" s="2">
        <f>MIN(B21:J21)</f>
        <v>0</v>
      </c>
      <c r="N21" s="2">
        <f>MAX(B21:J21)</f>
        <v>0</v>
      </c>
      <c r="O21" s="2">
        <f t="shared" si="5"/>
        <v>0</v>
      </c>
      <c r="P21" s="2">
        <f t="shared" si="12"/>
        <v>0</v>
      </c>
      <c r="Q21" s="2">
        <f t="shared" si="6"/>
        <v>0</v>
      </c>
      <c r="R21" s="2"/>
      <c r="S21" s="2">
        <f>VLOOKUP(DATE(YEAR(S$2),MONTH(S$2)+3*$A21,1),quarterly!$A:$BZ,MATCH("K/L",quarterly!$2:$2,0),FALSE)-S$4</f>
        <v>0</v>
      </c>
      <c r="T21" s="2">
        <f>VLOOKUP(DATE(YEAR(T$2),MONTH(T$2)+3*$A21,1),quarterly!$A:$BZ,MATCH("K/L",quarterly!$2:$2,0),FALSE)-T$4</f>
        <v>0</v>
      </c>
      <c r="U21" s="2">
        <f>VLOOKUP(DATE(YEAR(U$2),MONTH(U$2)+3*$A21,1),quarterly!$A:$BZ,MATCH("K/L",quarterly!$2:$2,0),FALSE)-U$4</f>
        <v>0</v>
      </c>
      <c r="V21" s="2">
        <f>VLOOKUP(DATE(YEAR(V$2),MONTH(V$2)+3*$A21,1),quarterly!$A:$BZ,MATCH("K/L",quarterly!$2:$2,0),FALSE)-V$4</f>
        <v>0</v>
      </c>
      <c r="W21" s="2">
        <f>VLOOKUP(DATE(YEAR(W$2),MONTH(W$2)+3*$A21,1),quarterly!$A:$BZ,MATCH("K/L",quarterly!$2:$2,0),FALSE)-W$4</f>
        <v>0</v>
      </c>
      <c r="X21" s="2">
        <f>VLOOKUP(DATE(YEAR(X$2),MONTH(X$2)+3*$A21,1),quarterly!$A:$BZ,MATCH("K/L",quarterly!$2:$2,0),FALSE)-X$4</f>
        <v>0</v>
      </c>
      <c r="Y21" s="2">
        <f>VLOOKUP(DATE(YEAR(Y$2),MONTH(Y$2)+3*$A21,1),quarterly!$A:$BZ,MATCH("K/L",quarterly!$2:$2,0),FALSE)-Y$4</f>
        <v>0</v>
      </c>
      <c r="Z21" s="2">
        <f>VLOOKUP(DATE(YEAR(Z$2),MONTH(Z$2)+3*$A21,1),quarterly!$A:$BZ,MATCH("K/L",quarterly!$2:$2,0),FALSE)-Z$4</f>
        <v>0</v>
      </c>
      <c r="AA21" s="2">
        <f>VLOOKUP(DATE(YEAR(AA$2),MONTH(AA$2)+3*$A21,1),quarterly!$A:$BZ,MATCH("K/L",quarterly!$2:$2,0),FALSE)-AA$4</f>
        <v>0</v>
      </c>
      <c r="AB21" s="2">
        <f>VLOOKUP(DATE(YEAR(AB$2),MONTH(AB$2)+3*$A21,1),quarterly!$A:$BZ,MATCH("K/L",quarterly!$2:$2,0),FALSE)-AB$4</f>
        <v>0</v>
      </c>
      <c r="AC21" s="2">
        <f>VLOOKUP(DATE(YEAR(AC$2),MONTH(AC$2)+3*$A21,1),quarterly!$A:$BZ,MATCH("K/L",quarterly!$2:$2,0),FALSE)-AC$4</f>
        <v>0</v>
      </c>
      <c r="AD21" s="2">
        <f>MIN(S21:AA21)</f>
        <v>0</v>
      </c>
      <c r="AE21" s="2">
        <f t="shared" si="7"/>
        <v>0</v>
      </c>
      <c r="AF21" s="2">
        <f t="shared" si="8"/>
        <v>0</v>
      </c>
      <c r="AG21" s="2">
        <f t="shared" si="9"/>
        <v>0</v>
      </c>
      <c r="AH21" s="2">
        <f t="shared" si="10"/>
        <v>0</v>
      </c>
      <c r="AI21" s="2"/>
      <c r="AJ21" s="6">
        <f t="shared" si="4"/>
        <v>39417</v>
      </c>
      <c r="AK21" s="2">
        <f>VLOOKUP(DATE(YEAR(AK$2),MONTH(AK$2)+3*$A21,1),quarterly!$A:$BZ,MATCH(AK$1,quarterly!$2:$2,0),FALSE)-AK$4</f>
        <v>0.17017381516367225</v>
      </c>
      <c r="AL21" s="2">
        <f>VLOOKUP(DATE(YEAR(AL$2),MONTH(AL$2)+3*$A21,1),quarterly!$A:$BZ,MATCH(AL$1,quarterly!$2:$2,0),FALSE)-AL$4</f>
        <v>-1.7423637134530972</v>
      </c>
      <c r="AM21" s="2">
        <f t="shared" si="11"/>
        <v>1.9125375286167694</v>
      </c>
      <c r="AN21" s="2">
        <f>VLOOKUP(DATE(YEAR(AN$2),MONTH(AN$2)+3*$A21,1),quarterly!$A:$BZ,MATCH(AN$1,quarterly!$2:$2,0),FALSE)-AN$4</f>
        <v>0</v>
      </c>
    </row>
    <row r="22" spans="1:40" x14ac:dyDescent="0.25">
      <c r="A22">
        <v>1</v>
      </c>
      <c r="B22" s="2">
        <f>VLOOKUP(DATE(YEAR(B$2), MONTH(B$2)+3*$A22,1), quarterly!$A:$BZ, MATCH("K/L", quarterly!$2:$2,0),FALSE) -B$4</f>
        <v>0.85330510229254553</v>
      </c>
      <c r="C22" s="2">
        <f>VLOOKUP(DATE(YEAR(C$2), MONTH(C$2)+3*$A22,1), quarterly!$A:$BZ, MATCH("K/L", quarterly!$2:$2,0),FALSE) -C$4</f>
        <v>2.4135218870616084</v>
      </c>
      <c r="D22" s="2">
        <f>VLOOKUP(DATE(YEAR(D$2), MONTH(D$2)+3*$A22,1), quarterly!$A:$BZ, MATCH("K/L", quarterly!$2:$2,0),FALSE) -D$4</f>
        <v>0.16185219644892423</v>
      </c>
      <c r="E22" s="2">
        <f>VLOOKUP(DATE(YEAR(E$2), MONTH(E$2)+3*$A22,1), quarterly!$A:$BZ, MATCH("K/L", quarterly!$2:$2,0),FALSE) -E$4</f>
        <v>0.73377049779995129</v>
      </c>
      <c r="F22" s="2">
        <f>VLOOKUP(DATE(YEAR(F$2), MONTH(F$2)+3*$A22,1), quarterly!$A:$BZ, MATCH("K/L", quarterly!$2:$2,0),FALSE) -F$4</f>
        <v>0.32393287934025894</v>
      </c>
      <c r="G22" s="2">
        <f>VLOOKUP(DATE(YEAR(G$2), MONTH(G$2)+3*$A22,1), quarterly!$A:$BZ, MATCH("K/L", quarterly!$2:$2,0),FALSE) -G$4</f>
        <v>2.1361605445230558</v>
      </c>
      <c r="H22" s="2">
        <f>VLOOKUP(DATE(YEAR(H$2), MONTH(H$2)+3*$A22,1), quarterly!$A:$BZ, MATCH("K/L", quarterly!$2:$2,0),FALSE) -H$4</f>
        <v>0.75219845443942512</v>
      </c>
      <c r="I22" s="2">
        <f>VLOOKUP(DATE(YEAR(I$2), MONTH(I$2)+3*$A22,1), quarterly!$A:$BZ, MATCH("K/L", quarterly!$2:$2,0),FALSE) -I$4</f>
        <v>0.66889019203349298</v>
      </c>
      <c r="J22" s="2">
        <f>VLOOKUP(DATE(YEAR(J$2), MONTH(J$2)+3*$A22,1), quarterly!$A:$BZ, MATCH("K/L", quarterly!$2:$2,0),FALSE) -J$4</f>
        <v>1.6265069503674709</v>
      </c>
      <c r="K22" s="2">
        <f>VLOOKUP(DATE(YEAR(K$2), MONTH(K$2)+3*$A22,1), quarterly!$A:$BZ, MATCH("K/L", quarterly!$2:$2,0),FALSE) -K$4</f>
        <v>-0.20016740799773203</v>
      </c>
      <c r="L22" s="2">
        <f>VLOOKUP(DATE(YEAR(L$2), MONTH(L$2)+3*$A22,1), quarterly!$A:$BZ, MATCH("K/L", quarterly!$2:$2,0),FALSE) -L$4</f>
        <v>-0.20016740799773203</v>
      </c>
      <c r="M22" s="2">
        <f t="shared" ref="M22:M37" si="13">MIN(B22:J22)</f>
        <v>0.16185219644892423</v>
      </c>
      <c r="N22" s="2">
        <f t="shared" ref="N22:N37" si="14">MAX(B22:J22)</f>
        <v>2.4135218870616084</v>
      </c>
      <c r="O22" s="2">
        <f t="shared" si="5"/>
        <v>0.86304173007227469</v>
      </c>
      <c r="P22" s="2">
        <f t="shared" si="12"/>
        <v>1.1476985712004819</v>
      </c>
      <c r="Q22" s="2">
        <f t="shared" si="6"/>
        <v>0.53806566688984203</v>
      </c>
      <c r="R22" s="2"/>
      <c r="S22" s="2">
        <f>VLOOKUP(DATE(YEAR(S$2),MONTH(S$2)+3*$A22,1),quarterly!$A:$BZ,MATCH("K/L",quarterly!$2:$2,0),FALSE)-S$4</f>
        <v>0.1687667488295701</v>
      </c>
      <c r="T22" s="2">
        <f>VLOOKUP(DATE(YEAR(T$2),MONTH(T$2)+3*$A22,1),quarterly!$A:$BZ,MATCH("K/L",quarterly!$2:$2,0),FALSE)-T$4</f>
        <v>-0.87650264989143256</v>
      </c>
      <c r="U22" s="2">
        <f>VLOOKUP(DATE(YEAR(U$2),MONTH(U$2)+3*$A22,1),quarterly!$A:$BZ,MATCH("K/L",quarterly!$2:$2,0),FALSE)-U$4</f>
        <v>0.90601812755074751</v>
      </c>
      <c r="V22" s="2">
        <f>VLOOKUP(DATE(YEAR(V$2),MONTH(V$2)+3*$A22,1),quarterly!$A:$BZ,MATCH("K/L",quarterly!$2:$2,0),FALSE)-V$4</f>
        <v>1.6225475701465264E-2</v>
      </c>
      <c r="W22" s="2">
        <f>VLOOKUP(DATE(YEAR(W$2),MONTH(W$2)+3*$A22,1),quarterly!$A:$BZ,MATCH("K/L",quarterly!$2:$2,0),FALSE)-W$4</f>
        <v>0.80927855333495025</v>
      </c>
      <c r="X22" s="2">
        <f>VLOOKUP(DATE(YEAR(X$2),MONTH(X$2)+3*$A22,1),quarterly!$A:$BZ,MATCH("K/L",quarterly!$2:$2,0),FALSE)-X$4</f>
        <v>-0.96669151586072299</v>
      </c>
      <c r="Y22" s="2">
        <f>VLOOKUP(DATE(YEAR(Y$2),MONTH(Y$2)+3*$A22,1),quarterly!$A:$BZ,MATCH("K/L",quarterly!$2:$2,0),FALSE)-Y$4</f>
        <v>-1.1133724788726918</v>
      </c>
      <c r="Z22" s="2">
        <f>VLOOKUP(DATE(YEAR(Z$2),MONTH(Z$2)+3*$A22,1),quarterly!$A:$BZ,MATCH("K/L",quarterly!$2:$2,0),FALSE)-Z$4</f>
        <v>0.77581873270816892</v>
      </c>
      <c r="AA22" s="2">
        <f>VLOOKUP(DATE(YEAR(AA$2),MONTH(AA$2)+3*$A22,1),quarterly!$A:$BZ,MATCH("K/L",quarterly!$2:$2,0),FALSE)-AA$4</f>
        <v>1.0127748005426778</v>
      </c>
      <c r="AB22" s="2">
        <f>VLOOKUP(DATE(YEAR(AB$2),MONTH(AB$2)+3*$A22,1),quarterly!$A:$BZ,MATCH("K/L",quarterly!$2:$2,0),FALSE)-AB$4</f>
        <v>0.56638524741979523</v>
      </c>
      <c r="AC22" s="2">
        <f>VLOOKUP(DATE(YEAR(AC$2),MONTH(AC$2)+3*$A22,1),quarterly!$A:$BZ,MATCH("K/L",quarterly!$2:$2,0),FALSE)-AC$4</f>
        <v>0.56638524741979523</v>
      </c>
      <c r="AD22" s="2">
        <f t="shared" ref="AD22:AD36" si="15">MIN(S22:AA22)</f>
        <v>-1.1133724788726918</v>
      </c>
      <c r="AE22" s="2">
        <f t="shared" si="7"/>
        <v>1.0127748005426778</v>
      </c>
      <c r="AF22" s="2">
        <f t="shared" si="8"/>
        <v>0.12987010414625277</v>
      </c>
      <c r="AG22" s="2">
        <f t="shared" si="9"/>
        <v>0.89429676662542334</v>
      </c>
      <c r="AH22" s="2">
        <f t="shared" si="10"/>
        <v>-0.15204696276887075</v>
      </c>
      <c r="AI22" s="2"/>
      <c r="AJ22" s="6">
        <f t="shared" si="4"/>
        <v>39508</v>
      </c>
      <c r="AK22" s="2">
        <f>VLOOKUP(DATE(YEAR(AK$2),MONTH(AK$2)+3*$A22,1),quarterly!$A:$BZ,MATCH(AK$1,quarterly!$2:$2,0),FALSE)-AK$4</f>
        <v>0.25066841756127678</v>
      </c>
      <c r="AL22" s="2">
        <f>VLOOKUP(DATE(YEAR(AL$2),MONTH(AL$2)+3*$A22,1),quarterly!$A:$BZ,MATCH(AL$1,quarterly!$2:$2,0),FALSE)-AL$4</f>
        <v>1.0513380495522029</v>
      </c>
      <c r="AM22" s="2">
        <f t="shared" si="11"/>
        <v>-0.80066963199092611</v>
      </c>
      <c r="AN22" s="2">
        <f>VLOOKUP(DATE(YEAR(AN$2),MONTH(AN$2)+3*$A22,1),quarterly!$A:$BZ,MATCH(AN$1,quarterly!$2:$2,0),FALSE)-AN$4</f>
        <v>-0.20016740799773203</v>
      </c>
    </row>
    <row r="23" spans="1:40" x14ac:dyDescent="0.25">
      <c r="A23">
        <v>2</v>
      </c>
      <c r="B23" s="2">
        <f>VLOOKUP(DATE(YEAR(B$2), MONTH(B$2)+3*$A23,1), quarterly!$A:$BZ, MATCH("K/L", quarterly!$2:$2,0),FALSE) -B$4</f>
        <v>2.3793569549412146</v>
      </c>
      <c r="C23" s="2">
        <f>VLOOKUP(DATE(YEAR(C$2), MONTH(C$2)+3*$A23,1), quarterly!$A:$BZ, MATCH("K/L", quarterly!$2:$2,0),FALSE) -C$4</f>
        <v>5.0848950473562304</v>
      </c>
      <c r="D23" s="2">
        <f>VLOOKUP(DATE(YEAR(D$2), MONTH(D$2)+3*$A23,1), quarterly!$A:$BZ, MATCH("K/L", quarterly!$2:$2,0),FALSE) -D$4</f>
        <v>1.0576065900481546</v>
      </c>
      <c r="E23" s="2">
        <f>VLOOKUP(DATE(YEAR(E$2), MONTH(E$2)+3*$A23,1), quarterly!$A:$BZ, MATCH("K/L", quarterly!$2:$2,0),FALSE) -E$4</f>
        <v>2.0568144538352167</v>
      </c>
      <c r="F23" s="2">
        <f>VLOOKUP(DATE(YEAR(F$2), MONTH(F$2)+3*$A23,1), quarterly!$A:$BZ, MATCH("K/L", quarterly!$2:$2,0),FALSE) -F$4</f>
        <v>0.85868582830769258</v>
      </c>
      <c r="G23" s="2">
        <f>VLOOKUP(DATE(YEAR(G$2), MONTH(G$2)+3*$A23,1), quarterly!$A:$BZ, MATCH("K/L", quarterly!$2:$2,0),FALSE) -G$4</f>
        <v>2.671610365424876</v>
      </c>
      <c r="H23" s="2">
        <f>VLOOKUP(DATE(YEAR(H$2), MONTH(H$2)+3*$A23,1), quarterly!$A:$BZ, MATCH("K/L", quarterly!$2:$2,0),FALSE) -H$4</f>
        <v>2.5403331682538512</v>
      </c>
      <c r="I23" s="2">
        <f>VLOOKUP(DATE(YEAR(I$2), MONTH(I$2)+3*$A23,1), quarterly!$A:$BZ, MATCH("K/L", quarterly!$2:$2,0),FALSE) -I$4</f>
        <v>1.5590655809590364</v>
      </c>
      <c r="J23" s="2">
        <f>VLOOKUP(DATE(YEAR(J$2), MONTH(J$2)+3*$A23,1), quarterly!$A:$BZ, MATCH("K/L", quarterly!$2:$2,0),FALSE) -J$4</f>
        <v>2.6854005227028832</v>
      </c>
      <c r="K23" s="2">
        <f>VLOOKUP(DATE(YEAR(K$2), MONTH(K$2)+3*$A23,1), quarterly!$A:$BZ, MATCH("K/L", quarterly!$2:$2,0),FALSE) -K$4</f>
        <v>0.46628408285009293</v>
      </c>
      <c r="L23" s="2">
        <f>VLOOKUP(DATE(YEAR(L$2), MONTH(L$2)+3*$A23,1), quarterly!$A:$BZ, MATCH("K/L", quarterly!$2:$2,0),FALSE) -L$4</f>
        <v>0.46628408285009293</v>
      </c>
      <c r="M23" s="2">
        <f t="shared" si="13"/>
        <v>0.85868582830769258</v>
      </c>
      <c r="N23" s="2">
        <f t="shared" si="14"/>
        <v>5.0848950473562304</v>
      </c>
      <c r="O23" s="2">
        <f t="shared" si="5"/>
        <v>1.8340277146190924</v>
      </c>
      <c r="P23" s="2">
        <f t="shared" si="12"/>
        <v>2.1222330518309596</v>
      </c>
      <c r="Q23" s="2">
        <f t="shared" si="6"/>
        <v>1.6995094982807719</v>
      </c>
      <c r="R23" s="2"/>
      <c r="S23" s="2">
        <f>VLOOKUP(DATE(YEAR(S$2),MONTH(S$2)+3*$A23,1),quarterly!$A:$BZ,MATCH("K/L",quarterly!$2:$2,0),FALSE)-S$4</f>
        <v>-0.59581380187020549</v>
      </c>
      <c r="T23" s="2">
        <f>VLOOKUP(DATE(YEAR(T$2),MONTH(T$2)+3*$A23,1),quarterly!$A:$BZ,MATCH("K/L",quarterly!$2:$2,0),FALSE)-T$4</f>
        <v>-2.5004316763399577</v>
      </c>
      <c r="U23" s="2">
        <f>VLOOKUP(DATE(YEAR(U$2),MONTH(U$2)+3*$A23,1),quarterly!$A:$BZ,MATCH("K/L",quarterly!$2:$2,0),FALSE)-U$4</f>
        <v>3.0387108175237598E-2</v>
      </c>
      <c r="V23" s="2">
        <f>VLOOKUP(DATE(YEAR(V$2),MONTH(V$2)+3*$A23,1),quarterly!$A:$BZ,MATCH("K/L",quarterly!$2:$2,0),FALSE)-V$4</f>
        <v>-0.22238734691254392</v>
      </c>
      <c r="W23" s="2">
        <f>VLOOKUP(DATE(YEAR(W$2),MONTH(W$2)+3*$A23,1),quarterly!$A:$BZ,MATCH("K/L",quarterly!$2:$2,0),FALSE)-W$4</f>
        <v>-0.20299429038236649</v>
      </c>
      <c r="X23" s="2">
        <f>VLOOKUP(DATE(YEAR(X$2),MONTH(X$2)+3*$A23,1),quarterly!$A:$BZ,MATCH("K/L",quarterly!$2:$2,0),FALSE)-X$4</f>
        <v>-0.89990185728487626</v>
      </c>
      <c r="Y23" s="2">
        <f>VLOOKUP(DATE(YEAR(Y$2),MONTH(Y$2)+3*$A23,1),quarterly!$A:$BZ,MATCH("K/L",quarterly!$2:$2,0),FALSE)-Y$4</f>
        <v>-2.1544268711842278</v>
      </c>
      <c r="Z23" s="2">
        <f>VLOOKUP(DATE(YEAR(Z$2),MONTH(Z$2)+3*$A23,1),quarterly!$A:$BZ,MATCH("K/L",quarterly!$2:$2,0),FALSE)-Z$4</f>
        <v>1.0057292600693537</v>
      </c>
      <c r="AA23" s="2">
        <f>VLOOKUP(DATE(YEAR(AA$2),MONTH(AA$2)+3*$A23,1),quarterly!$A:$BZ,MATCH("K/L",quarterly!$2:$2,0),FALSE)-AA$4</f>
        <v>0.5537956279039733</v>
      </c>
      <c r="AB23" s="2">
        <f>VLOOKUP(DATE(YEAR(AB$2),MONTH(AB$2)+3*$A23,1),quarterly!$A:$BZ,MATCH("K/L",quarterly!$2:$2,0),FALSE)-AB$4</f>
        <v>-3.0100735709570614E-2</v>
      </c>
      <c r="AC23" s="2">
        <f>VLOOKUP(DATE(YEAR(AC$2),MONTH(AC$2)+3*$A23,1),quarterly!$A:$BZ,MATCH("K/L",quarterly!$2:$2,0),FALSE)-AC$4</f>
        <v>-3.0100735709570614E-2</v>
      </c>
      <c r="AD23" s="2">
        <f t="shared" si="15"/>
        <v>-2.5004316763399577</v>
      </c>
      <c r="AE23" s="2">
        <f t="shared" si="7"/>
        <v>1.0057292600693537</v>
      </c>
      <c r="AF23" s="2">
        <f t="shared" si="8"/>
        <v>-0.50161445835351837</v>
      </c>
      <c r="AG23" s="2">
        <f t="shared" si="9"/>
        <v>0.7797624439866635</v>
      </c>
      <c r="AH23" s="2">
        <f t="shared" si="10"/>
        <v>-1.1787105807832972</v>
      </c>
      <c r="AI23" s="2"/>
      <c r="AJ23" s="6">
        <f t="shared" si="4"/>
        <v>39600</v>
      </c>
      <c r="AK23" s="2">
        <f>VLOOKUP(DATE(YEAR(AK$2),MONTH(AK$2)+3*$A23,1),quarterly!$A:$BZ,MATCH(AK$1,quarterly!$2:$2,0),FALSE)-AK$4</f>
        <v>0.10520187167124639</v>
      </c>
      <c r="AL23" s="2">
        <f>VLOOKUP(DATE(YEAR(AL$2),MONTH(AL$2)+3*$A23,1),quarterly!$A:$BZ,MATCH(AL$1,quarterly!$2:$2,0),FALSE)-AL$4</f>
        <v>-2.5606040917200512</v>
      </c>
      <c r="AM23" s="2">
        <f t="shared" si="11"/>
        <v>2.6658059633912976</v>
      </c>
      <c r="AN23" s="2">
        <f>VLOOKUP(DATE(YEAR(AN$2),MONTH(AN$2)+3*$A23,1),quarterly!$A:$BZ,MATCH(AN$1,quarterly!$2:$2,0),FALSE)-AN$4</f>
        <v>0.46628408285009293</v>
      </c>
    </row>
    <row r="24" spans="1:40" x14ac:dyDescent="0.25">
      <c r="A24">
        <v>3</v>
      </c>
      <c r="B24" s="2">
        <f>VLOOKUP(DATE(YEAR(B$2), MONTH(B$2)+3*$A24,1), quarterly!$A:$BZ, MATCH("K/L", quarterly!$2:$2,0),FALSE) -B$4</f>
        <v>2.8214089212308684</v>
      </c>
      <c r="C24" s="2">
        <f>VLOOKUP(DATE(YEAR(C$2), MONTH(C$2)+3*$A24,1), quarterly!$A:$BZ, MATCH("K/L", quarterly!$2:$2,0),FALSE) -C$4</f>
        <v>5.8151686596425147</v>
      </c>
      <c r="D24" s="2">
        <f>VLOOKUP(DATE(YEAR(D$2), MONTH(D$2)+3*$A24,1), quarterly!$A:$BZ, MATCH("K/L", quarterly!$2:$2,0),FALSE) -D$4</f>
        <v>1.3587314580434402</v>
      </c>
      <c r="E24" s="2">
        <f>VLOOKUP(DATE(YEAR(E$2), MONTH(E$2)+3*$A24,1), quarterly!$A:$BZ, MATCH("K/L", quarterly!$2:$2,0),FALSE) -E$4</f>
        <v>3.1285348692552706</v>
      </c>
      <c r="F24" s="2">
        <f>VLOOKUP(DATE(YEAR(F$2), MONTH(F$2)+3*$A24,1), quarterly!$A:$BZ, MATCH("K/L", quarterly!$2:$2,0),FALSE) -F$4</f>
        <v>1.6845466854750875</v>
      </c>
      <c r="G24" s="2">
        <f>VLOOKUP(DATE(YEAR(G$2), MONTH(G$2)+3*$A24,1), quarterly!$A:$BZ, MATCH("K/L", quarterly!$2:$2,0),FALSE) -G$4</f>
        <v>1.704918849564153</v>
      </c>
      <c r="H24" s="2">
        <f>VLOOKUP(DATE(YEAR(H$2), MONTH(H$2)+3*$A24,1), quarterly!$A:$BZ, MATCH("K/L", quarterly!$2:$2,0),FALSE) -H$4</f>
        <v>2.4623621321725944</v>
      </c>
      <c r="I24" s="2">
        <f>VLOOKUP(DATE(YEAR(I$2), MONTH(I$2)+3*$A24,1), quarterly!$A:$BZ, MATCH("K/L", quarterly!$2:$2,0),FALSE) -I$4</f>
        <v>2.3348843136672053</v>
      </c>
      <c r="J24" s="2">
        <f>VLOOKUP(DATE(YEAR(J$2), MONTH(J$2)+3*$A24,1), quarterly!$A:$BZ, MATCH("K/L", quarterly!$2:$2,0),FALSE) -J$4</f>
        <v>3.9219502346585129</v>
      </c>
      <c r="K24" s="2">
        <f>VLOOKUP(DATE(YEAR(K$2), MONTH(K$2)+3*$A24,1), quarterly!$A:$BZ, MATCH("K/L", quarterly!$2:$2,0),FALSE) -K$4</f>
        <v>1.5552568938593079</v>
      </c>
      <c r="L24" s="2">
        <f>VLOOKUP(DATE(YEAR(L$2), MONTH(L$2)+3*$A24,1), quarterly!$A:$BZ, MATCH("K/L", quarterly!$2:$2,0),FALSE) -L$4</f>
        <v>1.5552568938593079</v>
      </c>
      <c r="M24" s="2">
        <f t="shared" si="13"/>
        <v>1.3587314580434402</v>
      </c>
      <c r="N24" s="2">
        <f t="shared" si="14"/>
        <v>5.8151686596425147</v>
      </c>
      <c r="O24" s="2">
        <f t="shared" si="5"/>
        <v>2.3989219969503042</v>
      </c>
      <c r="P24" s="2">
        <f t="shared" si="12"/>
        <v>3.1284172741628593</v>
      </c>
      <c r="Q24" s="2">
        <f t="shared" si="6"/>
        <v>2.0734544088238409</v>
      </c>
      <c r="R24" s="2"/>
      <c r="S24" s="2">
        <f>VLOOKUP(DATE(YEAR(S$2),MONTH(S$2)+3*$A24,1),quarterly!$A:$BZ,MATCH("K/L",quarterly!$2:$2,0),FALSE)-S$4</f>
        <v>-2.3257342425618757</v>
      </c>
      <c r="T24" s="2">
        <f>VLOOKUP(DATE(YEAR(T$2),MONTH(T$2)+3*$A24,1),quarterly!$A:$BZ,MATCH("K/L",quarterly!$2:$2,0),FALSE)-T$4</f>
        <v>-4.0347529541675637</v>
      </c>
      <c r="U24" s="2">
        <f>VLOOKUP(DATE(YEAR(U$2),MONTH(U$2)+3*$A24,1),quarterly!$A:$BZ,MATCH("K/L",quarterly!$2:$2,0),FALSE)-U$4</f>
        <v>-1.162318908782207</v>
      </c>
      <c r="V24" s="2">
        <f>VLOOKUP(DATE(YEAR(V$2),MONTH(V$2)+3*$A24,1),quarterly!$A:$BZ,MATCH("K/L",quarterly!$2:$2,0),FALSE)-V$4</f>
        <v>0.33251568155096756</v>
      </c>
      <c r="W24" s="2">
        <f>VLOOKUP(DATE(YEAR(W$2),MONTH(W$2)+3*$A24,1),quarterly!$A:$BZ,MATCH("K/L",quarterly!$2:$2,0),FALSE)-W$4</f>
        <v>-1.5871705130024862</v>
      </c>
      <c r="X24" s="2">
        <f>VLOOKUP(DATE(YEAR(X$2),MONTH(X$2)+3*$A24,1),quarterly!$A:$BZ,MATCH("K/L",quarterly!$2:$2,0),FALSE)-X$4</f>
        <v>-0.23009976233247453</v>
      </c>
      <c r="Y24" s="2">
        <f>VLOOKUP(DATE(YEAR(Y$2),MONTH(Y$2)+3*$A24,1),quarterly!$A:$BZ,MATCH("K/L",quarterly!$2:$2,0),FALSE)-Y$4</f>
        <v>-3.9497654850186672</v>
      </c>
      <c r="Z24" s="2">
        <f>VLOOKUP(DATE(YEAR(Z$2),MONTH(Z$2)+3*$A24,1),quarterly!$A:$BZ,MATCH("K/L",quarterly!$2:$2,0),FALSE)-Z$4</f>
        <v>0.77866181630403641</v>
      </c>
      <c r="AA24" s="2">
        <f>VLOOKUP(DATE(YEAR(AA$2),MONTH(AA$2)+3*$A24,1),quarterly!$A:$BZ,MATCH("K/L",quarterly!$2:$2,0),FALSE)-AA$4</f>
        <v>0.84360299176336984</v>
      </c>
      <c r="AB24" s="2">
        <f>VLOOKUP(DATE(YEAR(AB$2),MONTH(AB$2)+3*$A24,1),quarterly!$A:$BZ,MATCH("K/L",quarterly!$2:$2,0),FALSE)-AB$4</f>
        <v>-0.70986583669591141</v>
      </c>
      <c r="AC24" s="2">
        <f>VLOOKUP(DATE(YEAR(AC$2),MONTH(AC$2)+3*$A24,1),quarterly!$A:$BZ,MATCH("K/L",quarterly!$2:$2,0),FALSE)-AC$4</f>
        <v>-0.70986583669591141</v>
      </c>
      <c r="AD24" s="2">
        <f t="shared" si="15"/>
        <v>-4.0347529541675637</v>
      </c>
      <c r="AE24" s="2">
        <f t="shared" si="7"/>
        <v>0.84360299176336984</v>
      </c>
      <c r="AF24" s="2">
        <f t="shared" si="8"/>
        <v>-1.2044927212942809</v>
      </c>
      <c r="AG24" s="2">
        <f t="shared" si="9"/>
        <v>0.81113240403370312</v>
      </c>
      <c r="AH24" s="2">
        <f t="shared" si="10"/>
        <v>-2.7684679990105767</v>
      </c>
      <c r="AI24" s="2"/>
      <c r="AJ24" s="6">
        <f t="shared" si="4"/>
        <v>39692</v>
      </c>
      <c r="AK24" s="2">
        <f>VLOOKUP(DATE(YEAR(AK$2),MONTH(AK$2)+3*$A24,1),quarterly!$A:$BZ,MATCH(AK$1,quarterly!$2:$2,0),FALSE)-AK$4</f>
        <v>-0.18434107562591384</v>
      </c>
      <c r="AL24" s="2">
        <f>VLOOKUP(DATE(YEAR(AL$2),MONTH(AL$2)+3*$A24,1),quarterly!$A:$BZ,MATCH(AL$1,quarterly!$2:$2,0),FALSE)-AL$4</f>
        <v>-4.5402323196627723</v>
      </c>
      <c r="AM24" s="2">
        <f t="shared" si="11"/>
        <v>4.355891244036858</v>
      </c>
      <c r="AN24" s="2">
        <f>VLOOKUP(DATE(YEAR(AN$2),MONTH(AN$2)+3*$A24,1),quarterly!$A:$BZ,MATCH(AN$1,quarterly!$2:$2,0),FALSE)-AN$4</f>
        <v>1.5552568938593079</v>
      </c>
    </row>
    <row r="25" spans="1:40" x14ac:dyDescent="0.25">
      <c r="A25">
        <v>4</v>
      </c>
      <c r="B25" s="2">
        <f>VLOOKUP(DATE(YEAR(B$2), MONTH(B$2)+3*$A25,1), quarterly!$A:$BZ, MATCH("K/L", quarterly!$2:$2,0),FALSE) -B$4</f>
        <v>3.9592155676068042</v>
      </c>
      <c r="C25" s="2">
        <f>VLOOKUP(DATE(YEAR(C$2), MONTH(C$2)+3*$A25,1), quarterly!$A:$BZ, MATCH("K/L", quarterly!$2:$2,0),FALSE) -C$4</f>
        <v>4.9386660097510822</v>
      </c>
      <c r="D25" s="2">
        <f>VLOOKUP(DATE(YEAR(D$2), MONTH(D$2)+3*$A25,1), quarterly!$A:$BZ, MATCH("K/L", quarterly!$2:$2,0),FALSE) -D$4</f>
        <v>2.2647495855941879</v>
      </c>
      <c r="E25" s="2">
        <f>VLOOKUP(DATE(YEAR(E$2), MONTH(E$2)+3*$A25,1), quarterly!$A:$BZ, MATCH("K/L", quarterly!$2:$2,0),FALSE) -E$4</f>
        <v>4.4576247434491778</v>
      </c>
      <c r="F25" s="2">
        <f>VLOOKUP(DATE(YEAR(F$2), MONTH(F$2)+3*$A25,1), quarterly!$A:$BZ, MATCH("K/L", quarterly!$2:$2,0),FALSE) -F$4</f>
        <v>3.5908453985219428</v>
      </c>
      <c r="G25" s="2">
        <f>VLOOKUP(DATE(YEAR(G$2), MONTH(G$2)+3*$A25,1), quarterly!$A:$BZ, MATCH("K/L", quarterly!$2:$2,0),FALSE) -G$4</f>
        <v>1.7717085081399997</v>
      </c>
      <c r="H25" s="2">
        <f>VLOOKUP(DATE(YEAR(H$2), MONTH(H$2)+3*$A25,1), quarterly!$A:$BZ, MATCH("K/L", quarterly!$2:$2,0),FALSE) -H$4</f>
        <v>3.0843414109298939</v>
      </c>
      <c r="I25" s="2">
        <f>VLOOKUP(DATE(YEAR(I$2), MONTH(I$2)+3*$A25,1), quarterly!$A:$BZ, MATCH("K/L", quarterly!$2:$2,0),FALSE) -I$4</f>
        <v>2.5647948410283901</v>
      </c>
      <c r="J25" s="2">
        <f>VLOOKUP(DATE(YEAR(J$2), MONTH(J$2)+3*$A25,1), quarterly!$A:$BZ, MATCH("K/L", quarterly!$2:$2,0),FALSE) -J$4</f>
        <v>4.9347250352011907</v>
      </c>
      <c r="K25" s="2">
        <f>VLOOKUP(DATE(YEAR(K$2), MONTH(K$2)+3*$A25,1), quarterly!$A:$BZ, MATCH("K/L", quarterly!$2:$2,0),FALSE) -K$4</f>
        <v>3.6440381836748048</v>
      </c>
      <c r="L25" s="2">
        <f>VLOOKUP(DATE(YEAR(L$2), MONTH(L$2)+3*$A25,1), quarterly!$A:$BZ, MATCH("K/L", quarterly!$2:$2,0),FALSE) -L$4</f>
        <v>3.6440381836748048</v>
      </c>
      <c r="M25" s="2">
        <f t="shared" si="13"/>
        <v>1.7717085081399997</v>
      </c>
      <c r="N25" s="2">
        <f t="shared" si="14"/>
        <v>4.9386660097510822</v>
      </c>
      <c r="O25" s="2">
        <f t="shared" si="5"/>
        <v>3.4354397315636289</v>
      </c>
      <c r="P25" s="2">
        <f t="shared" si="12"/>
        <v>3.7497599381147904</v>
      </c>
      <c r="Q25" s="2">
        <f t="shared" si="6"/>
        <v>3.3375934047259186</v>
      </c>
      <c r="R25" s="2"/>
      <c r="S25" s="2">
        <f>VLOOKUP(DATE(YEAR(S$2),MONTH(S$2)+3*$A25,1),quarterly!$A:$BZ,MATCH("K/L",quarterly!$2:$2,0),FALSE)-S$4</f>
        <v>-3.2054407102465183</v>
      </c>
      <c r="T25" s="2">
        <f>VLOOKUP(DATE(YEAR(T$2),MONTH(T$2)+3*$A25,1),quarterly!$A:$BZ,MATCH("K/L",quarterly!$2:$2,0),FALSE)-T$4</f>
        <v>-6.2826081560190223</v>
      </c>
      <c r="U25" s="2">
        <f>VLOOKUP(DATE(YEAR(U$2),MONTH(U$2)+3*$A25,1),quarterly!$A:$BZ,MATCH("K/L",quarterly!$2:$2,0),FALSE)-U$4</f>
        <v>-2.3370456656269294</v>
      </c>
      <c r="V25" s="2">
        <f>VLOOKUP(DATE(YEAR(V$2),MONTH(V$2)+3*$A25,1),quarterly!$A:$BZ,MATCH("K/L",quarterly!$2:$2,0),FALSE)-V$4</f>
        <v>-0.62856467643097247</v>
      </c>
      <c r="W25" s="2">
        <f>VLOOKUP(DATE(YEAR(W$2),MONTH(W$2)+3*$A25,1),quarterly!$A:$BZ,MATCH("K/L",quarterly!$2:$2,0),FALSE)-W$4</f>
        <v>-2.8272948758052427</v>
      </c>
      <c r="X25" s="2"/>
      <c r="Y25" s="2">
        <f>VLOOKUP(DATE(YEAR(Y$2),MONTH(Y$2)+3*$A25,1),quarterly!$A:$BZ,MATCH("K/L",quarterly!$2:$2,0),FALSE)-Y$4</f>
        <v>-5.0349719315677319</v>
      </c>
      <c r="Z25" s="2">
        <f>VLOOKUP(DATE(YEAR(Z$2),MONTH(Z$2)+3*$A25,1),quarterly!$A:$BZ,MATCH("K/L",quarterly!$2:$2,0),FALSE)-Z$4</f>
        <v>1.7324692221207632</v>
      </c>
      <c r="AA25" s="2">
        <f>VLOOKUP(DATE(YEAR(AA$2),MONTH(AA$2)+3*$A25,1),quarterly!$A:$BZ,MATCH("K/L",quarterly!$2:$2,0),FALSE)-AA$4</f>
        <v>0.74804062538347171</v>
      </c>
      <c r="AB25" s="2">
        <f>VLOOKUP(DATE(YEAR(AB$2),MONTH(AB$2)+3*$A25,1),quarterly!$A:$BZ,MATCH("K/L",quarterly!$2:$2,0),FALSE)-AB$4</f>
        <v>-1.5587075370389449</v>
      </c>
      <c r="AC25" s="2">
        <f>VLOOKUP(DATE(YEAR(AC$2),MONTH(AC$2)+3*$A25,1),quarterly!$A:$BZ,MATCH("K/L",quarterly!$2:$2,0),FALSE)-AC$4</f>
        <v>-1.5587075370389449</v>
      </c>
      <c r="AD25" s="2">
        <f t="shared" si="15"/>
        <v>-6.2826081560190223</v>
      </c>
      <c r="AE25" s="2">
        <f t="shared" si="7"/>
        <v>1.7324692221207632</v>
      </c>
      <c r="AF25" s="2">
        <f t="shared" si="8"/>
        <v>-2.1549026339145696</v>
      </c>
      <c r="AG25" s="2">
        <f t="shared" si="9"/>
        <v>1.2402549237521174</v>
      </c>
      <c r="AH25" s="2">
        <f t="shared" si="10"/>
        <v>-3.9311334036864873</v>
      </c>
      <c r="AI25" s="2"/>
      <c r="AJ25" s="6">
        <f t="shared" si="4"/>
        <v>39783</v>
      </c>
      <c r="AK25" s="2">
        <f>VLOOKUP(DATE(YEAR(AK$2),MONTH(AK$2)+3*$A25,1),quarterly!$A:$BZ,MATCH(AK$1,quarterly!$2:$2,0),FALSE)-AK$4</f>
        <v>-0.83686961442126484</v>
      </c>
      <c r="AL25" s="2">
        <f>VLOOKUP(DATE(YEAR(AL$2),MONTH(AL$2)+3*$A25,1),quarterly!$A:$BZ,MATCH(AL$1,quarterly!$2:$2,0),FALSE)-AL$4</f>
        <v>-9.1919947736832519</v>
      </c>
      <c r="AM25" s="2">
        <f t="shared" si="11"/>
        <v>8.3551251592619877</v>
      </c>
      <c r="AN25" s="2">
        <f>VLOOKUP(DATE(YEAR(AN$2),MONTH(AN$2)+3*$A25,1),quarterly!$A:$BZ,MATCH(AN$1,quarterly!$2:$2,0),FALSE)-AN$4</f>
        <v>3.6440381836748048</v>
      </c>
    </row>
    <row r="26" spans="1:40" x14ac:dyDescent="0.25">
      <c r="A26">
        <v>5</v>
      </c>
      <c r="B26" s="2">
        <f>VLOOKUP(DATE(YEAR(B$2), MONTH(B$2)+3*$A26,1), quarterly!$A:$BZ, MATCH("K/L", quarterly!$2:$2,0),FALSE) -B$4</f>
        <v>4.1279823164363743</v>
      </c>
      <c r="C26" s="2">
        <f>VLOOKUP(DATE(YEAR(C$2), MONTH(C$2)+3*$A26,1), quarterly!$A:$BZ, MATCH("K/L", quarterly!$2:$2,0),FALSE) -C$4</f>
        <v>3.3147369833025571</v>
      </c>
      <c r="D26" s="2">
        <f>VLOOKUP(DATE(YEAR(D$2), MONTH(D$2)+3*$A26,1), quarterly!$A:$BZ, MATCH("K/L", quarterly!$2:$2,0),FALSE) -D$4</f>
        <v>1.389118566218678</v>
      </c>
      <c r="E26" s="2">
        <f>VLOOKUP(DATE(YEAR(E$2), MONTH(E$2)+3*$A26,1), quarterly!$A:$BZ, MATCH("K/L", quarterly!$2:$2,0),FALSE) -E$4</f>
        <v>4.4738502191506431</v>
      </c>
      <c r="F26" s="2">
        <f>VLOOKUP(DATE(YEAR(F$2), MONTH(F$2)+3*$A26,1), quarterly!$A:$BZ, MATCH("K/L", quarterly!$2:$2,0),FALSE) -F$4</f>
        <v>7.0047322698307823</v>
      </c>
      <c r="G26" s="2">
        <f>VLOOKUP(DATE(YEAR(G$2), MONTH(G$2)+3*$A26,1), quarterly!$A:$BZ, MATCH("K/L", quarterly!$2:$2,0),FALSE) -G$4</f>
        <v>2.4415106030924014</v>
      </c>
      <c r="H26" s="2">
        <f>VLOOKUP(DATE(YEAR(H$2), MONTH(H$2)+3*$A26,1), quarterly!$A:$BZ, MATCH("K/L", quarterly!$2:$2,0),FALSE) -H$4</f>
        <v>3.9821274330805005</v>
      </c>
      <c r="I26" s="2">
        <f>VLOOKUP(DATE(YEAR(I$2), MONTH(I$2)+3*$A26,1), quarterly!$A:$BZ, MATCH("K/L", quarterly!$2:$2,0),FALSE) -I$4</f>
        <v>2.3377273972630728</v>
      </c>
      <c r="J26" s="2">
        <f>VLOOKUP(DATE(YEAR(J$2), MONTH(J$2)+3*$A26,1), quarterly!$A:$BZ, MATCH("K/L", quarterly!$2:$2,0),FALSE) -J$4</f>
        <v>4.4757458625624862</v>
      </c>
      <c r="K26" s="2">
        <f>VLOOKUP(DATE(YEAR(K$2), MONTH(K$2)+3*$A26,1), quarterly!$A:$BZ, MATCH("K/L", quarterly!$2:$2,0),FALSE) -K$4</f>
        <v>5.4737206155964024</v>
      </c>
      <c r="L26" s="2">
        <f>VLOOKUP(DATE(YEAR(L$2), MONTH(L$2)+3*$A26,1), quarterly!$A:$BZ, MATCH("K/L", quarterly!$2:$2,0),FALSE) -L$4</f>
        <v>5.4737206155964024</v>
      </c>
      <c r="M26" s="2">
        <f t="shared" si="13"/>
        <v>1.389118566218678</v>
      </c>
      <c r="N26" s="2">
        <f t="shared" si="14"/>
        <v>7.0047322698307823</v>
      </c>
      <c r="O26" s="2">
        <f t="shared" si="5"/>
        <v>4.3127734857966127</v>
      </c>
      <c r="P26" s="2">
        <f t="shared" si="12"/>
        <v>3.4067366299127793</v>
      </c>
      <c r="Q26" s="2">
        <f t="shared" si="6"/>
        <v>5.493429851455641</v>
      </c>
      <c r="R26" s="2"/>
      <c r="S26" s="2">
        <f>VLOOKUP(DATE(YEAR(S$2),MONTH(S$2)+3*$A26,1),quarterly!$A:$BZ,MATCH("K/L",quarterly!$2:$2,0),FALSE)-S$4</f>
        <v>-4.4644332899367232</v>
      </c>
      <c r="T26" s="2">
        <f>VLOOKUP(DATE(YEAR(T$2),MONTH(T$2)+3*$A26,1),quarterly!$A:$BZ,MATCH("K/L",quarterly!$2:$2,0),FALSE)-T$4</f>
        <v>-5.36622026907345</v>
      </c>
      <c r="U26" s="2">
        <f>VLOOKUP(DATE(YEAR(U$2),MONTH(U$2)+3*$A26,1),quarterly!$A:$BZ,MATCH("K/L",quarterly!$2:$2,0),FALSE)-U$4</f>
        <v>-2.9681381147445949</v>
      </c>
      <c r="V26" s="2">
        <f>VLOOKUP(DATE(YEAR(V$2),MONTH(V$2)+3*$A26,1),quarterly!$A:$BZ,MATCH("K/L",quarterly!$2:$2,0),FALSE)-V$4</f>
        <v>-1.9420020180596649</v>
      </c>
      <c r="W26" s="2">
        <f>VLOOKUP(DATE(YEAR(W$2),MONTH(W$2)+3*$A26,1),quarterly!$A:$BZ,MATCH("K/L",quarterly!$2:$2,0),FALSE)-W$4</f>
        <v>-2.7885304133475826</v>
      </c>
      <c r="X26" s="2"/>
      <c r="Y26" s="2">
        <f>VLOOKUP(DATE(YEAR(Y$2),MONTH(Y$2)+3*$A26,1),quarterly!$A:$BZ,MATCH("K/L",quarterly!$2:$2,0),FALSE)-Y$4</f>
        <v>-5.8701823116566816</v>
      </c>
      <c r="Z26" s="2">
        <f>VLOOKUP(DATE(YEAR(Z$2),MONTH(Z$2)+3*$A26,1),quarterly!$A:$BZ,MATCH("K/L",quarterly!$2:$2,0),FALSE)-Z$4</f>
        <v>1.0748864071494753</v>
      </c>
      <c r="AA26" s="2">
        <f>VLOOKUP(DATE(YEAR(AA$2),MONTH(AA$2)+3*$A26,1),quarterly!$A:$BZ,MATCH("K/L",quarterly!$2:$2,0),FALSE)-AA$4</f>
        <v>1.3082453079387344</v>
      </c>
      <c r="AB26" s="2">
        <f>VLOOKUP(DATE(YEAR(AB$2),MONTH(AB$2)+3*$A26,1),quarterly!$A:$BZ,MATCH("K/L",quarterly!$2:$2,0),FALSE)-AB$4</f>
        <v>-2.4464423097760006</v>
      </c>
      <c r="AC26" s="2">
        <f>VLOOKUP(DATE(YEAR(AC$2),MONTH(AC$2)+3*$A26,1),quarterly!$A:$BZ,MATCH("K/L",quarterly!$2:$2,0),FALSE)-AC$4</f>
        <v>-2.4464423097760006</v>
      </c>
      <c r="AD26" s="2">
        <f t="shared" si="15"/>
        <v>-5.8701823116566816</v>
      </c>
      <c r="AE26" s="2">
        <f t="shared" si="7"/>
        <v>1.3082453079387344</v>
      </c>
      <c r="AF26" s="2">
        <f t="shared" si="8"/>
        <v>-2.6069796679451653</v>
      </c>
      <c r="AG26" s="2">
        <f t="shared" si="9"/>
        <v>1.1915658575441048</v>
      </c>
      <c r="AH26" s="2">
        <f t="shared" si="10"/>
        <v>-4.3293563625021321</v>
      </c>
      <c r="AI26" s="2"/>
      <c r="AJ26" s="6">
        <f t="shared" si="4"/>
        <v>39873</v>
      </c>
      <c r="AK26" s="2">
        <f>VLOOKUP(DATE(YEAR(AK$2),MONTH(AK$2)+3*$A26,1),quarterly!$A:$BZ,MATCH(AK$1,quarterly!$2:$2,0),FALSE)-AK$4</f>
        <v>-1.931553036218653</v>
      </c>
      <c r="AL26" s="2">
        <f>VLOOKUP(DATE(YEAR(AL$2),MONTH(AL$2)+3*$A26,1),quarterly!$A:$BZ,MATCH(AL$1,quarterly!$2:$2,0),FALSE)-AL$4</f>
        <v>-9.2502827639050462</v>
      </c>
      <c r="AM26" s="2">
        <f t="shared" si="11"/>
        <v>7.3187297276863932</v>
      </c>
      <c r="AN26" s="2">
        <f>VLOOKUP(DATE(YEAR(AN$2),MONTH(AN$2)+3*$A26,1),quarterly!$A:$BZ,MATCH(AN$1,quarterly!$2:$2,0),FALSE)-AN$4</f>
        <v>5.4737206155964024</v>
      </c>
    </row>
    <row r="27" spans="1:40" x14ac:dyDescent="0.25">
      <c r="A27" s="8">
        <v>6</v>
      </c>
      <c r="B27" s="2">
        <f>VLOOKUP(DATE(YEAR(B$2), MONTH(B$2)+3*$A27,1), quarterly!$A:$BZ, MATCH("K/L", quarterly!$2:$2,0),FALSE) -B$4</f>
        <v>3.3634017657365987</v>
      </c>
      <c r="C27" s="2">
        <f>VLOOKUP(DATE(YEAR(C$2), MONTH(C$2)+3*$A27,1), quarterly!$A:$BZ, MATCH("K/L", quarterly!$2:$2,0),FALSE) -C$4</f>
        <v>1.7804157054749505</v>
      </c>
      <c r="D27" s="2">
        <f>VLOOKUP(DATE(YEAR(D$2), MONTH(D$2)+3*$A27,1), quarterly!$A:$BZ, MATCH("K/L", quarterly!$2:$2,0),FALSE) -D$4</f>
        <v>0.1964125492612333</v>
      </c>
      <c r="E27" s="2">
        <f>VLOOKUP(DATE(YEAR(E$2), MONTH(E$2)+3*$A27,1), quarterly!$A:$BZ, MATCH("K/L", quarterly!$2:$2,0),FALSE) -E$4</f>
        <v>4.2352373965366334</v>
      </c>
      <c r="F27" s="2">
        <f>VLOOKUP(DATE(YEAR(F$2), MONTH(F$2)+3*$A27,1), quarterly!$A:$BZ, MATCH("K/L", quarterly!$2:$2,0),FALSE) -F$4</f>
        <v>7.8140108231657326</v>
      </c>
      <c r="G27" s="2"/>
      <c r="H27" s="2">
        <f>VLOOKUP(DATE(YEAR(H$2), MONTH(H$2)+3*$A27,1), quarterly!$A:$BZ, MATCH("K/L", quarterly!$2:$2,0),FALSE) -H$4</f>
        <v>2.8687549542078088</v>
      </c>
      <c r="I27" s="2">
        <f>VLOOKUP(DATE(YEAR(I$2), MONTH(I$2)+3*$A27,1), quarterly!$A:$BZ, MATCH("K/L", quarterly!$2:$2,0),FALSE) -I$4</f>
        <v>3.2915348030797995</v>
      </c>
      <c r="J27" s="2">
        <f>VLOOKUP(DATE(YEAR(J$2), MONTH(J$2)+3*$A27,1), quarterly!$A:$BZ, MATCH("K/L", quarterly!$2:$2,0),FALSE) -J$4</f>
        <v>4.7655532264218827</v>
      </c>
      <c r="K27" s="2">
        <f>VLOOKUP(DATE(YEAR(K$2), MONTH(K$2)+3*$A27,1), quarterly!$A:$BZ, MATCH("K/L", quarterly!$2:$2,0),FALSE) -K$4</f>
        <v>6.5877671252518137</v>
      </c>
      <c r="L27" s="2">
        <f>VLOOKUP(DATE(YEAR(L$2), MONTH(L$2)+3*$A27,1), quarterly!$A:$BZ, MATCH("K/L", quarterly!$2:$2,0),FALSE) -L$4</f>
        <v>6.5877671252518137</v>
      </c>
      <c r="M27" s="2">
        <f t="shared" si="13"/>
        <v>0.1964125492612333</v>
      </c>
      <c r="N27" s="2">
        <f t="shared" si="14"/>
        <v>7.8140108231657326</v>
      </c>
      <c r="O27" s="2">
        <f t="shared" si="5"/>
        <v>4.9271430547772788</v>
      </c>
      <c r="P27" s="2">
        <f t="shared" si="12"/>
        <v>4.0285440147508407</v>
      </c>
      <c r="Q27" s="2">
        <f t="shared" si="6"/>
        <v>5.3413828886867707</v>
      </c>
      <c r="R27" s="2"/>
      <c r="S27" s="2">
        <f>VLOOKUP(DATE(YEAR(S$2),MONTH(S$2)+3*$A27,1),quarterly!$A:$BZ,MATCH("K/L",quarterly!$2:$2,0),FALSE)-S$4</f>
        <v>-5.2141120229723903</v>
      </c>
      <c r="T27" s="2">
        <f>VLOOKUP(DATE(YEAR(T$2),MONTH(T$2)+3*$A27,1),quarterly!$A:$BZ,MATCH("K/L",quarterly!$2:$2,0),FALSE)-T$4</f>
        <v>-5.224696450318163</v>
      </c>
      <c r="U27" s="2">
        <f>VLOOKUP(DATE(YEAR(U$2),MONTH(U$2)+3*$A27,1),quarterly!$A:$BZ,MATCH("K/L",quarterly!$2:$2,0),FALSE)-U$4</f>
        <v>-2.398837607273907</v>
      </c>
      <c r="V27" s="2">
        <f>VLOOKUP(DATE(YEAR(V$2),MONTH(V$2)+3*$A27,1),quarterly!$A:$BZ,MATCH("K/L",quarterly!$2:$2,0),FALSE)-V$4</f>
        <v>-2.1584754258649124</v>
      </c>
      <c r="W27" s="2">
        <f>VLOOKUP(DATE(YEAR(W$2),MONTH(W$2)+3*$A27,1),quarterly!$A:$BZ,MATCH("K/L",quarterly!$2:$2,0),FALSE)-W$4</f>
        <v>-2.9939037372719879</v>
      </c>
      <c r="X27" s="2"/>
      <c r="Y27" s="2">
        <f>VLOOKUP(DATE(YEAR(Y$2),MONTH(Y$2)+3*$A27,1),quarterly!$A:$BZ,MATCH("K/L",quarterly!$2:$2,0),FALSE)-Y$4</f>
        <v>-6.1498444111475319</v>
      </c>
      <c r="Z27" s="2">
        <f>VLOOKUP(DATE(YEAR(Z$2),MONTH(Z$2)+3*$A27,1),quarterly!$A:$BZ,MATCH("K/L",quarterly!$2:$2,0),FALSE)-Z$4</f>
        <v>0.82872087123416538</v>
      </c>
      <c r="AA27" s="2">
        <f>VLOOKUP(DATE(YEAR(AA$2),MONTH(AA$2)+3*$A27,1),quarterly!$A:$BZ,MATCH("K/L",quarterly!$2:$2,0),FALSE)-AA$4</f>
        <v>1.4536821184404927</v>
      </c>
      <c r="AB27" s="2">
        <f>VLOOKUP(DATE(YEAR(AB$2),MONTH(AB$2)+3*$A27,1),quarterly!$A:$BZ,MATCH("K/L",quarterly!$2:$2,0),FALSE)-AB$4</f>
        <v>-3.4214904025956452</v>
      </c>
      <c r="AC27" s="2">
        <f>VLOOKUP(DATE(YEAR(AC$2),MONTH(AC$2)+3*$A27,1),quarterly!$A:$BZ,MATCH("K/L",quarterly!$2:$2,0),FALSE)-AC$4</f>
        <v>-3.4214904025956452</v>
      </c>
      <c r="AD27" s="2">
        <f t="shared" si="15"/>
        <v>-6.1498444111475319</v>
      </c>
      <c r="AE27" s="2">
        <f t="shared" si="7"/>
        <v>1.4536821184404927</v>
      </c>
      <c r="AF27" s="2">
        <f t="shared" si="8"/>
        <v>-2.8087730075299868</v>
      </c>
      <c r="AG27" s="2">
        <f t="shared" si="9"/>
        <v>1.141201494837329</v>
      </c>
      <c r="AH27" s="2">
        <f t="shared" si="10"/>
        <v>-4.5718740742097594</v>
      </c>
      <c r="AI27" s="2"/>
      <c r="AJ27" s="6">
        <f t="shared" si="4"/>
        <v>39965</v>
      </c>
      <c r="AK27" s="2">
        <f>VLOOKUP(DATE(YEAR(AK$2),MONTH(AK$2)+3*$A27,1),quarterly!$A:$BZ,MATCH(AK$1,quarterly!$2:$2,0),FALSE)-AK$4</f>
        <v>-2.6631488195166275</v>
      </c>
      <c r="AL27" s="2">
        <f>VLOOKUP(DATE(YEAR(AL$2),MONTH(AL$2)+3*$A27,1),quarterly!$A:$BZ,MATCH(AL$1,quarterly!$2:$2,0),FALSE)-AL$4</f>
        <v>-7.1193348581382736</v>
      </c>
      <c r="AM27" s="2">
        <f t="shared" si="11"/>
        <v>4.4561860386216461</v>
      </c>
      <c r="AN27" s="2">
        <f>VLOOKUP(DATE(YEAR(AN$2),MONTH(AN$2)+3*$A27,1),quarterly!$A:$BZ,MATCH(AN$1,quarterly!$2:$2,0),FALSE)-AN$4</f>
        <v>6.5877671252518137</v>
      </c>
    </row>
    <row r="28" spans="1:40" x14ac:dyDescent="0.25">
      <c r="A28">
        <v>7</v>
      </c>
      <c r="B28" s="2">
        <f>VLOOKUP(DATE(YEAR(B$2), MONTH(B$2)+3*$A28,1), quarterly!$A:$BZ, MATCH("K/L", quarterly!$2:$2,0),FALSE) -B$4</f>
        <v>1.6334813250449285</v>
      </c>
      <c r="C28" s="2">
        <f>VLOOKUP(DATE(YEAR(C$2), MONTH(C$2)+3*$A28,1), quarterly!$A:$BZ, MATCH("K/L", quarterly!$2:$2,0),FALSE) -C$4</f>
        <v>-0.46743949637650728</v>
      </c>
      <c r="D28" s="2">
        <f>VLOOKUP(DATE(YEAR(D$2), MONTH(D$2)+3*$A28,1), quarterly!$A:$BZ, MATCH("K/L", quarterly!$2:$2,0),FALSE) -D$4</f>
        <v>-0.97831420758348886</v>
      </c>
      <c r="E28" s="2">
        <f>VLOOKUP(DATE(YEAR(E$2), MONTH(E$2)+3*$A28,1), quarterly!$A:$BZ, MATCH("K/L", quarterly!$2:$2,0),FALSE) -E$4</f>
        <v>4.7901404250001454</v>
      </c>
      <c r="F28" s="2">
        <f>VLOOKUP(DATE(YEAR(F$2), MONTH(F$2)+3*$A28,1), quarterly!$A:$BZ, MATCH("K/L", quarterly!$2:$2,0),FALSE) -F$4</f>
        <v>6.8017379794484167</v>
      </c>
      <c r="G28" s="2"/>
      <c r="H28" s="2">
        <f>VLOOKUP(DATE(YEAR(H$2), MONTH(H$2)+3*$A28,1), quarterly!$A:$BZ, MATCH("K/L", quarterly!$2:$2,0),FALSE) -H$4</f>
        <v>1.8277005618962727</v>
      </c>
      <c r="I28" s="2">
        <f>VLOOKUP(DATE(YEAR(I$2), MONTH(I$2)+3*$A28,1), quarterly!$A:$BZ, MATCH("K/L", quarterly!$2:$2,0),FALSE) -I$4</f>
        <v>2.6339519881085116</v>
      </c>
      <c r="J28" s="2">
        <f>VLOOKUP(DATE(YEAR(J$2), MONTH(J$2)+3*$A28,1), quarterly!$A:$BZ, MATCH("K/L", quarterly!$2:$2,0),FALSE) -J$4</f>
        <v>4.6699908600419846</v>
      </c>
      <c r="K28" s="2">
        <f>VLOOKUP(DATE(YEAR(K$2), MONTH(K$2)+3*$A28,1), quarterly!$A:$BZ, MATCH("K/L", quarterly!$2:$2,0),FALSE) -K$4</f>
        <v>7.154152372671609</v>
      </c>
      <c r="L28" s="2">
        <f>VLOOKUP(DATE(YEAR(L$2), MONTH(L$2)+3*$A28,1), quarterly!$A:$BZ, MATCH("K/L", quarterly!$2:$2,0),FALSE) -L$4</f>
        <v>7.154152372671609</v>
      </c>
      <c r="M28" s="2">
        <f t="shared" si="13"/>
        <v>-0.97831420758348886</v>
      </c>
      <c r="N28" s="2">
        <f t="shared" si="14"/>
        <v>6.8017379794484167</v>
      </c>
      <c r="O28" s="2">
        <f t="shared" si="5"/>
        <v>4.6462790311944895</v>
      </c>
      <c r="P28" s="2">
        <f t="shared" si="12"/>
        <v>3.6519714240752483</v>
      </c>
      <c r="Q28" s="2">
        <f t="shared" si="6"/>
        <v>4.3147192706723452</v>
      </c>
      <c r="R28" s="2"/>
      <c r="S28" s="2">
        <f>VLOOKUP(DATE(YEAR(S$2),MONTH(S$2)+3*$A28,1),quarterly!$A:$BZ,MATCH("K/L",quarterly!$2:$2,0),FALSE)-S$4</f>
        <v>-4.5634555349779742</v>
      </c>
      <c r="T28" s="2">
        <f>VLOOKUP(DATE(YEAR(T$2),MONTH(T$2)+3*$A28,1),quarterly!$A:$BZ,MATCH("K/L",quarterly!$2:$2,0),FALSE)-T$4</f>
        <v>-4.8283345898834451</v>
      </c>
      <c r="U28" s="2">
        <f>VLOOKUP(DATE(YEAR(U$2),MONTH(U$2)+3*$A28,1),quarterly!$A:$BZ,MATCH("K/L",quarterly!$2:$2,0),FALSE)-U$4</f>
        <v>-1.6187443463721725</v>
      </c>
      <c r="V28" s="2">
        <f>VLOOKUP(DATE(YEAR(V$2),MONTH(V$2)+3*$A28,1),quarterly!$A:$BZ,MATCH("K/L",quarterly!$2:$2,0),FALSE)-V$4</f>
        <v>-2.4898888776073727</v>
      </c>
      <c r="W28" s="2">
        <f>VLOOKUP(DATE(YEAR(W$2),MONTH(W$2)+3*$A28,1),quarterly!$A:$BZ,MATCH("K/L",quarterly!$2:$2,0),FALSE)-W$4</f>
        <v>-3.021496415416955</v>
      </c>
      <c r="X28" s="2"/>
      <c r="Y28" s="2">
        <f>VLOOKUP(DATE(YEAR(Y$2),MONTH(Y$2)+3*$A28,1),quarterly!$A:$BZ,MATCH("K/L",quarterly!$2:$2,0),FALSE)-Y$4</f>
        <v>-6.031290184990123</v>
      </c>
      <c r="Z28" s="2">
        <f>VLOOKUP(DATE(YEAR(Z$2),MONTH(Z$2)+3*$A28,1),quarterly!$A:$BZ,MATCH("K/L",quarterly!$2:$2,0),FALSE)-Z$4</f>
        <v>6.0505670100021725E-3</v>
      </c>
      <c r="AA28" s="2">
        <f>VLOOKUP(DATE(YEAR(AA$2),MONTH(AA$2)+3*$A28,1),quarterly!$A:$BZ,MATCH("K/L",quarterly!$2:$2,0),FALSE)-AA$4</f>
        <v>0.87566817111125772</v>
      </c>
      <c r="AB28" s="2">
        <f>VLOOKUP(DATE(YEAR(AB$2),MONTH(AB$2)+3*$A28,1),quarterly!$A:$BZ,MATCH("K/L",quarterly!$2:$2,0),FALSE)-AB$4</f>
        <v>-3.5974688000704012</v>
      </c>
      <c r="AC28" s="2">
        <f>VLOOKUP(DATE(YEAR(AC$2),MONTH(AC$2)+3*$A28,1),quarterly!$A:$BZ,MATCH("K/L",quarterly!$2:$2,0),FALSE)-AC$4</f>
        <v>-3.5974688000704012</v>
      </c>
      <c r="AD28" s="2">
        <f t="shared" si="15"/>
        <v>-6.031290184990123</v>
      </c>
      <c r="AE28" s="2">
        <f t="shared" si="7"/>
        <v>0.87566817111125772</v>
      </c>
      <c r="AF28" s="2">
        <f t="shared" si="8"/>
        <v>-2.8076622234663535</v>
      </c>
      <c r="AG28" s="2">
        <f t="shared" si="9"/>
        <v>0.44085936906062995</v>
      </c>
      <c r="AH28" s="2">
        <f t="shared" si="10"/>
        <v>-4.526393300203539</v>
      </c>
      <c r="AI28" s="2" t="s">
        <v>590</v>
      </c>
      <c r="AJ28" s="6">
        <f t="shared" si="4"/>
        <v>40057</v>
      </c>
      <c r="AK28" s="2">
        <f>VLOOKUP(DATE(YEAR(AK$2),MONTH(AK$2)+3*$A28,1),quarterly!$A:$BZ,MATCH(AK$1,quarterly!$2:$2,0),FALSE)-AK$4</f>
        <v>-2.7768341231495892</v>
      </c>
      <c r="AL28" s="2">
        <f>VLOOKUP(DATE(YEAR(AL$2),MONTH(AL$2)+3*$A28,1),quarterly!$A:$BZ,MATCH(AL$1,quarterly!$2:$2,0),FALSE)-AL$4</f>
        <v>-5.0423751128287702</v>
      </c>
      <c r="AM28" s="2">
        <f t="shared" si="11"/>
        <v>2.2655409896791809</v>
      </c>
      <c r="AN28" s="2">
        <f>VLOOKUP(DATE(YEAR(AN$2),MONTH(AN$2)+3*$A28,1),quarterly!$A:$BZ,MATCH(AN$1,quarterly!$2:$2,0),FALSE)-AN$4</f>
        <v>7.154152372671609</v>
      </c>
    </row>
    <row r="29" spans="1:40" x14ac:dyDescent="0.25">
      <c r="A29" s="8">
        <v>8</v>
      </c>
      <c r="B29" s="2">
        <f>VLOOKUP(DATE(YEAR(B$2), MONTH(B$2)+3*$A29,1), quarterly!$A:$BZ, MATCH("K/L", quarterly!$2:$2,0),FALSE) -B$4</f>
        <v>0.75377485736028593</v>
      </c>
      <c r="C29" s="2">
        <f>VLOOKUP(DATE(YEAR(C$2), MONTH(C$2)+3*$A29,1), quarterly!$A:$BZ, MATCH("K/L", quarterly!$2:$2,0),FALSE) -C$4</f>
        <v>0.44894839056906477</v>
      </c>
      <c r="D29" s="2">
        <f>VLOOKUP(DATE(YEAR(D$2), MONTH(D$2)+3*$A29,1), quarterly!$A:$BZ, MATCH("K/L", quarterly!$2:$2,0),FALSE) -D$4</f>
        <v>-1.6094066567011542</v>
      </c>
      <c r="E29" s="2">
        <f>VLOOKUP(DATE(YEAR(E$2), MONTH(E$2)+3*$A29,1), quarterly!$A:$BZ, MATCH("K/L", quarterly!$2:$2,0),FALSE) -E$4</f>
        <v>3.8290600670182053</v>
      </c>
      <c r="F29" s="2">
        <f>VLOOKUP(DATE(YEAR(F$2), MONTH(F$2)+3*$A29,1), quarterly!$A:$BZ, MATCH("K/L", quarterly!$2:$2,0),FALSE) -F$4</f>
        <v>5.417561756828297</v>
      </c>
      <c r="G29" s="2"/>
      <c r="H29" s="2">
        <f>VLOOKUP(DATE(YEAR(H$2), MONTH(H$2)+3*$A29,1), quarterly!$A:$BZ, MATCH("K/L", quarterly!$2:$2,0),FALSE) -H$4</f>
        <v>3.2361948061833345E-2</v>
      </c>
      <c r="I29" s="2">
        <f>VLOOKUP(DATE(YEAR(I$2), MONTH(I$2)+3*$A29,1), quarterly!$A:$BZ, MATCH("K/L", quarterly!$2:$2,0),FALSE) -I$4</f>
        <v>2.3877864521932017</v>
      </c>
      <c r="J29" s="2">
        <f>VLOOKUP(DATE(YEAR(J$2), MONTH(J$2)+3*$A29,1), quarterly!$A:$BZ, MATCH("K/L", quarterly!$2:$2,0),FALSE) -J$4</f>
        <v>5.2301955425972473</v>
      </c>
      <c r="K29" s="2">
        <f>VLOOKUP(DATE(YEAR(K$2), MONTH(K$2)+3*$A29,1), quarterly!$A:$BZ, MATCH("K/L", quarterly!$2:$2,0),FALSE) -K$4</f>
        <v>6.5576663895422431</v>
      </c>
      <c r="L29" s="2">
        <f>VLOOKUP(DATE(YEAR(L$2), MONTH(L$2)+3*$A29,1), quarterly!$A:$BZ, MATCH("K/L", quarterly!$2:$2,0),FALSE) -L$4</f>
        <v>6.5576663895422431</v>
      </c>
      <c r="M29" s="2">
        <f t="shared" si="13"/>
        <v>-1.6094066567011542</v>
      </c>
      <c r="N29" s="2">
        <f t="shared" si="14"/>
        <v>5.417561756828297</v>
      </c>
      <c r="O29" s="2">
        <f t="shared" si="5"/>
        <v>3.9091053593735041</v>
      </c>
      <c r="P29" s="2">
        <f t="shared" si="12"/>
        <v>3.8089909973952247</v>
      </c>
      <c r="Q29" s="2">
        <f t="shared" si="6"/>
        <v>2.7249618524450652</v>
      </c>
      <c r="R29" s="2"/>
      <c r="S29" s="2">
        <f>VLOOKUP(DATE(YEAR(S$2),MONTH(S$2)+3*$A29,1),quarterly!$A:$BZ,MATCH("K/L",quarterly!$2:$2,0),FALSE)-S$4</f>
        <v>-4.5879298366467918</v>
      </c>
      <c r="T29" s="2">
        <f>VLOOKUP(DATE(YEAR(T$2),MONTH(T$2)+3*$A29,1),quarterly!$A:$BZ,MATCH("K/L",quarterly!$2:$2,0),FALSE)-T$4</f>
        <v>-5.8251617027211582</v>
      </c>
      <c r="U29" s="2">
        <f>VLOOKUP(DATE(YEAR(U$2),MONTH(U$2)+3*$A29,1),quarterly!$A:$BZ,MATCH("K/L",quarterly!$2:$2,0),FALSE)-U$4</f>
        <v>-2.1628593485474807</v>
      </c>
      <c r="V29" s="2">
        <f>VLOOKUP(DATE(YEAR(V$2),MONTH(V$2)+3*$A29,1),quarterly!$A:$BZ,MATCH("K/L",quarterly!$2:$2,0),FALSE)-V$4</f>
        <v>-2.8681027977563205</v>
      </c>
      <c r="W29" s="2">
        <f>VLOOKUP(DATE(YEAR(W$2),MONTH(W$2)+3*$A29,1),quarterly!$A:$BZ,MATCH("K/L",quarterly!$2:$2,0),FALSE)-W$4</f>
        <v>-3.7775031877973126</v>
      </c>
      <c r="X29" s="2"/>
      <c r="Y29" s="2">
        <f>VLOOKUP(DATE(YEAR(Y$2),MONTH(Y$2)+3*$A29,1),quarterly!$A:$BZ,MATCH("K/L",quarterly!$2:$2,0),FALSE)-Y$4</f>
        <v>-6.1233955380381477</v>
      </c>
      <c r="Z29" s="2">
        <f>VLOOKUP(DATE(YEAR(Z$2),MONTH(Z$2)+3*$A29,1),quarterly!$A:$BZ,MATCH("K/L",quarterly!$2:$2,0),FALSE)-Z$4</f>
        <v>-0.46116118582334598</v>
      </c>
      <c r="AA29" s="2">
        <f>VLOOKUP(DATE(YEAR(AA$2),MONTH(AA$2)+3*$A29,1),quarterly!$A:$BZ,MATCH("K/L",quarterly!$2:$2,0),FALSE)-AA$4</f>
        <v>0.16837103081834304</v>
      </c>
      <c r="AB29" s="2">
        <f>VLOOKUP(DATE(YEAR(AB$2),MONTH(AB$2)+3*$A29,1),quarterly!$A:$BZ,MATCH("K/L",quarterly!$2:$2,0),FALSE)-AB$4</f>
        <v>-4.4989589203887235</v>
      </c>
      <c r="AC29" s="2">
        <f>VLOOKUP(DATE(YEAR(AC$2),MONTH(AC$2)+3*$A29,1),quarterly!$A:$BZ,MATCH("K/L",quarterly!$2:$2,0),FALSE)-AC$4</f>
        <v>-4.4989589203887235</v>
      </c>
      <c r="AD29" s="2">
        <f t="shared" si="15"/>
        <v>-6.1233955380381477</v>
      </c>
      <c r="AE29" s="2">
        <f t="shared" si="7"/>
        <v>0.16837103081834304</v>
      </c>
      <c r="AF29" s="2">
        <f t="shared" si="8"/>
        <v>-3.3485223874334382</v>
      </c>
      <c r="AG29" s="2">
        <f t="shared" si="9"/>
        <v>-0.14639507750250147</v>
      </c>
      <c r="AH29" s="2">
        <f t="shared" si="10"/>
        <v>-4.9504493629177304</v>
      </c>
      <c r="AI29" s="2"/>
      <c r="AJ29" s="6">
        <f t="shared" si="4"/>
        <v>40148</v>
      </c>
      <c r="AK29" s="2">
        <f>VLOOKUP(DATE(YEAR(AK$2),MONTH(AK$2)+3*$A29,1),quarterly!$A:$BZ,MATCH(AK$1,quarterly!$2:$2,0),FALSE)-AK$4</f>
        <v>-2.4307520049483351</v>
      </c>
      <c r="AL29" s="2">
        <f>VLOOKUP(DATE(YEAR(AL$2),MONTH(AL$2)+3*$A29,1),quarterly!$A:$BZ,MATCH(AL$1,quarterly!$2:$2,0),FALSE)-AL$4</f>
        <v>-4.4808072430872287E-2</v>
      </c>
      <c r="AM29" s="2">
        <f t="shared" si="11"/>
        <v>-2.385943932517463</v>
      </c>
      <c r="AN29" s="2">
        <f>VLOOKUP(DATE(YEAR(AN$2),MONTH(AN$2)+3*$A29,1),quarterly!$A:$BZ,MATCH(AN$1,quarterly!$2:$2,0),FALSE)-AN$4</f>
        <v>6.5576663895422431</v>
      </c>
    </row>
    <row r="30" spans="1:40" x14ac:dyDescent="0.25">
      <c r="A30">
        <v>9</v>
      </c>
      <c r="B30" s="2">
        <f>VLOOKUP(DATE(YEAR(B$2), MONTH(B$2)+3*$A30,1), quarterly!$A:$BZ, MATCH("K/L", quarterly!$2:$2,0),FALSE) -B$4</f>
        <v>-0.50521772232991857</v>
      </c>
      <c r="C30" s="2">
        <f>VLOOKUP(DATE(YEAR(C$2), MONTH(C$2)+3*$A30,1), quarterly!$A:$BZ, MATCH("K/L", quarterly!$2:$2,0),FALSE) -C$4</f>
        <v>0.59047220932435129</v>
      </c>
      <c r="D30" s="2">
        <f>VLOOKUP(DATE(YEAR(D$2), MONTH(D$2)+3*$A30,1), quarterly!$A:$BZ, MATCH("K/L", quarterly!$2:$2,0),FALSE) -D$4</f>
        <v>-1.0401061492304664</v>
      </c>
      <c r="E30" s="2">
        <f>VLOOKUP(DATE(YEAR(E$2), MONTH(E$2)+3*$A30,1), quarterly!$A:$BZ, MATCH("K/L", quarterly!$2:$2,0),FALSE) -E$4</f>
        <v>2.5156227253895125</v>
      </c>
      <c r="F30" s="2">
        <f>VLOOKUP(DATE(YEAR(F$2), MONTH(F$2)+3*$A30,1), quarterly!$A:$BZ, MATCH("K/L", quarterly!$2:$2,0),FALSE) -F$4</f>
        <v>4.1774373940255405</v>
      </c>
      <c r="G30" s="2"/>
      <c r="H30" s="2">
        <f>VLOOKUP(DATE(YEAR(H$2), MONTH(H$2)+3*$A30,1), quarterly!$A:$BZ, MATCH("K/L", quarterly!$2:$2,0),FALSE) -H$4</f>
        <v>-1.0528444984872309</v>
      </c>
      <c r="I30" s="2">
        <f>VLOOKUP(DATE(YEAR(I$2), MONTH(I$2)+3*$A30,1), quarterly!$A:$BZ, MATCH("K/L", quarterly!$2:$2,0),FALSE) -I$4</f>
        <v>1.5651161479690385</v>
      </c>
      <c r="J30" s="2">
        <f>VLOOKUP(DATE(YEAR(J$2), MONTH(J$2)+3*$A30,1), quarterly!$A:$BZ, MATCH("K/L", quarterly!$2:$2,0),FALSE) -J$4</f>
        <v>5.3756323530990056</v>
      </c>
      <c r="K30" s="2">
        <f>VLOOKUP(DATE(YEAR(K$2), MONTH(K$2)+3*$A30,1), quarterly!$A:$BZ, MATCH("K/L", quarterly!$2:$2,0),FALSE) -K$4</f>
        <v>5.8779012885559023</v>
      </c>
      <c r="L30" s="2">
        <f>VLOOKUP(DATE(YEAR(L$2), MONTH(L$2)+3*$A30,1), quarterly!$A:$BZ, MATCH("K/L", quarterly!$2:$2,0),FALSE) -L$4</f>
        <v>5.8779012885559023</v>
      </c>
      <c r="M30" s="2">
        <f t="shared" si="13"/>
        <v>-1.0528444984872309</v>
      </c>
      <c r="N30" s="2">
        <f t="shared" si="14"/>
        <v>5.3756323530990056</v>
      </c>
      <c r="O30" s="2">
        <f t="shared" si="5"/>
        <v>3.0764775684252945</v>
      </c>
      <c r="P30" s="2">
        <f t="shared" si="12"/>
        <v>3.470374250534022</v>
      </c>
      <c r="Q30" s="2">
        <f t="shared" si="6"/>
        <v>1.5622964477691548</v>
      </c>
      <c r="R30" s="2"/>
      <c r="S30" s="2">
        <f>VLOOKUP(DATE(YEAR(S$2),MONTH(S$2)+3*$A30,1),quarterly!$A:$BZ,MATCH("K/L",quarterly!$2:$2,0),FALSE)-S$4</f>
        <v>-3.9550808663842512</v>
      </c>
      <c r="T30" s="2">
        <f>VLOOKUP(DATE(YEAR(T$2),MONTH(T$2)+3*$A30,1),quarterly!$A:$BZ,MATCH("K/L",quarterly!$2:$2,0),FALSE)-T$4</f>
        <v>-5.6633095062722347</v>
      </c>
      <c r="U30" s="2">
        <f>VLOOKUP(DATE(YEAR(U$2),MONTH(U$2)+3*$A30,1),quarterly!$A:$BZ,MATCH("K/L",quarterly!$2:$2,0),FALSE)-U$4</f>
        <v>-2.6607295357745979</v>
      </c>
      <c r="V30" s="2">
        <f>VLOOKUP(DATE(YEAR(V$2),MONTH(V$2)+3*$A30,1),quarterly!$A:$BZ,MATCH("K/L",quarterly!$2:$2,0),FALSE)-V$4</f>
        <v>-3.4278360278133375</v>
      </c>
      <c r="W30" s="2">
        <f>VLOOKUP(DATE(YEAR(W$2),MONTH(W$2)+3*$A30,1),quarterly!$A:$BZ,MATCH("K/L",quarterly!$2:$2,0),FALSE)-W$4</f>
        <v>-5.6874686503407563</v>
      </c>
      <c r="X30" s="2"/>
      <c r="Y30" s="2">
        <f>VLOOKUP(DATE(YEAR(Y$2),MONTH(Y$2)+3*$A30,1),quarterly!$A:$BZ,MATCH("K/L",quarterly!$2:$2,0),FALSE)-Y$4</f>
        <v>-5.8119298049344241</v>
      </c>
      <c r="Z30" s="2">
        <f>VLOOKUP(DATE(YEAR(Z$2),MONTH(Z$2)+3*$A30,1),quarterly!$A:$BZ,MATCH("K/L",quarterly!$2:$2,0),FALSE)-Z$4</f>
        <v>-1.2284983506388882</v>
      </c>
      <c r="AA30" s="2">
        <f>VLOOKUP(DATE(YEAR(AA$2),MONTH(AA$2)+3*$A30,1),quarterly!$A:$BZ,MATCH("K/L",quarterly!$2:$2,0),FALSE)-AA$4</f>
        <v>1.3956271299659484E-2</v>
      </c>
      <c r="AB30" s="2">
        <f>VLOOKUP(DATE(YEAR(AB$2),MONTH(AB$2)+3*$A30,1),quarterly!$A:$BZ,MATCH("K/L",quarterly!$2:$2,0),FALSE)-AB$4</f>
        <v>-5.6851853733718523</v>
      </c>
      <c r="AC30" s="2">
        <f>VLOOKUP(DATE(YEAR(AC$2),MONTH(AC$2)+3*$A30,1),quarterly!$A:$BZ,MATCH("K/L",quarterly!$2:$2,0),FALSE)-AC$4</f>
        <v>-5.6851853733718523</v>
      </c>
      <c r="AD30" s="2">
        <f t="shared" si="15"/>
        <v>-5.8119298049344241</v>
      </c>
      <c r="AE30" s="2">
        <f t="shared" si="7"/>
        <v>1.3956271299659484E-2</v>
      </c>
      <c r="AF30" s="2">
        <f t="shared" si="8"/>
        <v>-3.7895646493589643</v>
      </c>
      <c r="AG30" s="2">
        <f t="shared" si="9"/>
        <v>-0.60727103966961438</v>
      </c>
      <c r="AH30" s="2">
        <f t="shared" si="10"/>
        <v>-5.7496992276375902</v>
      </c>
      <c r="AI30" s="2"/>
      <c r="AJ30" s="6">
        <f t="shared" si="4"/>
        <v>40238</v>
      </c>
      <c r="AK30" s="2">
        <f>VLOOKUP(DATE(YEAR(AK$2),MONTH(AK$2)+3*$A30,1),quarterly!$A:$BZ,MATCH(AK$1,quarterly!$2:$2,0),FALSE)-AK$4</f>
        <v>-2.0799645638637845</v>
      </c>
      <c r="AL30" s="2">
        <f>VLOOKUP(DATE(YEAR(AL$2),MONTH(AL$2)+3*$A30,1),quarterly!$A:$BZ,MATCH(AL$1,quarterly!$2:$2,0),FALSE)-AL$4</f>
        <v>0.63909584008158016</v>
      </c>
      <c r="AM30" s="2">
        <f t="shared" si="11"/>
        <v>-2.7190604039453645</v>
      </c>
      <c r="AN30" s="2">
        <f>VLOOKUP(DATE(YEAR(AN$2),MONTH(AN$2)+3*$A30,1),quarterly!$A:$BZ,MATCH(AN$1,quarterly!$2:$2,0),FALSE)-AN$4</f>
        <v>5.8779012885559023</v>
      </c>
    </row>
    <row r="31" spans="1:40" x14ac:dyDescent="0.25">
      <c r="A31">
        <v>10</v>
      </c>
      <c r="B31" s="2">
        <f>VLOOKUP(DATE(YEAR(B$2), MONTH(B$2)+3*$A31,1), quarterly!$A:$BZ, MATCH("K/L", quarterly!$2:$2,0),FALSE) -B$4</f>
        <v>-1.2548964553655861</v>
      </c>
      <c r="C31" s="2">
        <f>VLOOKUP(DATE(YEAR(C$2), MONTH(C$2)+3*$A31,1), quarterly!$A:$BZ, MATCH("K/L", quarterly!$2:$2,0),FALSE) -C$4</f>
        <v>0.98683406975906962</v>
      </c>
      <c r="D31" s="2">
        <f>VLOOKUP(DATE(YEAR(D$2), MONTH(D$2)+3*$A31,1), quarterly!$A:$BZ, MATCH("K/L", quarterly!$2:$2,0),FALSE) -D$4</f>
        <v>-0.26001288832873215</v>
      </c>
      <c r="E31" s="2">
        <f>VLOOKUP(DATE(YEAR(E$2), MONTH(E$2)+3*$A31,1), quarterly!$A:$BZ, MATCH("K/L", quarterly!$2:$2,0),FALSE) -E$4</f>
        <v>2.2991493175842654</v>
      </c>
      <c r="F31" s="2">
        <f>VLOOKUP(DATE(YEAR(F$2), MONTH(F$2)+3*$A31,1), quarterly!$A:$BZ, MATCH("K/L", quarterly!$2:$2,0),FALSE) -F$4</f>
        <v>4.2162018564832007</v>
      </c>
      <c r="G31" s="2"/>
      <c r="H31" s="2">
        <f>VLOOKUP(DATE(YEAR(H$2), MONTH(H$2)+3*$A31,1), quarterly!$A:$BZ, MATCH("K/L", quarterly!$2:$2,0),FALSE) -H$4</f>
        <v>-1.8880548785761808</v>
      </c>
      <c r="I31" s="2">
        <f>VLOOKUP(DATE(YEAR(I$2), MONTH(I$2)+3*$A31,1), quarterly!$A:$BZ, MATCH("K/L", quarterly!$2:$2,0),FALSE) -I$4</f>
        <v>1.0979043951356906</v>
      </c>
      <c r="J31" s="2">
        <f>VLOOKUP(DATE(YEAR(J$2), MONTH(J$2)+3*$A31,1), quarterly!$A:$BZ, MATCH("K/L", quarterly!$2:$2,0),FALSE) -J$4</f>
        <v>4.7976184057697706</v>
      </c>
      <c r="K31" s="2">
        <f>VLOOKUP(DATE(YEAR(K$2), MONTH(K$2)+3*$A31,1), quarterly!$A:$BZ, MATCH("K/L", quarterly!$2:$2,0),FALSE) -K$4</f>
        <v>5.0290595882128688</v>
      </c>
      <c r="L31" s="2">
        <f>VLOOKUP(DATE(YEAR(L$2), MONTH(L$2)+3*$A31,1), quarterly!$A:$BZ, MATCH("K/L", quarterly!$2:$2,0),FALSE) -L$4</f>
        <v>5.0290595882128688</v>
      </c>
      <c r="M31" s="2">
        <f t="shared" si="13"/>
        <v>-1.8880548785761808</v>
      </c>
      <c r="N31" s="2">
        <f t="shared" si="14"/>
        <v>4.7976184057697706</v>
      </c>
      <c r="O31" s="2">
        <f t="shared" si="5"/>
        <v>2.591979780768269</v>
      </c>
      <c r="P31" s="2">
        <f t="shared" si="12"/>
        <v>2.9477614004527304</v>
      </c>
      <c r="Q31" s="2">
        <f t="shared" si="6"/>
        <v>1.1640734889535098</v>
      </c>
      <c r="R31" s="2"/>
      <c r="S31" s="2">
        <f>VLOOKUP(DATE(YEAR(S$2),MONTH(S$2)+3*$A31,1),quarterly!$A:$BZ,MATCH("K/L",quarterly!$2:$2,0),FALSE)-S$4</f>
        <v>-3.4928405854025106</v>
      </c>
      <c r="T31" s="2">
        <f>VLOOKUP(DATE(YEAR(T$2),MONTH(T$2)+3*$A31,1),quarterly!$A:$BZ,MATCH("K/L",quarterly!$2:$2,0),FALSE)-T$4</f>
        <v>-4.767555112673004</v>
      </c>
      <c r="U31" s="2">
        <f>VLOOKUP(DATE(YEAR(U$2),MONTH(U$2)+3*$A31,1),quarterly!$A:$BZ,MATCH("K/L",quarterly!$2:$2,0),FALSE)-U$4</f>
        <v>-2.4656146644391228</v>
      </c>
      <c r="V31" s="2">
        <f>VLOOKUP(DATE(YEAR(V$2),MONTH(V$2)+3*$A31,1),quarterly!$A:$BZ,MATCH("K/L",quarterly!$2:$2,0),FALSE)-V$4</f>
        <v>-3.7412840790087012</v>
      </c>
      <c r="W31" s="2">
        <f>VLOOKUP(DATE(YEAR(W$2),MONTH(W$2)+3*$A31,1),quarterly!$A:$BZ,MATCH("K/L",quarterly!$2:$2,0),FALSE)-W$4</f>
        <v>-6.0868761468218775</v>
      </c>
      <c r="X31" s="2"/>
      <c r="Y31" s="2">
        <f>VLOOKUP(DATE(YEAR(Y$2),MONTH(Y$2)+3*$A31,1),quarterly!$A:$BZ,MATCH("K/L",quarterly!$2:$2,0),FALSE)-Y$4</f>
        <v>-6.2684088079265603</v>
      </c>
      <c r="Z31" s="2">
        <f>VLOOKUP(DATE(YEAR(Z$2),MONTH(Z$2)+3*$A31,1),quarterly!$A:$BZ,MATCH("K/L",quarterly!$2:$2,0),FALSE)-Z$4</f>
        <v>-1.7413234112840983</v>
      </c>
      <c r="AA31" s="2">
        <f>VLOOKUP(DATE(YEAR(AA$2),MONTH(AA$2)+3*$A31,1),quarterly!$A:$BZ,MATCH("K/L",quarterly!$2:$2,0),FALSE)-AA$4</f>
        <v>-0.19275710781299349</v>
      </c>
      <c r="AB31" s="2">
        <f>VLOOKUP(DATE(YEAR(AB$2),MONTH(AB$2)+3*$A31,1),quarterly!$A:$BZ,MATCH("K/L",quarterly!$2:$2,0),FALSE)-AB$4</f>
        <v>-5.9151078598397886</v>
      </c>
      <c r="AC31" s="2">
        <f>VLOOKUP(DATE(YEAR(AC$2),MONTH(AC$2)+3*$A31,1),quarterly!$A:$BZ,MATCH("K/L",quarterly!$2:$2,0),FALSE)-AC$4</f>
        <v>-5.9151078598397886</v>
      </c>
      <c r="AD31" s="2">
        <f t="shared" si="15"/>
        <v>-6.2684088079265603</v>
      </c>
      <c r="AE31" s="2">
        <f t="shared" si="7"/>
        <v>-0.19275710781299349</v>
      </c>
      <c r="AF31" s="2">
        <f t="shared" si="8"/>
        <v>-3.8524186416898507</v>
      </c>
      <c r="AG31" s="2">
        <f t="shared" si="9"/>
        <v>-0.96704025954854589</v>
      </c>
      <c r="AH31" s="2">
        <f t="shared" si="10"/>
        <v>-6.1776424773742189</v>
      </c>
      <c r="AI31" s="2"/>
      <c r="AJ31" s="6">
        <f t="shared" si="4"/>
        <v>40330</v>
      </c>
      <c r="AK31" s="2">
        <f>VLOOKUP(DATE(YEAR(AK$2),MONTH(AK$2)+3*$A31,1),quarterly!$A:$BZ,MATCH(AK$1,quarterly!$2:$2,0),FALSE)-AK$4</f>
        <v>-1.7598629636597549</v>
      </c>
      <c r="AL31" s="2">
        <f>VLOOKUP(DATE(YEAR(AL$2),MONTH(AL$2)+3*$A31,1),quarterly!$A:$BZ,MATCH(AL$1,quarterly!$2:$2,0),FALSE)-AL$4</f>
        <v>1.6355038377123816</v>
      </c>
      <c r="AM31" s="2">
        <f t="shared" si="11"/>
        <v>-3.3953668013721368</v>
      </c>
      <c r="AN31" s="2">
        <f>VLOOKUP(DATE(YEAR(AN$2),MONTH(AN$2)+3*$A31,1),quarterly!$A:$BZ,MATCH(AN$1,quarterly!$2:$2,0),FALSE)-AN$4</f>
        <v>5.0290595882128688</v>
      </c>
    </row>
    <row r="32" spans="1:40" x14ac:dyDescent="0.25">
      <c r="A32">
        <v>11</v>
      </c>
      <c r="B32" s="2">
        <f>VLOOKUP(DATE(YEAR(B$2), MONTH(B$2)+3*$A32,1), quarterly!$A:$BZ, MATCH("K/L", quarterly!$2:$2,0),FALSE) -B$4</f>
        <v>-0.60423996737117047</v>
      </c>
      <c r="C32" s="2">
        <f>VLOOKUP(DATE(YEAR(C$2), MONTH(C$2)+3*$A32,1), quarterly!$A:$BZ, MATCH("K/L", quarterly!$2:$2,0),FALSE) -C$4</f>
        <v>-9.9930430786437929E-3</v>
      </c>
      <c r="D32" s="2">
        <f>VLOOKUP(DATE(YEAR(D$2), MONTH(D$2)+3*$A32,1), quarterly!$A:$BZ, MATCH("K/L", quarterly!$2:$2,0),FALSE) -D$4</f>
        <v>-0.80412789050404065</v>
      </c>
      <c r="E32" s="2">
        <f>VLOOKUP(DATE(YEAR(E$2), MONTH(E$2)+3*$A32,1), quarterly!$A:$BZ, MATCH("K/L", quarterly!$2:$2,0),FALSE) -E$4</f>
        <v>1.9677358658418049</v>
      </c>
      <c r="F32" s="2">
        <f>VLOOKUP(DATE(YEAR(F$2), MONTH(F$2)+3*$A32,1), quarterly!$A:$BZ, MATCH("K/L", quarterly!$2:$2,0),FALSE) -F$4</f>
        <v>4.0108285325587953</v>
      </c>
      <c r="G32" s="2"/>
      <c r="H32" s="2">
        <f>VLOOKUP(DATE(YEAR(H$2), MONTH(H$2)+3*$A32,1), quarterly!$A:$BZ, MATCH("K/L", quarterly!$2:$2,0),FALSE) -H$4</f>
        <v>-2.1677169780670313</v>
      </c>
      <c r="I32" s="2">
        <f>VLOOKUP(DATE(YEAR(I$2), MONTH(I$2)+3*$A32,1), quarterly!$A:$BZ, MATCH("K/L", quarterly!$2:$2,0),FALSE) -I$4</f>
        <v>0.33056723032014823</v>
      </c>
      <c r="J32" s="2">
        <f>VLOOKUP(DATE(YEAR(J$2), MONTH(J$2)+3*$A32,1), quarterly!$A:$BZ, MATCH("K/L", quarterly!$2:$2,0),FALSE) -J$4</f>
        <v>4.0903212654768559</v>
      </c>
      <c r="K32" s="2">
        <f>VLOOKUP(DATE(YEAR(K$2), MONTH(K$2)+3*$A32,1), quarterly!$A:$BZ, MATCH("K/L", quarterly!$2:$2,0),FALSE) -K$4</f>
        <v>4.141324815475814</v>
      </c>
      <c r="L32" s="2">
        <f>VLOOKUP(DATE(YEAR(L$2), MONTH(L$2)+3*$A32,1), quarterly!$A:$BZ, MATCH("K/L", quarterly!$2:$2,0),FALSE) -L$4</f>
        <v>4.141324815475814</v>
      </c>
      <c r="M32" s="2">
        <f t="shared" si="13"/>
        <v>-2.1677169780670313</v>
      </c>
      <c r="N32" s="2">
        <f t="shared" si="14"/>
        <v>4.0903212654768559</v>
      </c>
      <c r="O32" s="2">
        <f t="shared" si="5"/>
        <v>2.0621767886010645</v>
      </c>
      <c r="P32" s="2">
        <f t="shared" si="12"/>
        <v>2.210444247898502</v>
      </c>
      <c r="Q32" s="2">
        <f t="shared" si="6"/>
        <v>0.921555777245882</v>
      </c>
      <c r="R32" s="2"/>
      <c r="S32" s="2">
        <f>VLOOKUP(DATE(YEAR(S$2),MONTH(S$2)+3*$A32,1),quarterly!$A:$BZ,MATCH("K/L",quarterly!$2:$2,0),FALSE)-S$4</f>
        <v>-3.3120469701721467</v>
      </c>
      <c r="T32" s="2">
        <f>VLOOKUP(DATE(YEAR(T$2),MONTH(T$2)+3*$A32,1),quarterly!$A:$BZ,MATCH("K/L",quarterly!$2:$2,0),FALSE)-T$4</f>
        <v>-4.466430244677718</v>
      </c>
      <c r="U32" s="2">
        <f>VLOOKUP(DATE(YEAR(U$2),MONTH(U$2)+3*$A32,1),quarterly!$A:$BZ,MATCH("K/L",quarterly!$2:$2,0),FALSE)-U$4</f>
        <v>-2.8175777897438881</v>
      </c>
      <c r="V32" s="2">
        <f>VLOOKUP(DATE(YEAR(V$2),MONTH(V$2)+3*$A32,1),quarterly!$A:$BZ,MATCH("K/L",quarterly!$2:$2,0),FALSE)-V$4</f>
        <v>-3.6935458847295646</v>
      </c>
      <c r="W32" s="2">
        <f>VLOOKUP(DATE(YEAR(W$2),MONTH(W$2)+3*$A32,1),quarterly!$A:$BZ,MATCH("K/L",quarterly!$2:$2,0),FALSE)-W$4</f>
        <v>-6.8032673521308968</v>
      </c>
      <c r="X32" s="2"/>
      <c r="Y32" s="2">
        <f>VLOOKUP(DATE(YEAR(Y$2),MONTH(Y$2)+3*$A32,1),quarterly!$A:$BZ,MATCH("K/L",quarterly!$2:$2,0),FALSE)-Y$4</f>
        <v>-5.7787678988139568</v>
      </c>
      <c r="Z32" s="2">
        <f>VLOOKUP(DATE(YEAR(Z$2),MONTH(Z$2)+3*$A32,1),quarterly!$A:$BZ,MATCH("K/L",quarterly!$2:$2,0),FALSE)-Z$4</f>
        <v>-2.3531868219584391</v>
      </c>
      <c r="AA32" s="2">
        <f>VLOOKUP(DATE(YEAR(AA$2),MONTH(AA$2)+3*$A32,1),quarterly!$A:$BZ,MATCH("K/L",quarterly!$2:$2,0),FALSE)-AA$4</f>
        <v>-0.45099749240561504</v>
      </c>
      <c r="AB32" s="2">
        <f>VLOOKUP(DATE(YEAR(AB$2),MONTH(AB$2)+3*$A32,1),quarterly!$A:$BZ,MATCH("K/L",quarterly!$2:$2,0),FALSE)-AB$4</f>
        <v>-6.8486301640172877</v>
      </c>
      <c r="AC32" s="2">
        <f>VLOOKUP(DATE(YEAR(AC$2),MONTH(AC$2)+3*$A32,1),quarterly!$A:$BZ,MATCH("K/L",quarterly!$2:$2,0),FALSE)-AC$4</f>
        <v>-6.8486301640172877</v>
      </c>
      <c r="AD32" s="2">
        <f t="shared" si="15"/>
        <v>-6.8032673521308968</v>
      </c>
      <c r="AE32" s="2">
        <f t="shared" si="7"/>
        <v>-0.45099749240561504</v>
      </c>
      <c r="AF32" s="2">
        <f t="shared" si="8"/>
        <v>-4.0582722909610567</v>
      </c>
      <c r="AG32" s="2">
        <f t="shared" si="9"/>
        <v>-1.4020921571820271</v>
      </c>
      <c r="AH32" s="2">
        <f t="shared" si="10"/>
        <v>-6.2910176254724268</v>
      </c>
      <c r="AI32" s="2"/>
      <c r="AJ32" s="6">
        <f t="shared" si="4"/>
        <v>40422</v>
      </c>
      <c r="AK32" s="2">
        <f>VLOOKUP(DATE(YEAR(AK$2),MONTH(AK$2)+3*$A32,1),quarterly!$A:$BZ,MATCH(AK$1,quarterly!$2:$2,0),FALSE)-AK$4</f>
        <v>-1.4307981144601081</v>
      </c>
      <c r="AL32" s="2">
        <f>VLOOKUP(DATE(YEAR(AL$2),MONTH(AL$2)+3*$A32,1),quarterly!$A:$BZ,MATCH(AL$1,quarterly!$2:$2,0),FALSE)-AL$4</f>
        <v>2.1201409764881136</v>
      </c>
      <c r="AM32" s="2">
        <f t="shared" si="11"/>
        <v>-3.5509390909482219</v>
      </c>
      <c r="AN32" s="2">
        <f>VLOOKUP(DATE(YEAR(AN$2),MONTH(AN$2)+3*$A32,1),quarterly!$A:$BZ,MATCH(AN$1,quarterly!$2:$2,0),FALSE)-AN$4</f>
        <v>4.141324815475814</v>
      </c>
    </row>
    <row r="33" spans="1:40" x14ac:dyDescent="0.25">
      <c r="A33">
        <v>12</v>
      </c>
      <c r="B33" s="2">
        <f>VLOOKUP(DATE(YEAR(B$2), MONTH(B$2)+3*$A33,1), quarterly!$A:$BZ, MATCH("K/L", quarterly!$2:$2,0),FALSE) -B$4</f>
        <v>-0.62871426903998784</v>
      </c>
      <c r="C33" s="2">
        <f>VLOOKUP(DATE(YEAR(C$2), MONTH(C$2)+3*$A33,1), quarterly!$A:$BZ, MATCH("K/L", quarterly!$2:$2,0),FALSE) -C$4</f>
        <v>0.15185915337028044</v>
      </c>
      <c r="D33" s="2">
        <f>VLOOKUP(DATE(YEAR(D$2), MONTH(D$2)+3*$A33,1), quarterly!$A:$BZ, MATCH("K/L", quarterly!$2:$2,0),FALSE) -D$4</f>
        <v>-1.3019980777311577</v>
      </c>
      <c r="E33" s="2">
        <f>VLOOKUP(DATE(YEAR(E$2), MONTH(E$2)+3*$A33,1), quarterly!$A:$BZ, MATCH("K/L", quarterly!$2:$2,0),FALSE) -E$4</f>
        <v>1.5895219456928571</v>
      </c>
      <c r="F33" s="2">
        <f>VLOOKUP(DATE(YEAR(F$2), MONTH(F$2)+3*$A33,1), quarterly!$A:$BZ, MATCH("K/L", quarterly!$2:$2,0),FALSE) -F$4</f>
        <v>3.9832358544138278</v>
      </c>
      <c r="G33" s="2"/>
      <c r="H33" s="2">
        <f>VLOOKUP(DATE(YEAR(H$2), MONTH(H$2)+3*$A33,1), quarterly!$A:$BZ, MATCH("K/L", quarterly!$2:$2,0),FALSE) -H$4</f>
        <v>-2.049162751909622</v>
      </c>
      <c r="I33" s="2">
        <f>VLOOKUP(DATE(YEAR(I$2), MONTH(I$2)+3*$A33,1), quarterly!$A:$BZ, MATCH("K/L", quarterly!$2:$2,0),FALSE) -I$4</f>
        <v>-0.18225783032506182</v>
      </c>
      <c r="J33" s="2">
        <f>VLOOKUP(DATE(YEAR(J$2), MONTH(J$2)+3*$A33,1), quarterly!$A:$BZ, MATCH("K/L", quarterly!$2:$2,0),FALSE) -J$4</f>
        <v>3.9359065059581724</v>
      </c>
      <c r="K33" s="2">
        <f>VLOOKUP(DATE(YEAR(K$2), MONTH(K$2)+3*$A33,1), quarterly!$A:$BZ, MATCH("K/L", quarterly!$2:$2,0),FALSE) -K$4</f>
        <v>3.166276722656169</v>
      </c>
      <c r="L33" s="2">
        <f>VLOOKUP(DATE(YEAR(L$2), MONTH(L$2)+3*$A33,1), quarterly!$A:$BZ, MATCH("K/L", quarterly!$2:$2,0),FALSE) -L$4</f>
        <v>3.166276722656169</v>
      </c>
      <c r="M33" s="2">
        <f t="shared" si="13"/>
        <v>-2.049162751909622</v>
      </c>
      <c r="N33" s="2">
        <f t="shared" si="14"/>
        <v>3.9832358544138278</v>
      </c>
      <c r="O33" s="2">
        <f t="shared" si="5"/>
        <v>1.7405867410810572</v>
      </c>
      <c r="P33" s="2">
        <f t="shared" si="12"/>
        <v>1.8768243378165552</v>
      </c>
      <c r="Q33" s="2">
        <f t="shared" si="6"/>
        <v>0.96703655125210286</v>
      </c>
      <c r="R33" s="2"/>
      <c r="S33" s="2">
        <f>VLOOKUP(DATE(YEAR(S$2),MONTH(S$2)+3*$A33,1),quarterly!$A:$BZ,MATCH("K/L",quarterly!$2:$2,0),FALSE)-S$4</f>
        <v>-2.6282679402599993</v>
      </c>
      <c r="T33" s="2">
        <f>VLOOKUP(DATE(YEAR(T$2),MONTH(T$2)+3*$A33,1),quarterly!$A:$BZ,MATCH("K/L",quarterly!$2:$2,0),FALSE)-T$4</f>
        <v>-3.5604121171269707</v>
      </c>
      <c r="U33" s="2">
        <f>VLOOKUP(DATE(YEAR(U$2),MONTH(U$2)+3*$A33,1),quarterly!$A:$BZ,MATCH("K/L",quarterly!$2:$2,0),FALSE)-U$4</f>
        <v>-3.82010777584969</v>
      </c>
      <c r="V33" s="2">
        <f>VLOOKUP(DATE(YEAR(V$2),MONTH(V$2)+3*$A33,1),quarterly!$A:$BZ,MATCH("K/L",quarterly!$2:$2,0),FALSE)-V$4</f>
        <v>-3.763360726198917</v>
      </c>
      <c r="W33" s="2">
        <f>VLOOKUP(DATE(YEAR(W$2),MONTH(W$2)+3*$A33,1),quarterly!$A:$BZ,MATCH("K/L",quarterly!$2:$2,0),FALSE)-W$4</f>
        <v>-6.9618688309999071</v>
      </c>
      <c r="X33" s="2"/>
      <c r="Y33" s="2">
        <f>VLOOKUP(DATE(YEAR(Y$2),MONTH(Y$2)+3*$A33,1),quarterly!$A:$BZ,MATCH("K/L",quarterly!$2:$2,0),FALSE)-Y$4</f>
        <v>-5.5692309623716554</v>
      </c>
      <c r="Z33" s="2">
        <f>VLOOKUP(DATE(YEAR(Z$2),MONTH(Z$2)+3*$A33,1),quarterly!$A:$BZ,MATCH("K/L",quarterly!$2:$2,0),FALSE)-Z$4</f>
        <v>-3.5173750051488031</v>
      </c>
      <c r="AA33" s="2">
        <f>VLOOKUP(DATE(YEAR(AA$2),MONTH(AA$2)+3*$A33,1),quarterly!$A:$BZ,MATCH("K/L",quarterly!$2:$2,0),FALSE)-AA$4</f>
        <v>-0.99725168569971911</v>
      </c>
      <c r="AB33" s="2">
        <f>VLOOKUP(DATE(YEAR(AB$2),MONTH(AB$2)+3*$A33,1),quarterly!$A:$BZ,MATCH("K/L",quarterly!$2:$2,0),FALSE)-AB$4</f>
        <v>-7.6540688519345013</v>
      </c>
      <c r="AC33" s="2">
        <f>VLOOKUP(DATE(YEAR(AC$2),MONTH(AC$2)+3*$A33,1),quarterly!$A:$BZ,MATCH("K/L",quarterly!$2:$2,0),FALSE)-AC$4</f>
        <v>-7.6540688519345013</v>
      </c>
      <c r="AD33" s="2">
        <f t="shared" si="15"/>
        <v>-6.9618688309999071</v>
      </c>
      <c r="AE33" s="2">
        <f t="shared" si="7"/>
        <v>-0.99725168569971911</v>
      </c>
      <c r="AF33" s="2">
        <f t="shared" si="8"/>
        <v>-4.2746604328433513</v>
      </c>
      <c r="AG33" s="2">
        <f>AVERAGE(Z33,AA33)</f>
        <v>-2.2573133454242611</v>
      </c>
      <c r="AH33" s="2">
        <f>AVERAGE(W33,Y33)</f>
        <v>-6.2655498966857817</v>
      </c>
      <c r="AI33" s="2"/>
      <c r="AJ33" s="6">
        <f t="shared" si="4"/>
        <v>40513</v>
      </c>
      <c r="AK33" s="2">
        <f>VLOOKUP(DATE(YEAR(AK$2),MONTH(AK$2)+3*$A33,1),quarterly!$A:$BZ,MATCH(AK$1,quarterly!$2:$2,0),FALSE)-AK$4</f>
        <v>-1.2394099429796268</v>
      </c>
      <c r="AL33" s="2">
        <f>VLOOKUP(DATE(YEAR(AL$2),MONTH(AL$2)+3*$A33,1),quarterly!$A:$BZ,MATCH(AL$1,quarterly!$2:$2,0),FALSE)-AL$4</f>
        <v>2.6607824282989516</v>
      </c>
      <c r="AM33" s="2">
        <f t="shared" si="11"/>
        <v>-3.9001923712785782</v>
      </c>
      <c r="AN33" s="2">
        <f>VLOOKUP(DATE(YEAR(AN$2),MONTH(AN$2)+3*$A33,1),quarterly!$A:$BZ,MATCH(AN$1,quarterly!$2:$2,0),FALSE)-AN$4</f>
        <v>3.166276722656169</v>
      </c>
    </row>
    <row r="34" spans="1:40" x14ac:dyDescent="0.25">
      <c r="A34">
        <v>13</v>
      </c>
      <c r="B34" s="2">
        <f>VLOOKUP(DATE(YEAR(B$2), MONTH(B$2)+3*$A34,1), quarterly!$A:$BZ, MATCH("K/L", quarterly!$2:$2,0),FALSE) -B$4</f>
        <v>4.1347012225532165E-3</v>
      </c>
      <c r="C34" s="2">
        <f>VLOOKUP(DATE(YEAR(C$2), MONTH(C$2)+3*$A34,1), quarterly!$A:$BZ, MATCH("K/L", quarterly!$2:$2,0),FALSE) -C$4</f>
        <v>1.0476135469695107</v>
      </c>
      <c r="D34" s="2">
        <f>VLOOKUP(DATE(YEAR(D$2), MONTH(D$2)+3*$A34,1), quarterly!$A:$BZ, MATCH("K/L", quarterly!$2:$2,0),FALSE) -D$4</f>
        <v>-1.1068832063956822</v>
      </c>
      <c r="E34" s="2">
        <f>VLOOKUP(DATE(YEAR(E$2), MONTH(E$2)+3*$A34,1), quarterly!$A:$BZ, MATCH("K/L", quarterly!$2:$2,0),FALSE) -E$4</f>
        <v>1.0297887156358403</v>
      </c>
      <c r="F34" s="2">
        <f>VLOOKUP(DATE(YEAR(F$2), MONTH(F$2)+3*$A34,1), quarterly!$A:$BZ, MATCH("K/L", quarterly!$2:$2,0),FALSE) -F$4</f>
        <v>3.2272290820334701</v>
      </c>
      <c r="G34" s="2"/>
      <c r="H34" s="2">
        <f>VLOOKUP(DATE(YEAR(H$2), MONTH(H$2)+3*$A34,1), quarterly!$A:$BZ, MATCH("K/L", quarterly!$2:$2,0),FALSE) -H$4</f>
        <v>-2.1412681049576467</v>
      </c>
      <c r="I34" s="2">
        <f>VLOOKUP(DATE(YEAR(I$2), MONTH(I$2)+3*$A34,1), quarterly!$A:$BZ, MATCH("K/L", quarterly!$2:$2,0),FALSE) -I$4</f>
        <v>-0.79412124099940262</v>
      </c>
      <c r="J34" s="2">
        <f>VLOOKUP(DATE(YEAR(J$2), MONTH(J$2)+3*$A34,1), quarterly!$A:$BZ, MATCH("K/L", quarterly!$2:$2,0),FALSE) -J$4</f>
        <v>3.7291931268455194</v>
      </c>
      <c r="K34" s="2">
        <f>VLOOKUP(DATE(YEAR(K$2), MONTH(K$2)+3*$A34,1), quarterly!$A:$BZ, MATCH("K/L", quarterly!$2:$2,0),FALSE) -K$4</f>
        <v>2.990298325181413</v>
      </c>
      <c r="L34" s="2">
        <f>VLOOKUP(DATE(YEAR(L$2), MONTH(L$2)+3*$A34,1), quarterly!$A:$BZ, MATCH("K/L", quarterly!$2:$2,0),FALSE) -L$4</f>
        <v>2.990298325181413</v>
      </c>
      <c r="M34" s="2">
        <f t="shared" si="13"/>
        <v>-2.1412681049576467</v>
      </c>
      <c r="N34" s="2">
        <f t="shared" si="14"/>
        <v>3.7291931268455194</v>
      </c>
      <c r="O34" s="2">
        <f t="shared" si="5"/>
        <v>1.340186650623199</v>
      </c>
      <c r="P34" s="2">
        <f t="shared" si="12"/>
        <v>1.4675359429230583</v>
      </c>
      <c r="Q34" s="2">
        <f t="shared" si="6"/>
        <v>0.5429804885379117</v>
      </c>
      <c r="R34" s="2"/>
      <c r="S34" s="2">
        <f>VLOOKUP(DATE(YEAR(S$2),MONTH(S$2)+3*$A34,1),quarterly!$A:$BZ,MATCH("K/L",quarterly!$2:$2,0),FALSE)-S$4</f>
        <v>-2.4205096697089825</v>
      </c>
      <c r="T34" s="2">
        <f>VLOOKUP(DATE(YEAR(T$2),MONTH(T$2)+3*$A34,1),quarterly!$A:$BZ,MATCH("K/L",quarterly!$2:$2,0),FALSE)-T$4</f>
        <v>-4.4360431365024802</v>
      </c>
      <c r="U34" s="2">
        <f>VLOOKUP(DATE(YEAR(U$2),MONTH(U$2)+3*$A34,1),quarterly!$A:$BZ,MATCH("K/L",quarterly!$2:$2,0),FALSE)-U$4</f>
        <v>-4.4603272591859762</v>
      </c>
      <c r="V34" s="2">
        <f>VLOOKUP(DATE(YEAR(V$2),MONTH(V$2)+3*$A34,1),quarterly!$A:$BZ,MATCH("K/L",quarterly!$2:$2,0),FALSE)-V$4</f>
        <v>-3.4394278468586581</v>
      </c>
      <c r="W34" s="2">
        <f>VLOOKUP(DATE(YEAR(W$2),MONTH(W$2)+3*$A34,1),quarterly!$A:$BZ,MATCH("K/L",quarterly!$2:$2,0),FALSE)-W$4</f>
        <v>-9.3426524111037246</v>
      </c>
      <c r="X34" s="2"/>
      <c r="Y34" s="2">
        <f>VLOOKUP(DATE(YEAR(Y$2),MONTH(Y$2)+3*$A34,1),quarterly!$A:$BZ,MATCH("K/L",quarterly!$2:$2,0),FALSE)-Y$4</f>
        <v>-4.902815372739469</v>
      </c>
      <c r="Z34" s="2">
        <f>VLOOKUP(DATE(YEAR(Z$2),MONTH(Z$2)+3*$A34,1),quarterly!$A:$BZ,MATCH("K/L",quarterly!$2:$2,0),FALSE)-Z$4</f>
        <v>-4.956921490207959</v>
      </c>
      <c r="AA34" s="2">
        <f>VLOOKUP(DATE(YEAR(AA$2),MONTH(AA$2)+3*$A34,1),quarterly!$A:$BZ,MATCH("K/L",quarterly!$2:$2,0),FALSE)-AA$4</f>
        <v>-1.2704862653917033</v>
      </c>
      <c r="AB34" s="2">
        <f>VLOOKUP(DATE(YEAR(AB$2),MONTH(AB$2)+3*$A34,1),quarterly!$A:$BZ,MATCH("K/L",quarterly!$2:$2,0),FALSE)-AB$4</f>
        <v>-7.5137324575773237</v>
      </c>
      <c r="AC34" s="2">
        <f>VLOOKUP(DATE(YEAR(AC$2),MONTH(AC$2)+3*$A34,1),quarterly!$A:$BZ,MATCH("K/L",quarterly!$2:$2,0),FALSE)-AC$4</f>
        <v>-7.5137324575773237</v>
      </c>
      <c r="AD34" s="2">
        <f t="shared" si="15"/>
        <v>-9.3426524111037246</v>
      </c>
      <c r="AE34" s="2">
        <f t="shared" si="7"/>
        <v>-1.2704862653917033</v>
      </c>
      <c r="AF34" s="2">
        <f t="shared" si="8"/>
        <v>-4.7492128788084749</v>
      </c>
      <c r="AG34" s="2">
        <f t="shared" ref="AG34:AG38" si="16">AVERAGE(Z34,AA34)</f>
        <v>-3.1137038777998312</v>
      </c>
      <c r="AH34" s="2">
        <f t="shared" ref="AH34:AH38" si="17">AVERAGE(W34,Y34)</f>
        <v>-7.1227338919215963</v>
      </c>
      <c r="AI34" s="2"/>
      <c r="AJ34" s="6">
        <f t="shared" si="4"/>
        <v>40603</v>
      </c>
      <c r="AK34" s="2">
        <f>VLOOKUP(DATE(YEAR(AK$2),MONTH(AK$2)+3*$A34,1),quarterly!$A:$BZ,MATCH(AK$1,quarterly!$2:$2,0),FALSE)-AK$4</f>
        <v>-0.9879280370649155</v>
      </c>
      <c r="AL34" s="2">
        <f>VLOOKUP(DATE(YEAR(AL$2),MONTH(AL$2)+3*$A34,1),quarterly!$A:$BZ,MATCH(AL$1,quarterly!$2:$2,0),FALSE)-AL$4</f>
        <v>-0.28401444716589241</v>
      </c>
      <c r="AM34" s="2">
        <f t="shared" si="11"/>
        <v>-0.70391358989902308</v>
      </c>
      <c r="AN34" s="2">
        <f>VLOOKUP(DATE(YEAR(AN$2),MONTH(AN$2)+3*$A34,1),quarterly!$A:$BZ,MATCH(AN$1,quarterly!$2:$2,0),FALSE)-AN$4</f>
        <v>2.990298325181413</v>
      </c>
    </row>
    <row r="35" spans="1:40" x14ac:dyDescent="0.25">
      <c r="A35">
        <v>14</v>
      </c>
      <c r="B35" s="2">
        <f>VLOOKUP(DATE(YEAR(B$2), MONTH(B$2)+3*$A35,1), quarterly!$A:$BZ, MATCH("K/L", quarterly!$2:$2,0),FALSE) -B$4</f>
        <v>0.46637498220429374</v>
      </c>
      <c r="C35" s="2">
        <f>VLOOKUP(DATE(YEAR(C$2), MONTH(C$2)+3*$A35,1), quarterly!$A:$BZ, MATCH("K/L", quarterly!$2:$2,0),FALSE) -C$4</f>
        <v>1.3487384149647965</v>
      </c>
      <c r="D35" s="2">
        <f>VLOOKUP(DATE(YEAR(D$2), MONTH(D$2)+3*$A35,1), quarterly!$A:$BZ, MATCH("K/L", quarterly!$2:$2,0),FALSE) -D$4</f>
        <v>-1.4588463317004474</v>
      </c>
      <c r="E35" s="2">
        <f>VLOOKUP(DATE(YEAR(E$2), MONTH(E$2)+3*$A35,1), quarterly!$A:$BZ, MATCH("K/L", quarterly!$2:$2,0),FALSE) -E$4</f>
        <v>0.71634066444047662</v>
      </c>
      <c r="F35" s="2">
        <f>VLOOKUP(DATE(YEAR(F$2), MONTH(F$2)+3*$A35,1), quarterly!$A:$BZ, MATCH("K/L", quarterly!$2:$2,0),FALSE) -F$4</f>
        <v>1.317263619490026</v>
      </c>
      <c r="G35" s="2"/>
      <c r="H35" s="2">
        <f>VLOOKUP(DATE(YEAR(H$2), MONTH(H$2)+3*$A35,1), quarterly!$A:$BZ, MATCH("K/L", quarterly!$2:$2,0),FALSE) -H$4</f>
        <v>-1.8298023718539238</v>
      </c>
      <c r="I35" s="2">
        <f>VLOOKUP(DATE(YEAR(I$2), MONTH(I$2)+3*$A35,1), quarterly!$A:$BZ, MATCH("K/L", quarterly!$2:$2,0),FALSE) -I$4</f>
        <v>-1.9583094241897667</v>
      </c>
      <c r="J35" s="2">
        <f>VLOOKUP(DATE(YEAR(J$2), MONTH(J$2)+3*$A35,1), quarterly!$A:$BZ, MATCH("K/L", quarterly!$2:$2,0),FALSE) -J$4</f>
        <v>3.4709527422528978</v>
      </c>
      <c r="K35" s="2">
        <f>VLOOKUP(DATE(YEAR(K$2), MONTH(K$2)+3*$A35,1), quarterly!$A:$BZ, MATCH("K/L", quarterly!$2:$2,0),FALSE) -K$4</f>
        <v>2.0888082048630907</v>
      </c>
      <c r="L35" s="2">
        <f>VLOOKUP(DATE(YEAR(L$2), MONTH(L$2)+3*$A35,1), quarterly!$A:$BZ, MATCH("K/L", quarterly!$2:$2,0),FALSE) -L$4</f>
        <v>2.0888082048630907</v>
      </c>
      <c r="M35" s="2">
        <f t="shared" si="13"/>
        <v>-1.9583094241897667</v>
      </c>
      <c r="N35" s="2">
        <f t="shared" si="14"/>
        <v>3.4709527422528978</v>
      </c>
      <c r="O35" s="2">
        <f t="shared" si="5"/>
        <v>0.63420890583380007</v>
      </c>
      <c r="P35" s="2">
        <f t="shared" si="12"/>
        <v>0.75632165903156556</v>
      </c>
      <c r="Q35" s="2">
        <f t="shared" si="6"/>
        <v>-0.25626937618194889</v>
      </c>
      <c r="R35" s="2"/>
      <c r="S35" s="2">
        <f>VLOOKUP(DATE(YEAR(S$2),MONTH(S$2)+3*$A35,1),quarterly!$A:$BZ,MATCH("K/L",quarterly!$2:$2,0),FALSE)-S$4</f>
        <v>-6.9877826473740967E-3</v>
      </c>
      <c r="T35" s="2">
        <f>VLOOKUP(DATE(YEAR(T$2),MONTH(T$2)+3*$A35,1),quarterly!$A:$BZ,MATCH("K/L",quarterly!$2:$2,0),FALSE)-T$4</f>
        <v>-5.6287491534599248</v>
      </c>
      <c r="U35" s="2">
        <f>VLOOKUP(DATE(YEAR(U$2),MONTH(U$2)+3*$A35,1),quarterly!$A:$BZ,MATCH("K/L",quarterly!$2:$2,0),FALSE)-U$4</f>
        <v>-4.6972291357998754</v>
      </c>
      <c r="V35" s="2">
        <f>VLOOKUP(DATE(YEAR(V$2),MONTH(V$2)+3*$A35,1),quarterly!$A:$BZ,MATCH("K/L",quarterly!$2:$2,0),FALSE)-V$4</f>
        <v>-2.9046748978912245</v>
      </c>
      <c r="W35" s="2">
        <f>VLOOKUP(DATE(YEAR(W$2),MONTH(W$2)+3*$A35,1),quarterly!$A:$BZ,MATCH("K/L",quarterly!$2:$2,0),FALSE)-W$4</f>
        <v>-9.4863059263556586</v>
      </c>
      <c r="X35" s="2"/>
      <c r="Y35" s="2">
        <f>VLOOKUP(DATE(YEAR(Y$2),MONTH(Y$2)+3*$A35,1),quarterly!$A:$BZ,MATCH("K/L",quarterly!$2:$2,0),FALSE)-Y$4</f>
        <v>-4.2564588993844197</v>
      </c>
      <c r="Z35" s="2">
        <f>VLOOKUP(DATE(YEAR(Z$2),MONTH(Z$2)+3*$A35,1),quarterly!$A:$BZ,MATCH("K/L",quarterly!$2:$2,0),FALSE)-Z$4</f>
        <v>-6.1042131615733988</v>
      </c>
      <c r="AA35" s="2">
        <f>VLOOKUP(DATE(YEAR(AA$2),MONTH(AA$2)+3*$A35,1),quarterly!$A:$BZ,MATCH("K/L",quarterly!$2:$2,0),FALSE)-AA$4</f>
        <v>-1.6354734006087321</v>
      </c>
      <c r="AB35" s="2">
        <f>VLOOKUP(DATE(YEAR(AB$2),MONTH(AB$2)+3*$A35,1),quarterly!$A:$BZ,MATCH("K/L",quarterly!$2:$2,0),FALSE)-AB$4</f>
        <v>-8.1116265109688044</v>
      </c>
      <c r="AC35" s="2">
        <f>VLOOKUP(DATE(YEAR(AC$2),MONTH(AC$2)+3*$A35,1),quarterly!$A:$BZ,MATCH("K/L",quarterly!$2:$2,0),FALSE)-AC$4</f>
        <v>-8.1116265109688044</v>
      </c>
      <c r="AD35" s="2">
        <f t="shared" si="15"/>
        <v>-9.4863059263556586</v>
      </c>
      <c r="AE35" s="2">
        <f t="shared" si="7"/>
        <v>-6.9877826473740967E-3</v>
      </c>
      <c r="AF35" s="2">
        <f t="shared" si="8"/>
        <v>-4.7590798742988234</v>
      </c>
      <c r="AG35" s="2">
        <f t="shared" si="16"/>
        <v>-3.8698432810910655</v>
      </c>
      <c r="AH35" s="2">
        <f t="shared" si="17"/>
        <v>-6.8713824128700391</v>
      </c>
      <c r="AI35" s="2"/>
      <c r="AJ35" s="6">
        <f t="shared" si="4"/>
        <v>40695</v>
      </c>
      <c r="AK35" s="2">
        <f>VLOOKUP(DATE(YEAR(AK$2),MONTH(AK$2)+3*$A35,1),quarterly!$A:$BZ,MATCH(AK$1,quarterly!$2:$2,0),FALSE)-AK$4</f>
        <v>-0.90756036907098414</v>
      </c>
      <c r="AL35" s="2">
        <f>VLOOKUP(DATE(YEAR(AL$2),MONTH(AL$2)+3*$A35,1),quarterly!$A:$BZ,MATCH(AL$1,quarterly!$2:$2,0),FALSE)-AL$4</f>
        <v>2.6984001122023029</v>
      </c>
      <c r="AM35" s="2">
        <f t="shared" si="11"/>
        <v>-3.6059604812732871</v>
      </c>
      <c r="AN35" s="2">
        <f>VLOOKUP(DATE(YEAR(AN$2),MONTH(AN$2)+3*$A35,1),quarterly!$A:$BZ,MATCH(AN$1,quarterly!$2:$2,0),FALSE)-AN$4</f>
        <v>2.0888082048630907</v>
      </c>
    </row>
    <row r="36" spans="1:40" x14ac:dyDescent="0.25">
      <c r="A36">
        <v>15</v>
      </c>
      <c r="B36" s="2">
        <f>VLOOKUP(DATE(YEAR(B$2), MONTH(B$2)+3*$A36,1), quarterly!$A:$BZ, MATCH("K/L", quarterly!$2:$2,0),FALSE) -B$4</f>
        <v>0.64716859743465749</v>
      </c>
      <c r="C36" s="2">
        <f>VLOOKUP(DATE(YEAR(C$2), MONTH(C$2)+3*$A36,1), quarterly!$A:$BZ, MATCH("K/L", quarterly!$2:$2,0),FALSE) -C$4</f>
        <v>2.254756542515544</v>
      </c>
      <c r="D36" s="2">
        <f>VLOOKUP(DATE(YEAR(D$2), MONTH(D$2)+3*$A36,1), quarterly!$A:$BZ, MATCH("K/L", quarterly!$2:$2,0),FALSE) -D$4</f>
        <v>-2.4613763178062498</v>
      </c>
      <c r="E36" s="2">
        <f>VLOOKUP(DATE(YEAR(E$2), MONTH(E$2)+3*$A36,1), quarterly!$A:$BZ, MATCH("K/L", quarterly!$2:$2,0),FALSE) -E$4</f>
        <v>0.76407885871961279</v>
      </c>
      <c r="F36" s="2">
        <f>VLOOKUP(DATE(YEAR(F$2), MONTH(F$2)+3*$A36,1), quarterly!$A:$BZ, MATCH("K/L", quarterly!$2:$2,0),FALSE) -F$4</f>
        <v>0.91785612300890529</v>
      </c>
      <c r="G36" s="2"/>
      <c r="H36" s="2">
        <f>VLOOKUP(DATE(YEAR(H$2), MONTH(H$2)+3*$A36,1), quarterly!$A:$BZ, MATCH("K/L", quarterly!$2:$2,0),FALSE) -H$4</f>
        <v>-2.2862813748460593</v>
      </c>
      <c r="I36" s="2">
        <f>VLOOKUP(DATE(YEAR(I$2), MONTH(I$2)+3*$A36,1), quarterly!$A:$BZ, MATCH("K/L", quarterly!$2:$2,0),FALSE) -I$4</f>
        <v>-3.3978559092489227</v>
      </c>
      <c r="J36" s="2">
        <f>VLOOKUP(DATE(YEAR(J$2), MONTH(J$2)+3*$A36,1), quarterly!$A:$BZ, MATCH("K/L", quarterly!$2:$2,0),FALSE) -J$4</f>
        <v>2.9246985489587938</v>
      </c>
      <c r="K36" s="2">
        <f>VLOOKUP(DATE(YEAR(K$2), MONTH(K$2)+3*$A36,1), quarterly!$A:$BZ, MATCH("K/L", quarterly!$2:$2,0),FALSE) -K$4</f>
        <v>0.90258175187996192</v>
      </c>
      <c r="L36" s="2">
        <f>VLOOKUP(DATE(YEAR(L$2), MONTH(L$2)+3*$A36,1), quarterly!$A:$BZ, MATCH("K/L", quarterly!$2:$2,0),FALSE) -L$4</f>
        <v>0.90258175187996192</v>
      </c>
      <c r="M36" s="2">
        <f t="shared" si="13"/>
        <v>-3.3978559092489227</v>
      </c>
      <c r="N36" s="2">
        <f t="shared" si="14"/>
        <v>2.9246985489587938</v>
      </c>
      <c r="O36" s="2">
        <f t="shared" si="5"/>
        <v>-2.91536669212847E-2</v>
      </c>
      <c r="P36" s="2">
        <f t="shared" si="12"/>
        <v>-0.23657868014506445</v>
      </c>
      <c r="Q36" s="2">
        <f t="shared" si="6"/>
        <v>-0.68421262591857701</v>
      </c>
      <c r="R36" s="2"/>
      <c r="S36" s="2">
        <f>VLOOKUP(DATE(YEAR(S$2),MONTH(S$2)+3*$A36,1),quarterly!$A:$BZ,MATCH("K/L",quarterly!$2:$2,0),FALSE)-S$4</f>
        <v>2.6643853776472479</v>
      </c>
      <c r="T36" s="2">
        <f>VLOOKUP(DATE(YEAR(T$2),MONTH(T$2)+3*$A36,1),quarterly!$A:$BZ,MATCH("K/L",quarterly!$2:$2,0),FALSE)-T$4</f>
        <v>-6.8034759103046474</v>
      </c>
      <c r="U36" s="2">
        <f>VLOOKUP(DATE(YEAR(U$2),MONTH(U$2)+3*$A36,1),quarterly!$A:$BZ,MATCH("K/L",quarterly!$2:$2,0),FALSE)-U$4</f>
        <v>-4.9674017877676224</v>
      </c>
      <c r="V36" s="2">
        <f>VLOOKUP(DATE(YEAR(V$2),MONTH(V$2)+3*$A36,1),quarterly!$A:$BZ,MATCH("K/L",quarterly!$2:$2,0),FALSE)-V$4</f>
        <v>-2.0788140407238296</v>
      </c>
      <c r="W36" s="2">
        <f>VLOOKUP(DATE(YEAR(W$2),MONTH(W$2)+3*$A36,1),quarterly!$A:$BZ,MATCH("K/L",quarterly!$2:$2,0),FALSE)-W$4</f>
        <v>-9.7591358347277506</v>
      </c>
      <c r="X36" s="2"/>
      <c r="Y36" s="2">
        <f>VLOOKUP(DATE(YEAR(Y$2),MONTH(Y$2)+3*$A36,1),quarterly!$A:$BZ,MATCH("K/L",quarterly!$2:$2,0),FALSE)-Y$4</f>
        <v>-4.4411443682685565</v>
      </c>
      <c r="Z36" s="2">
        <f>VLOOKUP(DATE(YEAR(Z$2),MONTH(Z$2)+3*$A36,1),quarterly!$A:$BZ,MATCH("K/L",quarterly!$2:$2,0),FALSE)-Z$4</f>
        <v>-6.0052068180013265</v>
      </c>
      <c r="AA36" s="2">
        <f>VLOOKUP(DATE(YEAR(AA$2),MONTH(AA$2)+3*$A36,1),quarterly!$A:$BZ,MATCH("K/L",quarterly!$2:$2,0),FALSE)-AA$4</f>
        <v>-1.3676993573307046</v>
      </c>
      <c r="AB36" s="2">
        <f>VLOOKUP(DATE(YEAR(AB$2),MONTH(AB$2)+3*$A36,1),quarterly!$A:$BZ,MATCH("K/L",quarterly!$2:$2,0),FALSE)-AB$4</f>
        <v>-8.4159902892659222</v>
      </c>
      <c r="AC36" s="2">
        <f>VLOOKUP(DATE(YEAR(AC$2),MONTH(AC$2)+3*$A36,1),quarterly!$A:$BZ,MATCH("K/L",quarterly!$2:$2,0),FALSE)-AC$4</f>
        <v>-8.4159902892659222</v>
      </c>
      <c r="AD36" s="2">
        <f t="shared" si="15"/>
        <v>-9.7591358347277506</v>
      </c>
      <c r="AE36" s="2">
        <f t="shared" si="7"/>
        <v>2.6643853776472479</v>
      </c>
      <c r="AF36" s="2">
        <f t="shared" si="8"/>
        <v>-4.5749425587492345</v>
      </c>
      <c r="AG36" s="2">
        <f t="shared" si="16"/>
        <v>-3.6864530876660155</v>
      </c>
      <c r="AH36" s="2">
        <f t="shared" si="17"/>
        <v>-7.1001401014981536</v>
      </c>
      <c r="AI36" s="2"/>
      <c r="AJ36" s="6">
        <f t="shared" si="4"/>
        <v>40787</v>
      </c>
      <c r="AK36" s="2">
        <f>VLOOKUP(DATE(YEAR(AK$2),MONTH(AK$2)+3*$A36,1),quarterly!$A:$BZ,MATCH(AK$1,quarterly!$2:$2,0),FALSE)-AK$4</f>
        <v>-0.84304811828346704</v>
      </c>
      <c r="AL36" s="2">
        <f>VLOOKUP(DATE(YEAR(AL$2),MONTH(AL$2)+3*$A36,1),quarterly!$A:$BZ,MATCH(AL$1,quarterly!$2:$2,0),FALSE)-AL$4</f>
        <v>3.9018576936490494</v>
      </c>
      <c r="AM36" s="2">
        <f t="shared" si="11"/>
        <v>-4.7449058119325169</v>
      </c>
      <c r="AN36" s="2">
        <f>VLOOKUP(DATE(YEAR(AN$2),MONTH(AN$2)+3*$A36,1),quarterly!$A:$BZ,MATCH(AN$1,quarterly!$2:$2,0),FALSE)-AN$4</f>
        <v>0.90258175187996192</v>
      </c>
    </row>
    <row r="37" spans="1:40" x14ac:dyDescent="0.25">
      <c r="A37">
        <v>16</v>
      </c>
      <c r="B37" s="2">
        <f>VLOOKUP(DATE(YEAR(B$2), MONTH(B$2)+3*$A37,1), quarterly!$A:$BZ, MATCH("K/L", quarterly!$2:$2,0),FALSE) -B$4</f>
        <v>1.3309476273468048</v>
      </c>
      <c r="C37" s="2">
        <f>VLOOKUP(DATE(YEAR(C$2), MONTH(C$2)+3*$A37,1), quarterly!$A:$BZ, MATCH("K/L", quarterly!$2:$2,0),FALSE) -C$4</f>
        <v>1.3791255231400341</v>
      </c>
      <c r="D37" s="2">
        <f>VLOOKUP(DATE(YEAR(D$2), MONTH(D$2)+3*$A37,1), quarterly!$A:$BZ, MATCH("K/L", quarterly!$2:$2,0),FALSE) -D$4</f>
        <v>-3.101595801142536</v>
      </c>
      <c r="E37" s="2">
        <f>VLOOKUP(DATE(YEAR(E$2), MONTH(E$2)+3*$A37,1), quarterly!$A:$BZ, MATCH("K/L", quarterly!$2:$2,0),FALSE) -E$4</f>
        <v>0.69426401725026055</v>
      </c>
      <c r="F37" s="2">
        <f>VLOOKUP(DATE(YEAR(F$2), MONTH(F$2)+3*$A37,1), quarterly!$A:$BZ, MATCH("K/L", quarterly!$2:$2,0),FALSE) -F$4</f>
        <v>0.20146491769988584</v>
      </c>
      <c r="G37" s="2"/>
      <c r="H37" s="2">
        <f>VLOOKUP(DATE(YEAR(H$2), MONTH(H$2)+3*$A37,1), quarterly!$A:$BZ, MATCH("K/L", quarterly!$2:$2,0),FALSE) -H$4</f>
        <v>-1.796640465733456</v>
      </c>
      <c r="I37" s="2">
        <f>VLOOKUP(DATE(YEAR(I$2), MONTH(I$2)+3*$A37,1), quarterly!$A:$BZ, MATCH("K/L", quarterly!$2:$2,0),FALSE) -I$4</f>
        <v>-4.545147580614362</v>
      </c>
      <c r="J37" s="2">
        <f>VLOOKUP(DATE(YEAR(J$2), MONTH(J$2)+3*$A37,1), quarterly!$A:$BZ, MATCH("K/L", quarterly!$2:$2,0),FALSE) -J$4</f>
        <v>2.6514639692668096</v>
      </c>
      <c r="K37" s="2">
        <f>VLOOKUP(DATE(YEAR(K$2), MONTH(K$2)+3*$A37,1), quarterly!$A:$BZ, MATCH("K/L", quarterly!$2:$2,0),FALSE) -K$4</f>
        <v>0.67265926541202559</v>
      </c>
      <c r="L37" s="2">
        <f>VLOOKUP(DATE(YEAR(L$2), MONTH(L$2)+3*$A37,1), quarterly!$A:$BZ, MATCH("K/L", quarterly!$2:$2,0),FALSE) -L$4</f>
        <v>0.67265926541202559</v>
      </c>
      <c r="M37" s="2">
        <f t="shared" si="13"/>
        <v>-4.545147580614362</v>
      </c>
      <c r="N37" s="2">
        <f t="shared" si="14"/>
        <v>2.6514639692668096</v>
      </c>
      <c r="O37" s="2">
        <f t="shared" si="5"/>
        <v>-0.35365597945313937</v>
      </c>
      <c r="P37" s="2">
        <f t="shared" si="12"/>
        <v>-0.94684180567377618</v>
      </c>
      <c r="Q37" s="2">
        <f t="shared" si="6"/>
        <v>-0.79758777401678516</v>
      </c>
      <c r="R37" s="2"/>
      <c r="S37" s="2">
        <f>VLOOKUP(DATE(YEAR(S$2),MONTH(S$2)+3*$A37,1),quarterly!$A:$BZ,MATCH("K/L",quarterly!$2:$2,0),FALSE)-S$4</f>
        <v>3.3946589899335322</v>
      </c>
      <c r="T37" s="2">
        <f>VLOOKUP(DATE(YEAR(T$2),MONTH(T$2)+3*$A37,1),quarterly!$A:$BZ,MATCH("K/L",quarterly!$2:$2,0),FALSE)-T$4</f>
        <v>-7.4345683594223129</v>
      </c>
      <c r="U37" s="2">
        <f>VLOOKUP(DATE(YEAR(U$2),MONTH(U$2)+3*$A37,1),quarterly!$A:$BZ,MATCH("K/L",quarterly!$2:$2,0),FALSE)-U$4</f>
        <v>-5.6915840258496866</v>
      </c>
      <c r="V37" s="2">
        <f>VLOOKUP(DATE(YEAR(V$2),MONTH(V$2)+3*$A37,1),quarterly!$A:$BZ,MATCH("K/L",quarterly!$2:$2,0),FALSE)-V$4</f>
        <v>-0.1725153276769742</v>
      </c>
      <c r="W37" s="2">
        <f>VLOOKUP(DATE(YEAR(W$2),MONTH(W$2)+3*$A37,1),quarterly!$A:$BZ,MATCH("K/L",quarterly!$2:$2,0),FALSE)-W$4</f>
        <v>-9.5332196816311896</v>
      </c>
      <c r="X37" s="2"/>
      <c r="Y37" s="2">
        <f>VLOOKUP(DATE(YEAR(Y$2),MONTH(Y$2)+3*$A37,1),quarterly!$A:$BZ,MATCH("K/L",quarterly!$2:$2,0),FALSE)-Y$4</f>
        <v>-5.1113545959220517</v>
      </c>
      <c r="Z37" s="2">
        <f>VLOOKUP(DATE(YEAR(Z$2),MONTH(Z$2)+3*$A37,1),quarterly!$A:$BZ,MATCH("K/L",quarterly!$2:$2,0),FALSE)-Z$4</f>
        <v>-6.4977762849918506</v>
      </c>
      <c r="AA37" s="2">
        <f>VLOOKUP(DATE(YEAR(AA$2),MONTH(AA$2)+3*$A37,1),quarterly!$A:$BZ,MATCH("K/L",quarterly!$2:$2,0),FALSE)-AA$4</f>
        <v>-1.8139973491774666</v>
      </c>
      <c r="AB37" s="2">
        <f>VLOOKUP(DATE(YEAR(AB$2),MONTH(AB$2)+3*$A37,1),quarterly!$A:$BZ,MATCH("K/L",quarterly!$2:$2,0),FALSE)-AB$4</f>
        <v>-8.6645105287854332</v>
      </c>
      <c r="AC37" s="2">
        <f>VLOOKUP(DATE(YEAR(AC$2),MONTH(AC$2)+3*$A37,1),quarterly!$A:$BZ,MATCH("K/L",quarterly!$2:$2,0),FALSE)-AC$4</f>
        <v>-8.6645105287854332</v>
      </c>
      <c r="AD37" s="2">
        <f>MIN(S37:AA37)</f>
        <v>-9.5332196816311896</v>
      </c>
      <c r="AE37" s="2">
        <f t="shared" si="7"/>
        <v>3.3946589899335322</v>
      </c>
      <c r="AF37" s="2">
        <f t="shared" si="8"/>
        <v>-4.613874129280382</v>
      </c>
      <c r="AG37" s="2">
        <f t="shared" si="16"/>
        <v>-4.1558868170846583</v>
      </c>
      <c r="AH37" s="2">
        <f t="shared" si="17"/>
        <v>-7.3222871387766206</v>
      </c>
      <c r="AI37" s="2"/>
      <c r="AJ37" s="6">
        <f t="shared" si="4"/>
        <v>40878</v>
      </c>
      <c r="AK37" s="2">
        <f>VLOOKUP(DATE(YEAR(AK$2),MONTH(AK$2)+3*$A37,1),quarterly!$A:$BZ,MATCH(AK$1,quarterly!$2:$2,0),FALSE)-AK$4</f>
        <v>-0.43343171082850551</v>
      </c>
      <c r="AL37" s="2">
        <f>VLOOKUP(DATE(YEAR(AL$2),MONTH(AL$2)+3*$A37,1),quarterly!$A:$BZ,MATCH(AL$1,quarterly!$2:$2,0),FALSE)-AL$4</f>
        <v>0.4862582350432394</v>
      </c>
      <c r="AM37" s="2">
        <f t="shared" si="11"/>
        <v>-0.91968994587174491</v>
      </c>
      <c r="AN37" s="2">
        <f>VLOOKUP(DATE(YEAR(AN$2),MONTH(AN$2)+3*$A37,1),quarterly!$A:$BZ,MATCH(AN$1,quarterly!$2:$2,0),FALSE)-AN$4</f>
        <v>0.67265926541202559</v>
      </c>
    </row>
    <row r="38" spans="1:40" x14ac:dyDescent="0.25">
      <c r="A38">
        <v>17</v>
      </c>
      <c r="D38" s="2">
        <f>VLOOKUP(DATE(YEAR(D$2), MONTH(D$2)+3*$A38,1), quarterly!$A:$BZ, MATCH("K/L", quarterly!$2:$2,0),FALSE) -D$4</f>
        <v>-3.3384976777564352</v>
      </c>
      <c r="F38" s="2">
        <f>VLOOKUP(DATE(YEAR(F$2), MONTH(F$2)+3*$A38,1), quarterly!$A:$BZ, MATCH("K/L", quarterly!$2:$2,0),FALSE) -F$4</f>
        <v>4.28634388308754E-2</v>
      </c>
      <c r="H38" s="2">
        <f>VLOOKUP(DATE(YEAR(H$2), MONTH(H$2)+3*$A38,1), quarterly!$A:$BZ, MATCH("K/L", quarterly!$2:$2,0),FALSE) -H$4</f>
        <v>-1.5871035292911551</v>
      </c>
      <c r="I38" s="2">
        <f>VLOOKUP(DATE(YEAR(I$2), MONTH(I$2)+3*$A38,1), quarterly!$A:$BZ, MATCH("K/L", quarterly!$2:$2,0),FALSE) -I$4</f>
        <v>-4.4461412370422897</v>
      </c>
      <c r="J38" s="2">
        <f>VLOOKUP(DATE(YEAR(J$2), MONTH(J$2)+3*$A38,1), quarterly!$A:$BZ, MATCH("K/L", quarterly!$2:$2,0),FALSE) -J$4</f>
        <v>2.2864768340497807</v>
      </c>
      <c r="K38" s="2">
        <f>VLOOKUP(DATE(YEAR(K$2), MONTH(K$2)+3*$A38,1), quarterly!$A:$BZ, MATCH("K/L", quarterly!$2:$2,0),FALSE) -K$4</f>
        <v>-0.26086303876547356</v>
      </c>
      <c r="L38" s="2">
        <f>VLOOKUP(DATE(YEAR(L$2), MONTH(L$2)+3*$A38,1), quarterly!$A:$BZ, MATCH("K/L", quarterly!$2:$2,0),FALSE) -L$4</f>
        <v>-0.26086303876547356</v>
      </c>
      <c r="M38" s="2">
        <f t="shared" ref="M38:M45" si="18">MIN(B38:J38)</f>
        <v>-4.4461412370422897</v>
      </c>
      <c r="N38" s="2">
        <f t="shared" ref="N38:N45" si="19">MAX(B38:J38)</f>
        <v>2.2864768340497807</v>
      </c>
      <c r="O38" s="2">
        <f t="shared" si="5"/>
        <v>-0.79295350644365237</v>
      </c>
      <c r="P38" s="2">
        <f t="shared" si="12"/>
        <v>-1.0798322014962545</v>
      </c>
      <c r="Q38" s="2">
        <f t="shared" si="6"/>
        <v>-0.77212004523013977</v>
      </c>
      <c r="R38" s="2"/>
      <c r="U38" s="2">
        <f>VLOOKUP(DATE(YEAR(U$2),MONTH(U$2)+3*$A38,1),quarterly!$A:$BZ,MATCH("K/L",quarterly!$2:$2,0),FALSE)-U$4</f>
        <v>-6.4371924266426204</v>
      </c>
      <c r="V38" s="2"/>
      <c r="W38" s="2">
        <f>VLOOKUP(DATE(YEAR(W$2),MONTH(W$2)+3*$A38,1),quarterly!$A:$BZ,MATCH("K/L",quarterly!$2:$2,0),FALSE)-W$4</f>
        <v>-9.2951135201000596</v>
      </c>
      <c r="Y38" s="2">
        <f>VLOOKUP(DATE(YEAR(Y$2),MONTH(Y$2)+3*$A38,1),quarterly!$A:$BZ,MATCH("K/L",quarterly!$2:$2,0),FALSE)-Y$4</f>
        <v>-6.1987783648501011</v>
      </c>
      <c r="Z38" s="2">
        <f>VLOOKUP(DATE(YEAR(Z$2),MONTH(Z$2)+3*$A38,1),quarterly!$A:$BZ,MATCH("K/L",quarterly!$2:$2,0),FALSE)-Z$4</f>
        <v>-6.4764920287731158</v>
      </c>
      <c r="AA38" s="2">
        <f>VLOOKUP(DATE(YEAR(AA$2),MONTH(AA$2)+3*$A38,1),quarterly!$A:$BZ,MATCH("K/L",quarterly!$2:$2,0),FALSE)-AA$4</f>
        <v>-2.4116920378000315</v>
      </c>
      <c r="AC38" s="2">
        <f>VLOOKUP(DATE(YEAR(AC$2),MONTH(AC$2)+3*$A38,1),quarterly!$A:$BZ,MATCH("K/L",quarterly!$2:$2,0),FALSE)-AC$4</f>
        <v>-8.5666174382115212</v>
      </c>
      <c r="AD38" s="2">
        <f t="shared" ref="AD38:AD45" si="20">MIN(S38:AA38)</f>
        <v>-9.2951135201000596</v>
      </c>
      <c r="AE38" s="2">
        <f t="shared" ref="AE38:AE45" si="21">MAX(S38:AA38)</f>
        <v>-2.4116920378000315</v>
      </c>
      <c r="AF38" s="2">
        <f t="shared" si="8"/>
        <v>-6.1638536756331863</v>
      </c>
      <c r="AG38" s="2">
        <f t="shared" si="16"/>
        <v>-4.4440920332865739</v>
      </c>
      <c r="AH38" s="2">
        <f t="shared" si="17"/>
        <v>-7.7469459424750804</v>
      </c>
      <c r="AI38" s="2"/>
      <c r="AJ38" s="6">
        <f t="shared" si="4"/>
        <v>40969</v>
      </c>
      <c r="AK38" s="2">
        <f>VLOOKUP(DATE(YEAR(AK$2),MONTH(AK$2)+3*$A38,1),quarterly!$A:$BZ,MATCH(AK$1,quarterly!$2:$2,0),FALSE)-AK$4</f>
        <v>-0.27744637297736308</v>
      </c>
      <c r="AL38" s="2">
        <f>VLOOKUP(DATE(YEAR(AL$2),MONTH(AL$2)+3*$A38,1),quarterly!$A:$BZ,MATCH(AL$1,quarterly!$2:$2,0),FALSE)-AL$4</f>
        <v>3.4566428437326335</v>
      </c>
      <c r="AM38" s="2">
        <f t="shared" si="11"/>
        <v>-3.7340892167099966</v>
      </c>
      <c r="AN38" s="2">
        <f>VLOOKUP(DATE(YEAR(AN$2),MONTH(AN$2)+3*$A38,1),quarterly!$A:$BZ,MATCH(AN$1,quarterly!$2:$2,0),FALSE)-AN$4</f>
        <v>-0.26086303876547356</v>
      </c>
    </row>
    <row r="39" spans="1:40" x14ac:dyDescent="0.25">
      <c r="A39">
        <v>18</v>
      </c>
      <c r="D39" s="2">
        <f>VLOOKUP(DATE(YEAR(D$2), MONTH(D$2)+3*$A39,1), quarterly!$A:$BZ, MATCH("K/L", quarterly!$2:$2,0),FALSE) -D$4</f>
        <v>-3.6086703297241822</v>
      </c>
      <c r="F39" s="2">
        <f>VLOOKUP(DATE(YEAR(F$2), MONTH(F$2)+3*$A39,1), quarterly!$A:$BZ, MATCH("K/L", quarterly!$2:$2,0),FALSE) -F$4</f>
        <v>-2.3379201412729427</v>
      </c>
      <c r="H39" s="2">
        <f>VLOOKUP(DATE(YEAR(H$2), MONTH(H$2)+3*$A39,1), quarterly!$A:$BZ, MATCH("K/L", quarterly!$2:$2,0),FALSE) -H$4</f>
        <v>-0.92068793965896845</v>
      </c>
      <c r="I39" s="2">
        <f>VLOOKUP(DATE(YEAR(I$2), MONTH(I$2)+3*$A39,1), quarterly!$A:$BZ, MATCH("K/L", quarterly!$2:$2,0),FALSE) -I$4</f>
        <v>-4.9387107040328138</v>
      </c>
      <c r="J39" s="2">
        <f>VLOOKUP(DATE(YEAR(J$2), MONTH(J$2)+3*$A39,1), quarterly!$A:$BZ, MATCH("K/L", quarterly!$2:$2,0),FALSE) -J$4</f>
        <v>2.5542508773278083</v>
      </c>
      <c r="K39" s="2">
        <f>VLOOKUP(DATE(YEAR(K$2), MONTH(K$2)+3*$A39,1), quarterly!$A:$BZ, MATCH("K/L", quarterly!$2:$2,0),FALSE) -K$4</f>
        <v>-1.0663017266826869</v>
      </c>
      <c r="L39" s="2">
        <f>VLOOKUP(DATE(YEAR(L$2), MONTH(L$2)+3*$A39,1), quarterly!$A:$BZ, MATCH("K/L", quarterly!$2:$2,0),FALSE) -L$4</f>
        <v>-1.0663017266826869</v>
      </c>
      <c r="M39" s="2">
        <f t="shared" si="18"/>
        <v>-4.9387107040328138</v>
      </c>
      <c r="N39" s="2">
        <f t="shared" si="19"/>
        <v>2.5542508773278083</v>
      </c>
      <c r="O39" s="2">
        <f t="shared" si="5"/>
        <v>-1.3418739268639208</v>
      </c>
      <c r="P39" s="2">
        <f t="shared" si="12"/>
        <v>-1.1922299133525027</v>
      </c>
      <c r="Q39" s="2">
        <f t="shared" si="6"/>
        <v>-1.6293040404659556</v>
      </c>
      <c r="R39" s="2"/>
      <c r="U39" s="2">
        <f>VLOOKUP(DATE(YEAR(U$2),MONTH(U$2)+3*$A39,1),quarterly!$A:$BZ,MATCH("K/L",quarterly!$2:$2,0),FALSE)-U$4</f>
        <v>-5.6860735296033358</v>
      </c>
      <c r="W39" s="2">
        <f>VLOOKUP(DATE(YEAR(W$2),MONTH(W$2)+3*$A39,1),quarterly!$A:$BZ,MATCH("K/L",quarterly!$2:$2,0),FALSE)-W$4</f>
        <v>-9.1397973074088963</v>
      </c>
      <c r="Y39" s="2">
        <f>VLOOKUP(DATE(YEAR(Y$2),MONTH(Y$2)+3*$A39,1),quarterly!$A:$BZ,MATCH("K/L",quarterly!$2:$2,0),FALSE)-Y$4</f>
        <v>-6.0943718002306912</v>
      </c>
      <c r="Z39" s="2">
        <f>VLOOKUP(DATE(YEAR(Z$2),MONTH(Z$2)+3*$A39,1),quarterly!$A:$BZ,MATCH("K/L",quarterly!$2:$2,0),FALSE)-Z$4</f>
        <v>-6.9740245608968214</v>
      </c>
      <c r="AA39" s="2">
        <f>VLOOKUP(DATE(YEAR(AA$2),MONTH(AA$2)+3*$A39,1),quarterly!$A:$BZ,MATCH("K/L",quarterly!$2:$2,0),FALSE)-AA$4</f>
        <v>-2.5150815223546905</v>
      </c>
      <c r="AB39" s="6"/>
      <c r="AC39" s="2">
        <f>VLOOKUP(DATE(YEAR(AC$2),MONTH(AC$2)+3*$A39,1),quarterly!$A:$BZ,MATCH("K/L",quarterly!$2:$2,0),FALSE)-AC$4</f>
        <v>-8.9244328874251355</v>
      </c>
      <c r="AD39" s="2">
        <f t="shared" si="20"/>
        <v>-9.1397973074088963</v>
      </c>
      <c r="AE39" s="2">
        <f t="shared" si="21"/>
        <v>-2.5150815223546905</v>
      </c>
      <c r="AF39" s="2">
        <f t="shared" si="8"/>
        <v>-6.0818697440988867</v>
      </c>
      <c r="AG39" s="2">
        <f>AVERAGE(Z39,AA39)</f>
        <v>-4.744553041625756</v>
      </c>
      <c r="AH39" s="2">
        <f>AVERAGE(W39,Y39)</f>
        <v>-7.6170845538197938</v>
      </c>
      <c r="AI39" s="2"/>
      <c r="AJ39" s="6">
        <f t="shared" si="4"/>
        <v>41061</v>
      </c>
      <c r="AK39" s="2">
        <f>VLOOKUP(DATE(YEAR(AK$2),MONTH(AK$2)+3*$A39,1),quarterly!$A:$BZ,MATCH(AK$1,quarterly!$2:$2,0),FALSE)-AK$4</f>
        <v>-0.27347511321592699</v>
      </c>
      <c r="AL39" s="2">
        <f>VLOOKUP(DATE(YEAR(AL$2),MONTH(AL$2)+3*$A39,1),quarterly!$A:$BZ,MATCH(AL$1,quarterly!$2:$2,0),FALSE)-AL$4</f>
        <v>2.9482796384529264</v>
      </c>
      <c r="AM39" s="2">
        <f t="shared" si="11"/>
        <v>-3.2217547516688532</v>
      </c>
      <c r="AN39" s="2">
        <f>VLOOKUP(DATE(YEAR(AN$2),MONTH(AN$2)+3*$A39,1),quarterly!$A:$BZ,MATCH(AN$1,quarterly!$2:$2,0),FALSE)-AN$4</f>
        <v>-1.0663017266826869</v>
      </c>
    </row>
    <row r="40" spans="1:40" x14ac:dyDescent="0.25">
      <c r="A40">
        <v>19</v>
      </c>
      <c r="D40" s="2">
        <f>VLOOKUP(DATE(YEAR(D$2), MONTH(D$2)+3*$A40,1), quarterly!$A:$BZ, MATCH("K/L", quarterly!$2:$2,0),FALSE) -D$4</f>
        <v>-4.3328525678062464</v>
      </c>
      <c r="F40" s="2">
        <f>VLOOKUP(DATE(YEAR(F$2), MONTH(F$2)+3*$A40,1), quarterly!$A:$BZ, MATCH("K/L", quarterly!$2:$2,0),FALSE) -F$4</f>
        <v>-2.4815736565248758</v>
      </c>
      <c r="H40" s="2">
        <f>VLOOKUP(DATE(YEAR(H$2), MONTH(H$2)+3*$A40,1), quarterly!$A:$BZ, MATCH("K/L", quarterly!$2:$2,0),FALSE) -H$4</f>
        <v>-0.27433146630391958</v>
      </c>
      <c r="I40" s="2">
        <f>VLOOKUP(DATE(YEAR(I$2), MONTH(I$2)+3*$A40,1), quarterly!$A:$BZ, MATCH("K/L", quarterly!$2:$2,0),FALSE) -I$4</f>
        <v>-4.917426447814079</v>
      </c>
      <c r="J40" s="2">
        <f>VLOOKUP(DATE(YEAR(J$2), MONTH(J$2)+3*$A40,1), quarterly!$A:$BZ, MATCH("K/L", quarterly!$2:$2,0),FALSE) -J$4</f>
        <v>2.1079528854810463</v>
      </c>
      <c r="K40" s="2">
        <f>VLOOKUP(DATE(YEAR(K$2), MONTH(K$2)+3*$A40,1), quarterly!$A:$BZ, MATCH("K/L", quarterly!$2:$2,0),FALSE) -K$4</f>
        <v>-0.9259653323255097</v>
      </c>
      <c r="L40" s="2">
        <f>VLOOKUP(DATE(YEAR(L$2), MONTH(L$2)+3*$A40,1), quarterly!$A:$BZ, MATCH("K/L", quarterly!$2:$2,0),FALSE) -L$4</f>
        <v>-0.9259653323255097</v>
      </c>
      <c r="M40" s="2">
        <f>MIN(B40:J40)</f>
        <v>-4.917426447814079</v>
      </c>
      <c r="N40" s="2">
        <f t="shared" si="19"/>
        <v>2.1079528854810463</v>
      </c>
      <c r="O40" s="2">
        <f t="shared" si="5"/>
        <v>-1.2982688034974676</v>
      </c>
      <c r="P40" s="2">
        <f t="shared" si="12"/>
        <v>-1.4047367811665163</v>
      </c>
      <c r="Q40" s="2">
        <f t="shared" si="6"/>
        <v>-1.3779525614143977</v>
      </c>
      <c r="R40" s="2"/>
      <c r="U40" s="2">
        <f>VLOOKUP(DATE(YEAR(U$2),MONTH(U$2)+3*$A40,1),quarterly!$A:$BZ,MATCH("K/L",quarterly!$2:$2,0),FALSE)-U$4</f>
        <v>-6.1384151009490573</v>
      </c>
      <c r="W40" s="2">
        <f>VLOOKUP(DATE(YEAR(W$2),MONTH(W$2)+3*$A40,1),quarterly!$A:$BZ,MATCH("K/L",quarterly!$2:$2,0),FALSE)-W$4</f>
        <v>-8.6316559370156991</v>
      </c>
      <c r="Y40" s="2">
        <f>VLOOKUP(DATE(YEAR(Y$2),MONTH(Y$2)+3*$A40,1),quarterly!$A:$BZ,MATCH("K/L",quarterly!$2:$2,0),FALSE)-Y$4</f>
        <v>-6.4369929755155706</v>
      </c>
      <c r="Z40" s="2">
        <f>VLOOKUP(DATE(YEAR(Z$2),MONTH(Z$2)+3*$A40,1),quarterly!$A:$BZ,MATCH("K/L",quarterly!$2:$2,0),FALSE)-Z$4</f>
        <v>-7.0091962253079254</v>
      </c>
      <c r="AA40" s="2">
        <f>VLOOKUP(DATE(YEAR(AA$2),MONTH(AA$2)+3*$A40,1),quarterly!$A:$BZ,MATCH("K/L",quarterly!$2:$2,0),FALSE)-AA$4</f>
        <v>-2.9724344109376535</v>
      </c>
      <c r="AC40" s="2"/>
      <c r="AD40" s="2">
        <f t="shared" si="20"/>
        <v>-8.6316559370156991</v>
      </c>
      <c r="AE40" s="2">
        <f t="shared" si="21"/>
        <v>-2.9724344109376535</v>
      </c>
      <c r="AF40" s="2">
        <f t="shared" si="8"/>
        <v>-6.2377389299451806</v>
      </c>
      <c r="AG40" s="2">
        <f t="shared" ref="AG40:AG45" si="22">AVERAGE(Z40,AA40)</f>
        <v>-4.9908153181227899</v>
      </c>
      <c r="AH40" s="2">
        <f t="shared" ref="AH40:AH41" si="23">AVERAGE(W40,Y40)</f>
        <v>-7.5343244562656349</v>
      </c>
      <c r="AI40" s="2"/>
      <c r="AJ40" s="6">
        <f t="shared" si="4"/>
        <v>41153</v>
      </c>
      <c r="AK40" s="2">
        <f>VLOOKUP(DATE(YEAR(AK$2),MONTH(AK$2)+3*$A40,1),quarterly!$A:$BZ,MATCH(AK$1,quarterly!$2:$2,0),FALSE)-AK$4</f>
        <v>-0.21665234512391618</v>
      </c>
      <c r="AL40" s="2">
        <f>VLOOKUP(DATE(YEAR(AL$2),MONTH(AL$2)+3*$A40,1),quarterly!$A:$BZ,MATCH(AL$1,quarterly!$2:$2,0),FALSE)-AL$4</f>
        <v>-0.77799792255262479</v>
      </c>
      <c r="AM40" s="2">
        <f t="shared" si="11"/>
        <v>0.56134557742870861</v>
      </c>
      <c r="AN40" s="2">
        <f>VLOOKUP(DATE(YEAR(AN$2),MONTH(AN$2)+3*$A40,1),quarterly!$A:$BZ,MATCH(AN$1,quarterly!$2:$2,0),FALSE)-AN$4</f>
        <v>-0.9259653323255097</v>
      </c>
    </row>
    <row r="41" spans="1:40" x14ac:dyDescent="0.25">
      <c r="A41">
        <v>20</v>
      </c>
      <c r="D41" s="2">
        <f>VLOOKUP(DATE(YEAR(D$2), MONTH(D$2)+3*$A41,1), quarterly!$A:$BZ, MATCH("K/L", quarterly!$2:$2,0),FALSE) -D$4</f>
        <v>-5.0784609685991802</v>
      </c>
      <c r="F41" s="2">
        <f>VLOOKUP(DATE(YEAR(F$2), MONTH(F$2)+3*$A41,1), quarterly!$A:$BZ, MATCH("K/L", quarterly!$2:$2,0),FALSE) -F$4</f>
        <v>-2.7544035648969682</v>
      </c>
      <c r="H41" s="2">
        <f>VLOOKUP(DATE(YEAR(H$2), MONTH(H$2)+3*$A41,1), quarterly!$A:$BZ, MATCH("K/L", quarterly!$2:$2,0),FALSE) -H$4</f>
        <v>-0.45901693518805597</v>
      </c>
      <c r="I41" s="2">
        <f>VLOOKUP(DATE(YEAR(I$2), MONTH(I$2)+3*$A41,1), quarterly!$A:$BZ, MATCH("K/L", quarterly!$2:$2,0),FALSE) -I$4</f>
        <v>-5.4149589799377846</v>
      </c>
      <c r="J41" s="2">
        <f>VLOOKUP(DATE(YEAR(J$2), MONTH(J$2)+3*$A41,1), quarterly!$A:$BZ, MATCH("K/L", quarterly!$2:$2,0),FALSE) -J$4</f>
        <v>1.5102581968584814</v>
      </c>
      <c r="K41" s="2">
        <f>VLOOKUP(DATE(YEAR(K$2), MONTH(K$2)+3*$A41,1), quarterly!$A:$BZ, MATCH("K/L", quarterly!$2:$2,0),FALSE) -K$4</f>
        <v>-1.5238593857169906</v>
      </c>
      <c r="L41" s="2">
        <f>VLOOKUP(DATE(YEAR(L$2), MONTH(L$2)+3*$A41,1), quarterly!$A:$BZ, MATCH("K/L", quarterly!$2:$2,0),FALSE) -L$4</f>
        <v>-1.5238593857169906</v>
      </c>
      <c r="M41" s="2">
        <f t="shared" si="18"/>
        <v>-5.4149589799377846</v>
      </c>
      <c r="N41" s="2">
        <f t="shared" si="19"/>
        <v>1.5102581968584814</v>
      </c>
      <c r="O41" s="2">
        <f t="shared" si="5"/>
        <v>-1.7283961337762634</v>
      </c>
      <c r="P41" s="2">
        <f t="shared" si="12"/>
        <v>-1.9523503915396516</v>
      </c>
      <c r="Q41" s="2">
        <f t="shared" si="6"/>
        <v>-1.6067102500425121</v>
      </c>
      <c r="R41" s="2"/>
      <c r="U41" s="2">
        <f>VLOOKUP(DATE(YEAR(U$2),MONTH(U$2)+3*$A41,1),quarterly!$A:$BZ,MATCH("K/L",quarterly!$2:$2,0),FALSE)-U$4</f>
        <v>-6.3693477257375548</v>
      </c>
      <c r="W41" s="2">
        <f>VLOOKUP(DATE(YEAR(W$2),MONTH(W$2)+3*$A41,1),quarterly!$A:$BZ,MATCH("K/L",quarterly!$2:$2,0),FALSE)-W$4</f>
        <v>-7.4618040171057842</v>
      </c>
      <c r="Y41" s="2">
        <f>VLOOKUP(DATE(YEAR(Y$2),MONTH(Y$2)+3*$A41,1),quarterly!$A:$BZ,MATCH("K/L",quarterly!$2:$2,0),FALSE)-Y$4</f>
        <v>-7.1235702834705261</v>
      </c>
      <c r="Z41" s="2">
        <f>VLOOKUP(DATE(YEAR(Z$2),MONTH(Z$2)+3*$A41,1),quarterly!$A:$BZ,MATCH("K/L",quarterly!$2:$2,0),FALSE)-Z$4</f>
        <v>-6.5898309034755096</v>
      </c>
      <c r="AA41" s="2">
        <f>VLOOKUP(DATE(YEAR(AA$2),MONTH(AA$2)+3*$A41,1),quarterly!$A:$BZ,MATCH("K/L",quarterly!$2:$2,0),FALSE)-AA$4</f>
        <v>-2.9963686494355279</v>
      </c>
      <c r="AC41" s="2"/>
      <c r="AD41" s="2">
        <f t="shared" si="20"/>
        <v>-7.4618040171057842</v>
      </c>
      <c r="AE41" s="2">
        <f t="shared" si="21"/>
        <v>-2.9963686494355279</v>
      </c>
      <c r="AF41" s="2">
        <f t="shared" si="8"/>
        <v>-6.1081843158449809</v>
      </c>
      <c r="AG41" s="2">
        <f t="shared" si="22"/>
        <v>-4.7930997764555183</v>
      </c>
      <c r="AH41" s="2">
        <f t="shared" si="23"/>
        <v>-7.2926871502881552</v>
      </c>
      <c r="AI41" s="2"/>
      <c r="AJ41" s="6">
        <f t="shared" si="4"/>
        <v>41244</v>
      </c>
      <c r="AK41" s="2">
        <f>VLOOKUP(DATE(YEAR(AK$2),MONTH(AK$2)+3*$A41,1),quarterly!$A:$BZ,MATCH(AK$1,quarterly!$2:$2,0),FALSE)-AK$4</f>
        <v>-0.50231043178033885</v>
      </c>
      <c r="AL41" s="2">
        <f>VLOOKUP(DATE(YEAR(AL$2),MONTH(AL$2)+3*$A41,1),quarterly!$A:$BZ,MATCH(AL$1,quarterly!$2:$2,0),FALSE)-AL$4</f>
        <v>1.8892657817855845</v>
      </c>
      <c r="AM41" s="2">
        <f t="shared" si="11"/>
        <v>-2.3915762135659233</v>
      </c>
      <c r="AN41" s="2">
        <f>VLOOKUP(DATE(YEAR(AN$2),MONTH(AN$2)+3*$A41,1),quarterly!$A:$BZ,MATCH(AN$1,quarterly!$2:$2,0),FALSE)-AN$4</f>
        <v>-1.5238593857169906</v>
      </c>
    </row>
    <row r="42" spans="1:40" x14ac:dyDescent="0.25">
      <c r="A42">
        <v>21</v>
      </c>
      <c r="D42" s="2">
        <f>VLOOKUP(DATE(YEAR(D$2), MONTH(D$2)+3*$A42,1), quarterly!$A:$BZ, MATCH("K/L", quarterly!$2:$2,0),FALSE) -D$4</f>
        <v>-4.3273420715598956</v>
      </c>
      <c r="F42" s="2">
        <f>VLOOKUP(DATE(YEAR(F$2), MONTH(F$2)+3*$A42,1), quarterly!$A:$BZ, MATCH("K/L", quarterly!$2:$2,0),FALSE) -F$4</f>
        <v>-2.5284874118004068</v>
      </c>
      <c r="H42" s="2">
        <f>VLOOKUP(DATE(YEAR(H$2), MONTH(H$2)+3*$A42,1), quarterly!$A:$BZ, MATCH("K/L", quarterly!$2:$2,0),FALSE) -H$4</f>
        <v>-1.1292271628415511</v>
      </c>
      <c r="I42" s="2">
        <f>VLOOKUP(DATE(YEAR(I$2), MONTH(I$2)+3*$A42,1), quarterly!$A:$BZ, MATCH("K/L", quarterly!$2:$2,0),FALSE) -I$4</f>
        <v>-5.4501306443488886</v>
      </c>
      <c r="J42" s="2">
        <f>VLOOKUP(DATE(YEAR(J$2), MONTH(J$2)+3*$A42,1), quarterly!$A:$BZ, MATCH("K/L", quarterly!$2:$2,0),FALSE) -J$4</f>
        <v>1.4068687123038224</v>
      </c>
      <c r="K42" s="2">
        <f>VLOOKUP(DATE(YEAR(K$2), MONTH(K$2)+3*$A42,1), quarterly!$A:$BZ, MATCH("K/L", quarterly!$2:$2,0),FALSE) -K$4</f>
        <v>-1.8282231640141076</v>
      </c>
      <c r="L42" s="2">
        <f>VLOOKUP(DATE(YEAR(L$2), MONTH(L$2)+3*$A42,1), quarterly!$A:$BZ, MATCH("K/L", quarterly!$2:$2,0),FALSE) -L$4</f>
        <v>-1.8282231640141076</v>
      </c>
      <c r="M42" s="2">
        <f t="shared" si="18"/>
        <v>-5.4501306443488886</v>
      </c>
      <c r="N42" s="2">
        <f t="shared" si="19"/>
        <v>1.4068687123038224</v>
      </c>
      <c r="O42" s="2">
        <f t="shared" si="5"/>
        <v>-1.9058399341402263</v>
      </c>
      <c r="P42" s="2">
        <f t="shared" si="12"/>
        <v>-2.0216309660225331</v>
      </c>
      <c r="Q42" s="2">
        <f t="shared" si="6"/>
        <v>-1.828857287320979</v>
      </c>
      <c r="R42" s="2"/>
      <c r="U42" s="2">
        <f>VLOOKUP(DATE(YEAR(U$2),MONTH(U$2)+3*$A42,1),quarterly!$A:$BZ,MATCH("K/L",quarterly!$2:$2,0),FALSE)-U$4</f>
        <v>-6.271594582733913</v>
      </c>
      <c r="W42" s="2">
        <f>VLOOKUP(DATE(YEAR(W$2),MONTH(W$2)+3*$A42,1),quarterly!$A:$BZ,MATCH("K/L",quarterly!$2:$2,0),FALSE)-W$4</f>
        <v>-5.325643472582728</v>
      </c>
      <c r="Y42" s="2">
        <f>VLOOKUP(DATE(YEAR(Y$2),MONTH(Y$2)+3*$A42,1),quarterly!$A:$BZ,MATCH("K/L",quarterly!$2:$2,0),FALSE)-Y$4</f>
        <v>-6.6375085731953423</v>
      </c>
      <c r="Z42" s="2">
        <f>VLOOKUP(DATE(YEAR(Z$2),MONTH(Z$2)+3*$A42,1),quarterly!$A:$BZ,MATCH("K/L",quarterly!$2:$2,0),FALSE)-Z$4</f>
        <v>-6.9159696809249507</v>
      </c>
      <c r="AA42" s="2">
        <f>VLOOKUP(DATE(YEAR(AA$2),MONTH(AA$2)+3*$A42,1),quarterly!$A:$BZ,MATCH("K/L",quarterly!$2:$2,0),FALSE)-AA$4</f>
        <v>-3.0270569863498822</v>
      </c>
      <c r="AC42" s="2"/>
      <c r="AD42" s="2">
        <f t="shared" si="20"/>
        <v>-6.9159696809249507</v>
      </c>
      <c r="AE42" s="2">
        <f t="shared" si="21"/>
        <v>-3.0270569863498822</v>
      </c>
      <c r="AF42" s="2">
        <f t="shared" si="8"/>
        <v>-5.6355546591573642</v>
      </c>
      <c r="AG42" s="2">
        <f t="shared" si="22"/>
        <v>-4.9715133336374162</v>
      </c>
      <c r="AH42" s="2">
        <f>AVERAGE(W42,Y42)</f>
        <v>-5.9815760228890351</v>
      </c>
      <c r="AI42" s="2"/>
      <c r="AJ42" s="6">
        <f t="shared" si="4"/>
        <v>41334</v>
      </c>
      <c r="AK42" s="2">
        <f>VLOOKUP(DATE(YEAR(AK$2),MONTH(AK$2)+3*$A42,1),quarterly!$A:$BZ,MATCH(AK$1,quarterly!$2:$2,0),FALSE)-AK$4</f>
        <v>-0.11197720967318237</v>
      </c>
      <c r="AL42" s="2">
        <f>VLOOKUP(DATE(YEAR(AL$2),MONTH(AL$2)+3*$A42,1),quarterly!$A:$BZ,MATCH(AL$1,quarterly!$2:$2,0),FALSE)-AL$4</f>
        <v>1.1054779035152853</v>
      </c>
      <c r="AM42" s="2">
        <f t="shared" si="11"/>
        <v>-1.2174551131884677</v>
      </c>
      <c r="AN42" s="2">
        <f>VLOOKUP(DATE(YEAR(AN$2),MONTH(AN$2)+3*$A42,1),quarterly!$A:$BZ,MATCH(AN$1,quarterly!$2:$2,0),FALSE)-AN$4</f>
        <v>-1.8282231640141076</v>
      </c>
    </row>
    <row r="43" spans="1:40" x14ac:dyDescent="0.25">
      <c r="A43">
        <v>22</v>
      </c>
      <c r="D43" s="2">
        <f>VLOOKUP(DATE(YEAR(D$2), MONTH(D$2)+3*$A43,1), quarterly!$A:$BZ, MATCH("K/L", quarterly!$2:$2,0),FALSE) -D$4</f>
        <v>-4.7796836429056171</v>
      </c>
      <c r="F43" s="2">
        <f>VLOOKUP(DATE(YEAR(F$2), MONTH(F$2)+3*$A43,1), quarterly!$A:$BZ, MATCH("K/L", quarterly!$2:$2,0),FALSE) -F$4</f>
        <v>-2.2903812502692764</v>
      </c>
      <c r="H43" s="2">
        <f>VLOOKUP(DATE(YEAR(H$2), MONTH(H$2)+3*$A43,1), quarterly!$A:$BZ, MATCH("K/L", quarterly!$2:$2,0),FALSE) -H$4</f>
        <v>-2.216650931769601</v>
      </c>
      <c r="I43" s="2">
        <f>VLOOKUP(DATE(YEAR(I$2), MONTH(I$2)+3*$A43,1), quarterly!$A:$BZ, MATCH("K/L", quarterly!$2:$2,0),FALSE) -I$4</f>
        <v>-5.0307653225164728</v>
      </c>
      <c r="J43" s="2">
        <f>VLOOKUP(DATE(YEAR(J$2), MONTH(J$2)+3*$A43,1), quarterly!$A:$BZ, MATCH("K/L", quarterly!$2:$2,0),FALSE) -J$4</f>
        <v>0.94951582372085941</v>
      </c>
      <c r="K43" s="2">
        <f>VLOOKUP(DATE(YEAR(K$2), MONTH(K$2)+3*$A43,1), quarterly!$A:$BZ, MATCH("K/L", quarterly!$2:$2,0),FALSE) -K$4</f>
        <v>-2.0767434035336185</v>
      </c>
      <c r="L43" s="2">
        <f>VLOOKUP(DATE(YEAR(L$2), MONTH(L$2)+3*$A43,1), quarterly!$A:$BZ, MATCH("K/L", quarterly!$2:$2,0),FALSE) -L$4</f>
        <v>-2.0767434035336185</v>
      </c>
      <c r="M43" s="2">
        <f t="shared" si="18"/>
        <v>-5.0307653225164728</v>
      </c>
      <c r="N43" s="2">
        <f t="shared" si="19"/>
        <v>0.94951582372085941</v>
      </c>
      <c r="O43" s="2">
        <f t="shared" si="5"/>
        <v>-2.1330050168736223</v>
      </c>
      <c r="P43" s="2">
        <f t="shared" si="12"/>
        <v>-2.0406247493978067</v>
      </c>
      <c r="Q43" s="2">
        <f t="shared" si="6"/>
        <v>-2.2535160910194385</v>
      </c>
      <c r="R43" s="2"/>
      <c r="U43" s="2">
        <f>VLOOKUP(DATE(YEAR(U$2),MONTH(U$2)+3*$A43,1),quarterly!$A:$BZ,MATCH("K/L",quarterly!$2:$2,0),FALSE)-U$4</f>
        <v>-5.6762657525313598</v>
      </c>
      <c r="Y43" s="2">
        <f>VLOOKUP(DATE(YEAR(Y$2),MONTH(Y$2)+3*$A43,1),quarterly!$A:$BZ,MATCH("K/L",quarterly!$2:$2,0),FALSE)-Y$4</f>
        <v>-7.5987469768802178</v>
      </c>
      <c r="Z43" s="2">
        <f>VLOOKUP(DATE(YEAR(Z$2),MONTH(Z$2)+3*$A43,1),quarterly!$A:$BZ,MATCH("K/L",quarterly!$2:$2,0),FALSE)-Z$4</f>
        <v>-6.9185084994937007</v>
      </c>
      <c r="AA43" s="2">
        <f>VLOOKUP(DATE(YEAR(AA$2),MONTH(AA$2)+3*$A43,1),quarterly!$A:$BZ,MATCH("K/L",quarterly!$2:$2,0),FALSE)-AA$4</f>
        <v>-3.2633054426145955</v>
      </c>
      <c r="AC43" s="2"/>
      <c r="AD43" s="2">
        <f t="shared" si="20"/>
        <v>-7.5987469768802178</v>
      </c>
      <c r="AE43" s="2">
        <f t="shared" si="21"/>
        <v>-3.2633054426145955</v>
      </c>
      <c r="AF43" s="2">
        <f t="shared" si="8"/>
        <v>-5.8642066678799685</v>
      </c>
      <c r="AG43" s="2">
        <f t="shared" si="22"/>
        <v>-5.0909069710541477</v>
      </c>
      <c r="AH43" s="2"/>
      <c r="AI43" s="2"/>
      <c r="AJ43" s="6">
        <f t="shared" si="4"/>
        <v>41426</v>
      </c>
      <c r="AK43" s="2">
        <f>VLOOKUP(DATE(YEAR(AK$2),MONTH(AK$2)+3*$A43,1),quarterly!$A:$BZ,MATCH(AK$1,quarterly!$2:$2,0),FALSE)-AK$4</f>
        <v>-0.15190973410580133</v>
      </c>
      <c r="AL43" s="2">
        <f>VLOOKUP(DATE(YEAR(AL$2),MONTH(AL$2)+3*$A43,1),quarterly!$A:$BZ,MATCH(AL$1,quarterly!$2:$2,0),FALSE)-AL$4</f>
        <v>0.84217122397224231</v>
      </c>
      <c r="AM43" s="2">
        <f t="shared" si="11"/>
        <v>-0.99408095807804364</v>
      </c>
      <c r="AN43" s="2">
        <f>VLOOKUP(DATE(YEAR(AN$2),MONTH(AN$2)+3*$A43,1),quarterly!$A:$BZ,MATCH(AN$1,quarterly!$2:$2,0),FALSE)-AN$4</f>
        <v>-2.0767434035336185</v>
      </c>
    </row>
    <row r="44" spans="1:40" x14ac:dyDescent="0.25">
      <c r="A44">
        <v>23</v>
      </c>
      <c r="D44" s="2">
        <f>VLOOKUP(DATE(YEAR(D$2), MONTH(D$2)+3*$A44,1), quarterly!$A:$BZ, MATCH("K/L", quarterly!$2:$2,0),FALSE) -D$4</f>
        <v>-5.0106162676941146</v>
      </c>
      <c r="F44" s="2">
        <f>VLOOKUP(DATE(YEAR(F$2), MONTH(F$2)+3*$A44,1), quarterly!$A:$BZ, MATCH("K/L", quarterly!$2:$2,0),FALSE) -F$4</f>
        <v>-2.1350650375781131</v>
      </c>
      <c r="H44" s="2">
        <f>VLOOKUP(DATE(YEAR(H$2), MONTH(H$2)+3*$A44,1), quarterly!$A:$BZ, MATCH("K/L", quarterly!$2:$2,0),FALSE) -H$4</f>
        <v>-2.1122443671501903</v>
      </c>
      <c r="I44" s="2">
        <f>VLOOKUP(DATE(YEAR(I$2), MONTH(I$2)+3*$A44,1), quarterly!$A:$BZ, MATCH("K/L", quarterly!$2:$2,0),FALSE) -I$4</f>
        <v>-5.3569040999659139</v>
      </c>
      <c r="J44" s="2">
        <f>VLOOKUP(DATE(YEAR(J$2), MONTH(J$2)+3*$A44,1), quarterly!$A:$BZ, MATCH("K/L", quarterly!$2:$2,0),FALSE) -J$4</f>
        <v>0.92558158522298495</v>
      </c>
      <c r="L44" s="2">
        <f>VLOOKUP(DATE(YEAR(L$2), MONTH(L$2)+3*$A44,1), quarterly!$A:$BZ, MATCH("K/L", quarterly!$2:$2,0),FALSE) -L$4</f>
        <v>-1.978850312959707</v>
      </c>
      <c r="M44" s="2">
        <f t="shared" si="18"/>
        <v>-5.3569040999659139</v>
      </c>
      <c r="N44" s="2">
        <f t="shared" si="19"/>
        <v>0.92558158522298495</v>
      </c>
      <c r="O44" s="2">
        <f t="shared" si="5"/>
        <v>-2.1696579798678082</v>
      </c>
      <c r="P44" s="2">
        <f t="shared" si="12"/>
        <v>-2.2156612573714645</v>
      </c>
      <c r="Q44" s="2">
        <f t="shared" si="6"/>
        <v>-2.1236547023641519</v>
      </c>
      <c r="R44" s="2"/>
      <c r="U44" s="2">
        <f>VLOOKUP(DATE(YEAR(U$2),MONTH(U$2)+3*$A44,1),quarterly!$A:$BZ,MATCH("K/L",quarterly!$2:$2,0),FALSE)-U$4</f>
        <v>-4.6175000206536181</v>
      </c>
      <c r="Y44" s="2">
        <f>VLOOKUP(DATE(YEAR(Y$2),MONTH(Y$2)+3*$A44,1),quarterly!$A:$BZ,MATCH("K/L",quarterly!$2:$2,0),FALSE)-Y$4</f>
        <v>-7.1454087287600192</v>
      </c>
      <c r="Z44" s="2">
        <f>VLOOKUP(DATE(YEAR(Z$2),MONTH(Z$2)+3*$A44,1),quarterly!$A:$BZ,MATCH("K/L",quarterly!$2:$2,0),FALSE)-Z$4</f>
        <v>-7.4902172983866038</v>
      </c>
      <c r="AA44" s="2">
        <f>VLOOKUP(DATE(YEAR(AA$2),MONTH(AA$2)+3*$A44,1),quarterly!$A:$BZ,MATCH("K/L",quarterly!$2:$2,0),FALSE)-AA$4</f>
        <v>-3.1176213975944185</v>
      </c>
      <c r="AC44" s="2"/>
      <c r="AD44" s="2">
        <f t="shared" si="20"/>
        <v>-7.4902172983866038</v>
      </c>
      <c r="AE44" s="2">
        <f t="shared" si="21"/>
        <v>-3.1176213975944185</v>
      </c>
      <c r="AF44" s="2">
        <f t="shared" si="8"/>
        <v>-5.5926868613486649</v>
      </c>
      <c r="AG44" s="2">
        <f t="shared" si="22"/>
        <v>-5.3039193479905116</v>
      </c>
      <c r="AH44" s="2"/>
      <c r="AI44" s="2"/>
      <c r="AJ44" s="6">
        <f t="shared" si="4"/>
        <v>41518</v>
      </c>
      <c r="AK44" s="2">
        <f>VLOOKUP(DATE(YEAR(AK$2),MONTH(AK$2)+3*$A44,1),quarterly!$A:$BZ,MATCH(AK$1,quarterly!$2:$2,0),FALSE)-AK$4</f>
        <v>-4.393069188536991E-2</v>
      </c>
      <c r="AL44" s="2">
        <f>VLOOKUP(DATE(YEAR(AL$2),MONTH(AL$2)+3*$A44,1),quarterly!$A:$BZ,MATCH(AL$1,quarterly!$2:$2,0),FALSE)-AL$4</f>
        <v>-0.43550305418101509</v>
      </c>
      <c r="AM44" s="2">
        <f t="shared" si="11"/>
        <v>0.39157236229564518</v>
      </c>
      <c r="AN44" s="2">
        <f>VLOOKUP(DATE(YEAR(AN$2),MONTH(AN$2)+3*$A44,1),quarterly!$A:$BZ,MATCH(AN$1,quarterly!$2:$2,0),FALSE)-AN$4</f>
        <v>-1.978850312959707</v>
      </c>
    </row>
    <row r="45" spans="1:40" x14ac:dyDescent="0.25">
      <c r="A45">
        <v>24</v>
      </c>
      <c r="D45" s="2">
        <f>VLOOKUP(DATE(YEAR(D$2), MONTH(D$2)+3*$A45,1), quarterly!$A:$BZ, MATCH("K/L", quarterly!$2:$2,0),FALSE) -D$4</f>
        <v>-4.9128631246904728</v>
      </c>
      <c r="F45" s="2">
        <f>VLOOKUP(DATE(YEAR(F$2), MONTH(F$2)+3*$A45,1), quarterly!$A:$BZ, MATCH("K/L", quarterly!$2:$2,0),FALSE) -F$4</f>
        <v>-1.6269236671849163</v>
      </c>
      <c r="H45" s="2">
        <f>VLOOKUP(DATE(YEAR(H$2), MONTH(H$2)+3*$A45,1), quarterly!$A:$BZ, MATCH("K/L", quarterly!$2:$2,0),FALSE) -H$4</f>
        <v>-2.4548655424350696</v>
      </c>
      <c r="I45" s="2">
        <f>VLOOKUP(DATE(YEAR(I$2), MONTH(I$2)+3*$A45,1), quarterly!$A:$BZ, MATCH("K/L", quarterly!$2:$2,0),FALSE) -I$4</f>
        <v>-5.3594429185346639</v>
      </c>
      <c r="J45" s="2">
        <f>VLOOKUP(DATE(YEAR(J$2), MONTH(J$2)+3*$A45,1), quarterly!$A:$BZ, MATCH("K/L", quarterly!$2:$2,0),FALSE) -J$4</f>
        <v>0.89489324830863071</v>
      </c>
      <c r="L45" s="2">
        <f>VLOOKUP(DATE(YEAR(L$2), MONTH(L$2)+3*$A45,1), quarterly!$A:$BZ, MATCH("K/L", quarterly!$2:$2,0),FALSE) -L$4</f>
        <v>-2.3366657621733213</v>
      </c>
      <c r="M45" s="2">
        <f t="shared" si="18"/>
        <v>-5.3594429185346639</v>
      </c>
      <c r="N45" s="2">
        <f t="shared" si="19"/>
        <v>0.89489324830863071</v>
      </c>
      <c r="O45" s="2">
        <f t="shared" si="5"/>
        <v>-2.1365847199615047</v>
      </c>
      <c r="P45" s="2">
        <f t="shared" si="12"/>
        <v>-2.2322748351130164</v>
      </c>
      <c r="Q45" s="2">
        <f t="shared" si="6"/>
        <v>-2.040894604809993</v>
      </c>
      <c r="R45" s="2"/>
      <c r="U45" s="2">
        <f>VLOOKUP(DATE(YEAR(U$2),MONTH(U$2)+3*$A45,1),quarterly!$A:$BZ,MATCH("K/L",quarterly!$2:$2,0),FALSE)-U$4</f>
        <v>-3.775500896050521</v>
      </c>
      <c r="Y45" s="2">
        <f>VLOOKUP(DATE(YEAR(Y$2),MONTH(Y$2)+3*$A45,1),quarterly!$A:$BZ,MATCH("K/L",quarterly!$2:$2,0),FALSE)-Y$4</f>
        <v>-7.8239538580698778</v>
      </c>
      <c r="Z45" s="2">
        <f>VLOOKUP(DATE(YEAR(Z$2),MONTH(Z$2)+3*$A45,1),quarterly!$A:$BZ,MATCH("K/L",quarterly!$2:$2,0),FALSE)-Z$4</f>
        <v>-8.3697357177587666</v>
      </c>
      <c r="AA45" s="2">
        <f>VLOOKUP(DATE(YEAR(AA$2),MONTH(AA$2)+3*$A45,1),quarterly!$A:$BZ,MATCH("K/L",quarterly!$2:$2,0),FALSE)-AA$4</f>
        <v>-2.6394870154402263</v>
      </c>
      <c r="AC45" s="2"/>
      <c r="AD45" s="2">
        <f t="shared" si="20"/>
        <v>-8.3697357177587666</v>
      </c>
      <c r="AE45" s="2">
        <f t="shared" si="21"/>
        <v>-2.6394870154402263</v>
      </c>
      <c r="AF45" s="2">
        <f t="shared" si="8"/>
        <v>-5.6521693718298485</v>
      </c>
      <c r="AG45" s="2">
        <f t="shared" si="22"/>
        <v>-5.5046113665994962</v>
      </c>
      <c r="AH45" s="2"/>
      <c r="AI45" s="2"/>
      <c r="AJ45" s="6">
        <f t="shared" si="4"/>
        <v>41609</v>
      </c>
      <c r="AK45" s="2">
        <f>VLOOKUP(DATE(YEAR(AK$2),MONTH(AK$2)+3*$A45,1),quarterly!$A:$BZ,MATCH(AK$1,quarterly!$2:$2,0),FALSE)-AK$4</f>
        <v>5.3127274755278009E-3</v>
      </c>
      <c r="AL45" s="2">
        <f>VLOOKUP(DATE(YEAR(AL$2),MONTH(AL$2)+3*$A45,1),quarterly!$A:$BZ,MATCH(AL$1,quarterly!$2:$2,0),FALSE)-AL$4</f>
        <v>1.4365745243299841</v>
      </c>
      <c r="AM45" s="2">
        <f t="shared" si="11"/>
        <v>-1.4312617968544563</v>
      </c>
      <c r="AN45" s="2">
        <f>VLOOKUP(DATE(YEAR(AN$2),MONTH(AN$2)+3*$A45,1),quarterly!$A:$BZ,MATCH(AN$1,quarterly!$2:$2,0),FALSE)-AN$4</f>
        <v>-2.3366657621733213</v>
      </c>
    </row>
    <row r="48" spans="1:40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9"/>
  <dimension ref="A1:H278"/>
  <sheetViews>
    <sheetView workbookViewId="0">
      <pane xSplit="1" ySplit="1" topLeftCell="B257" activePane="bottomRight" state="frozen"/>
      <selection activeCell="C273" sqref="C273:U277"/>
      <selection pane="topRight" activeCell="C273" sqref="C273:U277"/>
      <selection pane="bottomLeft" activeCell="C273" sqref="C273:U277"/>
      <selection pane="bottomRight" activeCell="M285" sqref="M285"/>
    </sheetView>
  </sheetViews>
  <sheetFormatPr defaultRowHeight="15" x14ac:dyDescent="0.25"/>
  <sheetData>
    <row r="1" spans="1:8" x14ac:dyDescent="0.25">
      <c r="A1" t="s">
        <v>279</v>
      </c>
      <c r="B1" s="1" t="s">
        <v>282</v>
      </c>
      <c r="C1" s="15" t="s">
        <v>280</v>
      </c>
      <c r="D1" s="11" t="s">
        <v>281</v>
      </c>
      <c r="E1" s="11" t="s">
        <v>556</v>
      </c>
      <c r="F1" s="11"/>
      <c r="G1" s="19" t="s">
        <v>554</v>
      </c>
      <c r="H1" t="s">
        <v>558</v>
      </c>
    </row>
    <row r="2" spans="1:8" x14ac:dyDescent="0.25">
      <c r="B2" s="12" t="s">
        <v>284</v>
      </c>
      <c r="C2" s="14" t="s">
        <v>544</v>
      </c>
      <c r="D2" s="13" t="s">
        <v>606</v>
      </c>
      <c r="E2" s="13" t="s">
        <v>607</v>
      </c>
      <c r="F2" s="13"/>
      <c r="G2" t="s">
        <v>555</v>
      </c>
    </row>
    <row r="3" spans="1:8" x14ac:dyDescent="0.25">
      <c r="A3" s="6">
        <v>17227</v>
      </c>
      <c r="B3" s="12" t="s">
        <v>283</v>
      </c>
      <c r="C3" s="14">
        <v>86.528000000000006</v>
      </c>
      <c r="D3" s="13">
        <v>48.341999999999999</v>
      </c>
      <c r="E3" s="13">
        <v>56.884</v>
      </c>
      <c r="F3" s="13"/>
      <c r="G3">
        <v>86.528000000000006</v>
      </c>
      <c r="H3">
        <f>G3/AVERAGE(G$235:G$238)*100</f>
        <v>45.358425287657589</v>
      </c>
    </row>
    <row r="4" spans="1:8" x14ac:dyDescent="0.25">
      <c r="A4" s="6">
        <v>17319</v>
      </c>
      <c r="B4" t="s">
        <v>285</v>
      </c>
      <c r="C4" s="13">
        <v>86.534999999999997</v>
      </c>
      <c r="D4" s="13">
        <v>48.345999999999997</v>
      </c>
      <c r="E4" s="13">
        <v>56.802</v>
      </c>
      <c r="F4" s="13"/>
      <c r="G4">
        <v>86.534999999999997</v>
      </c>
      <c r="H4">
        <f t="shared" ref="H4:H67" si="0">G4/AVERAGE(G$235:G$238)*100</f>
        <v>45.362094723874918</v>
      </c>
    </row>
    <row r="5" spans="1:8" x14ac:dyDescent="0.25">
      <c r="A5" s="6">
        <v>17411</v>
      </c>
      <c r="B5" t="s">
        <v>286</v>
      </c>
      <c r="C5" s="13">
        <v>86.769000000000005</v>
      </c>
      <c r="D5" s="13">
        <v>48.476999999999997</v>
      </c>
      <c r="E5" s="13">
        <v>57.246000000000002</v>
      </c>
      <c r="F5" s="13"/>
      <c r="G5">
        <v>86.769000000000005</v>
      </c>
      <c r="H5">
        <f t="shared" si="0"/>
        <v>45.484758734568707</v>
      </c>
    </row>
    <row r="6" spans="1:8" x14ac:dyDescent="0.25">
      <c r="A6" s="6">
        <v>17502</v>
      </c>
      <c r="B6" t="s">
        <v>287</v>
      </c>
      <c r="C6" s="13">
        <v>87.614999999999995</v>
      </c>
      <c r="D6" s="13">
        <v>48.95</v>
      </c>
      <c r="E6" s="13">
        <v>57.682000000000002</v>
      </c>
      <c r="F6" s="13"/>
      <c r="G6">
        <v>87.614999999999995</v>
      </c>
      <c r="H6">
        <f t="shared" si="0"/>
        <v>45.928236311692388</v>
      </c>
    </row>
    <row r="7" spans="1:8" x14ac:dyDescent="0.25">
      <c r="A7" s="6">
        <v>17593</v>
      </c>
      <c r="B7" t="s">
        <v>288</v>
      </c>
      <c r="C7" s="13">
        <v>88.174000000000007</v>
      </c>
      <c r="D7" s="13">
        <v>49.262</v>
      </c>
      <c r="E7" s="13">
        <v>57.387</v>
      </c>
      <c r="F7" s="13"/>
      <c r="G7">
        <v>88.174000000000007</v>
      </c>
      <c r="H7">
        <f t="shared" si="0"/>
        <v>46.221267003905332</v>
      </c>
    </row>
    <row r="8" spans="1:8" x14ac:dyDescent="0.25">
      <c r="A8" s="6">
        <v>17685</v>
      </c>
      <c r="B8" t="s">
        <v>289</v>
      </c>
      <c r="C8" s="13">
        <v>88.126999999999995</v>
      </c>
      <c r="D8" s="13">
        <v>49.235999999999997</v>
      </c>
      <c r="E8" s="13">
        <v>57.408000000000001</v>
      </c>
      <c r="F8" s="13"/>
      <c r="G8">
        <v>88.126999999999995</v>
      </c>
      <c r="H8">
        <f t="shared" si="0"/>
        <v>46.196629360731784</v>
      </c>
    </row>
    <row r="9" spans="1:8" x14ac:dyDescent="0.25">
      <c r="A9" s="6">
        <v>17777</v>
      </c>
      <c r="B9" t="s">
        <v>290</v>
      </c>
      <c r="C9" s="13">
        <v>88.754000000000005</v>
      </c>
      <c r="D9" s="13">
        <v>49.585999999999999</v>
      </c>
      <c r="E9" s="13">
        <v>57.936</v>
      </c>
      <c r="F9" s="13"/>
      <c r="G9">
        <v>88.754000000000005</v>
      </c>
      <c r="H9">
        <f t="shared" si="0"/>
        <v>46.525306004770265</v>
      </c>
    </row>
    <row r="10" spans="1:8" x14ac:dyDescent="0.25">
      <c r="A10" s="6">
        <v>17868</v>
      </c>
      <c r="B10" t="s">
        <v>291</v>
      </c>
      <c r="C10" s="13">
        <v>87.932000000000002</v>
      </c>
      <c r="D10" s="13">
        <v>49.127000000000002</v>
      </c>
      <c r="E10" s="13">
        <v>57.566000000000003</v>
      </c>
      <c r="F10" s="13"/>
      <c r="G10">
        <v>87.932000000000002</v>
      </c>
      <c r="H10">
        <f t="shared" si="0"/>
        <v>46.094409351820296</v>
      </c>
    </row>
    <row r="11" spans="1:8" x14ac:dyDescent="0.25">
      <c r="A11" s="6">
        <v>17958</v>
      </c>
      <c r="B11" t="s">
        <v>292</v>
      </c>
      <c r="C11" s="13">
        <v>86.450999999999993</v>
      </c>
      <c r="D11" s="13">
        <v>48.298999999999999</v>
      </c>
      <c r="E11" s="13">
        <v>56.761000000000003</v>
      </c>
      <c r="F11" s="13"/>
      <c r="G11">
        <v>86.450999999999993</v>
      </c>
      <c r="H11">
        <f t="shared" si="0"/>
        <v>45.318061489266896</v>
      </c>
    </row>
    <row r="12" spans="1:8" x14ac:dyDescent="0.25">
      <c r="A12" s="6">
        <v>18050</v>
      </c>
      <c r="B12" t="s">
        <v>293</v>
      </c>
      <c r="C12" s="13">
        <v>85.004999999999995</v>
      </c>
      <c r="D12" s="13">
        <v>47.491</v>
      </c>
      <c r="E12" s="13">
        <v>56.246000000000002</v>
      </c>
      <c r="F12" s="13"/>
      <c r="G12">
        <v>85.004999999999995</v>
      </c>
      <c r="H12">
        <f t="shared" si="0"/>
        <v>44.56006080780017</v>
      </c>
    </row>
    <row r="13" spans="1:8" x14ac:dyDescent="0.25">
      <c r="A13" s="6">
        <v>18142</v>
      </c>
      <c r="B13" t="s">
        <v>294</v>
      </c>
      <c r="C13" s="13">
        <v>84.113</v>
      </c>
      <c r="D13" s="13">
        <v>46.993000000000002</v>
      </c>
      <c r="E13" s="13">
        <v>55.329000000000001</v>
      </c>
      <c r="F13" s="13"/>
      <c r="G13">
        <v>84.113</v>
      </c>
      <c r="H13">
        <f t="shared" si="0"/>
        <v>44.092469792676852</v>
      </c>
    </row>
    <row r="14" spans="1:8" x14ac:dyDescent="0.25">
      <c r="A14" s="6">
        <v>18233</v>
      </c>
      <c r="B14" t="s">
        <v>295</v>
      </c>
      <c r="C14" s="13">
        <v>83.775999999999996</v>
      </c>
      <c r="D14" s="13">
        <v>46.805</v>
      </c>
      <c r="E14" s="13">
        <v>54.624000000000002</v>
      </c>
      <c r="F14" s="13"/>
      <c r="G14">
        <v>83.775999999999996</v>
      </c>
      <c r="H14">
        <f t="shared" si="0"/>
        <v>43.915812649070837</v>
      </c>
    </row>
    <row r="15" spans="1:8" x14ac:dyDescent="0.25">
      <c r="A15" s="6">
        <v>18323</v>
      </c>
      <c r="B15" t="s">
        <v>296</v>
      </c>
      <c r="C15" s="13">
        <v>84.424999999999997</v>
      </c>
      <c r="D15" s="13">
        <v>47.167000000000002</v>
      </c>
      <c r="E15" s="13">
        <v>54.789000000000001</v>
      </c>
      <c r="F15" s="13"/>
      <c r="G15">
        <v>84.424999999999997</v>
      </c>
      <c r="H15">
        <f t="shared" si="0"/>
        <v>44.25602180693523</v>
      </c>
    </row>
    <row r="16" spans="1:8" x14ac:dyDescent="0.25">
      <c r="A16" s="6">
        <v>18415</v>
      </c>
      <c r="B16" t="s">
        <v>297</v>
      </c>
      <c r="C16" s="13">
        <v>86.509</v>
      </c>
      <c r="D16" s="13">
        <v>48.332000000000001</v>
      </c>
      <c r="E16" s="13">
        <v>56.006</v>
      </c>
      <c r="F16" s="13"/>
      <c r="G16">
        <v>86.509</v>
      </c>
      <c r="H16">
        <f t="shared" si="0"/>
        <v>45.348465389353386</v>
      </c>
    </row>
    <row r="17" spans="1:8" x14ac:dyDescent="0.25">
      <c r="A17" s="6">
        <v>18507</v>
      </c>
      <c r="B17" t="s">
        <v>298</v>
      </c>
      <c r="C17" s="13">
        <v>89.236999999999995</v>
      </c>
      <c r="D17" s="13">
        <v>49.856000000000002</v>
      </c>
      <c r="E17" s="13">
        <v>57.447000000000003</v>
      </c>
      <c r="F17" s="13"/>
      <c r="G17">
        <v>89.236999999999995</v>
      </c>
      <c r="H17">
        <f t="shared" si="0"/>
        <v>46.778497103766412</v>
      </c>
    </row>
    <row r="18" spans="1:8" x14ac:dyDescent="0.25">
      <c r="A18" s="6">
        <v>18598</v>
      </c>
      <c r="B18" t="s">
        <v>299</v>
      </c>
      <c r="C18" s="13">
        <v>90.06</v>
      </c>
      <c r="D18" s="13">
        <v>50.316000000000003</v>
      </c>
      <c r="E18" s="13">
        <v>57.795999999999999</v>
      </c>
      <c r="F18" s="13"/>
      <c r="G18">
        <v>90.06</v>
      </c>
      <c r="H18">
        <f t="shared" si="0"/>
        <v>47.209917961890277</v>
      </c>
    </row>
    <row r="19" spans="1:8" x14ac:dyDescent="0.25">
      <c r="A19" s="6">
        <v>18688</v>
      </c>
      <c r="B19" t="s">
        <v>300</v>
      </c>
      <c r="C19" s="13">
        <v>91.573999999999998</v>
      </c>
      <c r="D19" s="13">
        <v>51.161999999999999</v>
      </c>
      <c r="E19" s="13">
        <v>58.387999999999998</v>
      </c>
      <c r="F19" s="13"/>
      <c r="G19">
        <v>91.573999999999998</v>
      </c>
      <c r="H19">
        <f t="shared" si="0"/>
        <v>48.003564595182553</v>
      </c>
    </row>
    <row r="20" spans="1:8" x14ac:dyDescent="0.25">
      <c r="A20" s="6">
        <v>18780</v>
      </c>
      <c r="B20" t="s">
        <v>301</v>
      </c>
      <c r="C20" s="13">
        <v>92.31</v>
      </c>
      <c r="D20" s="13">
        <v>51.573</v>
      </c>
      <c r="E20" s="13">
        <v>58.689</v>
      </c>
      <c r="F20" s="13"/>
      <c r="G20">
        <v>92.31</v>
      </c>
      <c r="H20">
        <f t="shared" si="0"/>
        <v>48.389379603176678</v>
      </c>
    </row>
    <row r="21" spans="1:8" x14ac:dyDescent="0.25">
      <c r="A21" s="6">
        <v>18872</v>
      </c>
      <c r="B21" t="s">
        <v>302</v>
      </c>
      <c r="C21" s="13">
        <v>91.397999999999996</v>
      </c>
      <c r="D21" s="13">
        <v>51.063000000000002</v>
      </c>
      <c r="E21" s="13">
        <v>57.99</v>
      </c>
      <c r="F21" s="13"/>
      <c r="G21">
        <v>91.397999999999996</v>
      </c>
      <c r="H21">
        <f t="shared" si="0"/>
        <v>47.911304484575254</v>
      </c>
    </row>
    <row r="22" spans="1:8" x14ac:dyDescent="0.25">
      <c r="A22" s="6">
        <v>18963</v>
      </c>
      <c r="B22" t="s">
        <v>303</v>
      </c>
      <c r="C22" s="13">
        <v>91.441000000000003</v>
      </c>
      <c r="D22" s="13">
        <v>51.087000000000003</v>
      </c>
      <c r="E22" s="13">
        <v>58.19</v>
      </c>
      <c r="F22" s="13"/>
      <c r="G22">
        <v>91.441000000000003</v>
      </c>
      <c r="H22">
        <f t="shared" si="0"/>
        <v>47.933845307053183</v>
      </c>
    </row>
    <row r="23" spans="1:8" x14ac:dyDescent="0.25">
      <c r="A23" s="6">
        <v>19054</v>
      </c>
      <c r="B23" t="s">
        <v>304</v>
      </c>
      <c r="C23" s="13">
        <v>92.03</v>
      </c>
      <c r="D23" s="13">
        <v>51.415999999999997</v>
      </c>
      <c r="E23" s="13">
        <v>58.454999999999998</v>
      </c>
      <c r="F23" s="13"/>
      <c r="G23">
        <v>92.03</v>
      </c>
      <c r="H23">
        <f t="shared" si="0"/>
        <v>48.242602154483258</v>
      </c>
    </row>
    <row r="24" spans="1:8" x14ac:dyDescent="0.25">
      <c r="A24" s="6">
        <v>19146</v>
      </c>
      <c r="B24" t="s">
        <v>305</v>
      </c>
      <c r="C24" s="13">
        <v>91.647999999999996</v>
      </c>
      <c r="D24" s="13">
        <v>51.203000000000003</v>
      </c>
      <c r="E24" s="13">
        <v>57.85</v>
      </c>
      <c r="F24" s="13"/>
      <c r="G24">
        <v>91.647999999999996</v>
      </c>
      <c r="H24">
        <f t="shared" si="0"/>
        <v>48.042355778051522</v>
      </c>
    </row>
    <row r="25" spans="1:8" x14ac:dyDescent="0.25">
      <c r="A25" s="6">
        <v>19238</v>
      </c>
      <c r="B25" t="s">
        <v>306</v>
      </c>
      <c r="C25" s="13">
        <v>92.307000000000002</v>
      </c>
      <c r="D25" s="13">
        <v>51.570999999999998</v>
      </c>
      <c r="E25" s="13">
        <v>58.036000000000001</v>
      </c>
      <c r="F25" s="13"/>
      <c r="G25">
        <v>92.307000000000002</v>
      </c>
      <c r="H25">
        <f t="shared" si="0"/>
        <v>48.387806987654962</v>
      </c>
    </row>
    <row r="26" spans="1:8" x14ac:dyDescent="0.25">
      <c r="A26" s="6">
        <v>19329</v>
      </c>
      <c r="B26" t="s">
        <v>307</v>
      </c>
      <c r="C26" s="13">
        <v>94.778000000000006</v>
      </c>
      <c r="D26" s="13">
        <v>52.951999999999998</v>
      </c>
      <c r="E26" s="13">
        <v>59.45</v>
      </c>
      <c r="F26" s="13"/>
      <c r="G26">
        <v>94.778000000000006</v>
      </c>
      <c r="H26">
        <f t="shared" si="0"/>
        <v>49.683117972374383</v>
      </c>
    </row>
    <row r="27" spans="1:8" x14ac:dyDescent="0.25">
      <c r="A27" s="6">
        <v>19419</v>
      </c>
      <c r="B27" t="s">
        <v>308</v>
      </c>
      <c r="C27" s="13">
        <v>95.760999999999996</v>
      </c>
      <c r="D27" s="13">
        <v>53.500999999999998</v>
      </c>
      <c r="E27" s="13">
        <v>59.747</v>
      </c>
      <c r="F27" s="13"/>
      <c r="G27">
        <v>95.760999999999996</v>
      </c>
      <c r="H27">
        <f t="shared" si="0"/>
        <v>50.19841165832306</v>
      </c>
    </row>
    <row r="28" spans="1:8" x14ac:dyDescent="0.25">
      <c r="A28" s="6">
        <v>19511</v>
      </c>
      <c r="B28" t="s">
        <v>309</v>
      </c>
      <c r="C28" s="13">
        <v>95.929000000000002</v>
      </c>
      <c r="D28" s="13">
        <v>53.594999999999999</v>
      </c>
      <c r="E28" s="13">
        <v>59.664000000000001</v>
      </c>
      <c r="F28" s="13"/>
      <c r="G28">
        <v>95.929000000000002</v>
      </c>
      <c r="H28">
        <f t="shared" si="0"/>
        <v>50.286478127539112</v>
      </c>
    </row>
    <row r="29" spans="1:8" x14ac:dyDescent="0.25">
      <c r="A29" s="6">
        <v>19603</v>
      </c>
      <c r="B29" t="s">
        <v>310</v>
      </c>
      <c r="C29" s="13">
        <v>94.971999999999994</v>
      </c>
      <c r="D29" s="13">
        <v>53.06</v>
      </c>
      <c r="E29" s="13">
        <v>59.14</v>
      </c>
      <c r="F29" s="13"/>
      <c r="G29">
        <v>94.971999999999994</v>
      </c>
      <c r="H29">
        <f t="shared" si="0"/>
        <v>49.78481377611196</v>
      </c>
    </row>
    <row r="30" spans="1:8" x14ac:dyDescent="0.25">
      <c r="A30" s="6">
        <v>19694</v>
      </c>
      <c r="B30" t="s">
        <v>311</v>
      </c>
      <c r="C30" s="13">
        <v>93.477000000000004</v>
      </c>
      <c r="D30" s="13">
        <v>52.225000000000001</v>
      </c>
      <c r="E30" s="13">
        <v>58.164000000000001</v>
      </c>
      <c r="F30" s="13"/>
      <c r="G30">
        <v>93.477000000000004</v>
      </c>
      <c r="H30">
        <f t="shared" si="0"/>
        <v>49.001127041123894</v>
      </c>
    </row>
    <row r="31" spans="1:8" x14ac:dyDescent="0.25">
      <c r="A31" s="6">
        <v>19784</v>
      </c>
      <c r="B31" t="s">
        <v>312</v>
      </c>
      <c r="C31" s="13">
        <v>92.221000000000004</v>
      </c>
      <c r="D31" s="13">
        <v>51.523000000000003</v>
      </c>
      <c r="E31" s="13">
        <v>57.802</v>
      </c>
      <c r="F31" s="13"/>
      <c r="G31">
        <v>92.221000000000004</v>
      </c>
      <c r="H31">
        <f t="shared" si="0"/>
        <v>48.342725342699133</v>
      </c>
    </row>
    <row r="32" spans="1:8" x14ac:dyDescent="0.25">
      <c r="A32" s="6">
        <v>19876</v>
      </c>
      <c r="B32" t="s">
        <v>313</v>
      </c>
      <c r="C32" s="13">
        <v>91.525999999999996</v>
      </c>
      <c r="D32" s="13">
        <v>51.134999999999998</v>
      </c>
      <c r="E32" s="13">
        <v>57.005000000000003</v>
      </c>
      <c r="F32" s="13"/>
      <c r="G32">
        <v>91.525999999999996</v>
      </c>
      <c r="H32">
        <f t="shared" si="0"/>
        <v>47.978402746835108</v>
      </c>
    </row>
    <row r="33" spans="1:8" x14ac:dyDescent="0.25">
      <c r="A33" s="6">
        <v>19968</v>
      </c>
      <c r="B33" t="s">
        <v>314</v>
      </c>
      <c r="C33" s="13">
        <v>91.168000000000006</v>
      </c>
      <c r="D33" s="13">
        <v>50.935000000000002</v>
      </c>
      <c r="E33" s="13">
        <v>56.786999999999999</v>
      </c>
      <c r="F33" s="13"/>
      <c r="G33">
        <v>91.168000000000006</v>
      </c>
      <c r="H33">
        <f t="shared" si="0"/>
        <v>47.790737294577099</v>
      </c>
    </row>
    <row r="34" spans="1:8" x14ac:dyDescent="0.25">
      <c r="A34" s="6">
        <v>20059</v>
      </c>
      <c r="B34" t="s">
        <v>315</v>
      </c>
      <c r="C34" s="13">
        <v>92.31</v>
      </c>
      <c r="D34" s="13">
        <v>51.573</v>
      </c>
      <c r="E34" s="13">
        <v>57.186999999999998</v>
      </c>
      <c r="F34" s="13"/>
      <c r="G34">
        <v>92.31</v>
      </c>
      <c r="H34">
        <f t="shared" si="0"/>
        <v>48.389379603176678</v>
      </c>
    </row>
    <row r="35" spans="1:8" x14ac:dyDescent="0.25">
      <c r="A35" s="6">
        <v>20149</v>
      </c>
      <c r="B35" t="s">
        <v>316</v>
      </c>
      <c r="C35" s="13">
        <v>93.799000000000007</v>
      </c>
      <c r="D35" s="13">
        <v>52.405000000000001</v>
      </c>
      <c r="E35" s="13">
        <v>58.247</v>
      </c>
      <c r="F35" s="13"/>
      <c r="G35">
        <v>93.799000000000007</v>
      </c>
      <c r="H35">
        <f t="shared" si="0"/>
        <v>49.169921107121326</v>
      </c>
    </row>
    <row r="36" spans="1:8" x14ac:dyDescent="0.25">
      <c r="A36" s="6">
        <v>20241</v>
      </c>
      <c r="B36" t="s">
        <v>317</v>
      </c>
      <c r="C36" s="13">
        <v>95.02</v>
      </c>
      <c r="D36" s="13">
        <v>53.087000000000003</v>
      </c>
      <c r="E36" s="13">
        <v>58.857999999999997</v>
      </c>
      <c r="F36" s="13"/>
      <c r="G36">
        <v>95.02</v>
      </c>
      <c r="H36">
        <f t="shared" si="0"/>
        <v>49.809975624459405</v>
      </c>
    </row>
    <row r="37" spans="1:8" x14ac:dyDescent="0.25">
      <c r="A37" s="6">
        <v>20333</v>
      </c>
      <c r="B37" t="s">
        <v>318</v>
      </c>
      <c r="C37" s="13">
        <v>96.007000000000005</v>
      </c>
      <c r="D37" s="13">
        <v>53.637999999999998</v>
      </c>
      <c r="E37" s="13">
        <v>59.75</v>
      </c>
      <c r="F37" s="13"/>
      <c r="G37">
        <v>96.007000000000005</v>
      </c>
      <c r="H37">
        <f t="shared" si="0"/>
        <v>50.327366131103716</v>
      </c>
    </row>
    <row r="38" spans="1:8" x14ac:dyDescent="0.25">
      <c r="A38" s="6">
        <v>20424</v>
      </c>
      <c r="B38" t="s">
        <v>319</v>
      </c>
      <c r="C38" s="13">
        <v>97.171000000000006</v>
      </c>
      <c r="D38" s="13">
        <v>54.289000000000001</v>
      </c>
      <c r="E38" s="13">
        <v>60.421999999999997</v>
      </c>
      <c r="F38" s="13"/>
      <c r="G38">
        <v>97.171000000000006</v>
      </c>
      <c r="H38">
        <f t="shared" si="0"/>
        <v>50.937540953529215</v>
      </c>
    </row>
    <row r="39" spans="1:8" x14ac:dyDescent="0.25">
      <c r="A39" s="6">
        <v>20515</v>
      </c>
      <c r="B39" t="s">
        <v>320</v>
      </c>
      <c r="C39" s="13">
        <v>97.76</v>
      </c>
      <c r="D39" s="13">
        <v>54.618000000000002</v>
      </c>
      <c r="E39" s="13">
        <v>60.261000000000003</v>
      </c>
      <c r="F39" s="13"/>
      <c r="G39">
        <v>97.76</v>
      </c>
      <c r="H39">
        <f t="shared" si="0"/>
        <v>51.246297800959297</v>
      </c>
    </row>
    <row r="40" spans="1:8" x14ac:dyDescent="0.25">
      <c r="A40" s="6">
        <v>20607</v>
      </c>
      <c r="B40" t="s">
        <v>321</v>
      </c>
      <c r="C40" s="13">
        <v>97.972999999999999</v>
      </c>
      <c r="D40" s="13">
        <v>54.737000000000002</v>
      </c>
      <c r="E40" s="13">
        <v>60.427999999999997</v>
      </c>
      <c r="F40" s="13"/>
      <c r="G40">
        <v>97.972999999999999</v>
      </c>
      <c r="H40">
        <f t="shared" si="0"/>
        <v>51.357953503001077</v>
      </c>
    </row>
    <row r="41" spans="1:8" x14ac:dyDescent="0.25">
      <c r="A41" s="6">
        <v>20699</v>
      </c>
      <c r="B41" t="s">
        <v>322</v>
      </c>
      <c r="C41" s="13">
        <v>97.581000000000003</v>
      </c>
      <c r="D41" s="13">
        <v>54.518000000000001</v>
      </c>
      <c r="E41" s="13">
        <v>60.18</v>
      </c>
      <c r="F41" s="13"/>
      <c r="G41">
        <v>97.581000000000003</v>
      </c>
      <c r="H41">
        <f t="shared" si="0"/>
        <v>51.152465074830289</v>
      </c>
    </row>
    <row r="42" spans="1:8" x14ac:dyDescent="0.25">
      <c r="A42" s="6">
        <v>20790</v>
      </c>
      <c r="B42" t="s">
        <v>323</v>
      </c>
      <c r="C42" s="13">
        <v>98.120999999999995</v>
      </c>
      <c r="D42" s="13">
        <v>54.819000000000003</v>
      </c>
      <c r="E42" s="13">
        <v>60.018000000000001</v>
      </c>
      <c r="F42" s="13"/>
      <c r="G42">
        <v>98.120999999999995</v>
      </c>
      <c r="H42">
        <f t="shared" si="0"/>
        <v>51.435535868739009</v>
      </c>
    </row>
    <row r="43" spans="1:8" x14ac:dyDescent="0.25">
      <c r="A43" s="6">
        <v>20880</v>
      </c>
      <c r="B43" t="s">
        <v>324</v>
      </c>
      <c r="C43" s="13">
        <v>98.209000000000003</v>
      </c>
      <c r="D43" s="13">
        <v>54.868000000000002</v>
      </c>
      <c r="E43" s="13">
        <v>59.985999999999997</v>
      </c>
      <c r="F43" s="13"/>
      <c r="G43">
        <v>98.209000000000003</v>
      </c>
      <c r="H43">
        <f t="shared" si="0"/>
        <v>51.481665924042666</v>
      </c>
    </row>
    <row r="44" spans="1:8" x14ac:dyDescent="0.25">
      <c r="A44" s="6">
        <v>20972</v>
      </c>
      <c r="B44" t="s">
        <v>325</v>
      </c>
      <c r="C44" s="13">
        <v>98</v>
      </c>
      <c r="D44" s="13">
        <v>54.752000000000002</v>
      </c>
      <c r="E44" s="13">
        <v>59.658000000000001</v>
      </c>
      <c r="F44" s="13"/>
      <c r="G44">
        <v>98</v>
      </c>
      <c r="H44">
        <f t="shared" si="0"/>
        <v>51.372107042696499</v>
      </c>
    </row>
    <row r="45" spans="1:8" x14ac:dyDescent="0.25">
      <c r="A45" s="6">
        <v>21064</v>
      </c>
      <c r="B45" t="s">
        <v>326</v>
      </c>
      <c r="C45" s="13">
        <v>97.525999999999996</v>
      </c>
      <c r="D45" s="13">
        <v>54.487000000000002</v>
      </c>
      <c r="E45" s="13">
        <v>59.609000000000002</v>
      </c>
      <c r="F45" s="13"/>
      <c r="G45">
        <v>97.525999999999996</v>
      </c>
      <c r="H45">
        <f t="shared" si="0"/>
        <v>51.123633790265501</v>
      </c>
    </row>
    <row r="46" spans="1:8" x14ac:dyDescent="0.25">
      <c r="A46" s="6">
        <v>21155</v>
      </c>
      <c r="B46" t="s">
        <v>327</v>
      </c>
      <c r="C46" s="13">
        <v>95.506</v>
      </c>
      <c r="D46" s="13">
        <v>53.357999999999997</v>
      </c>
      <c r="E46" s="13">
        <v>58.220999999999997</v>
      </c>
      <c r="F46" s="13"/>
      <c r="G46">
        <v>95.506</v>
      </c>
      <c r="H46">
        <f t="shared" si="0"/>
        <v>50.064739338977269</v>
      </c>
    </row>
    <row r="47" spans="1:8" x14ac:dyDescent="0.25">
      <c r="A47" s="6">
        <v>21245</v>
      </c>
      <c r="B47" t="s">
        <v>328</v>
      </c>
      <c r="C47" s="13">
        <v>93.343999999999994</v>
      </c>
      <c r="D47" s="13">
        <v>52.15</v>
      </c>
      <c r="E47" s="13">
        <v>56.664000000000001</v>
      </c>
      <c r="F47" s="13"/>
      <c r="G47">
        <v>93.343999999999994</v>
      </c>
      <c r="H47">
        <f t="shared" si="0"/>
        <v>48.931407752994517</v>
      </c>
    </row>
    <row r="48" spans="1:8" x14ac:dyDescent="0.25">
      <c r="A48" s="6">
        <v>21337</v>
      </c>
      <c r="B48" t="s">
        <v>329</v>
      </c>
      <c r="C48" s="13">
        <v>92.004999999999995</v>
      </c>
      <c r="D48" s="13">
        <v>51.402000000000001</v>
      </c>
      <c r="E48" s="13">
        <v>56.154000000000003</v>
      </c>
      <c r="F48" s="13"/>
      <c r="G48">
        <v>92.004999999999995</v>
      </c>
      <c r="H48">
        <f t="shared" si="0"/>
        <v>48.229497025135629</v>
      </c>
    </row>
    <row r="49" spans="1:8" x14ac:dyDescent="0.25">
      <c r="A49" s="6">
        <v>21429</v>
      </c>
      <c r="B49" t="s">
        <v>330</v>
      </c>
      <c r="C49" s="13">
        <v>93.100999999999999</v>
      </c>
      <c r="D49" s="13">
        <v>52.015000000000001</v>
      </c>
      <c r="E49" s="13">
        <v>56.567</v>
      </c>
      <c r="F49" s="13"/>
      <c r="G49">
        <v>93.100999999999999</v>
      </c>
      <c r="H49">
        <f t="shared" si="0"/>
        <v>48.804025895735585</v>
      </c>
    </row>
    <row r="50" spans="1:8" x14ac:dyDescent="0.25">
      <c r="A50" s="6">
        <v>21520</v>
      </c>
      <c r="B50" t="s">
        <v>331</v>
      </c>
      <c r="C50" s="13">
        <v>94.491</v>
      </c>
      <c r="D50" s="13">
        <v>52.790999999999997</v>
      </c>
      <c r="E50" s="13">
        <v>57.441000000000003</v>
      </c>
      <c r="F50" s="13"/>
      <c r="G50">
        <v>94.491</v>
      </c>
      <c r="H50">
        <f t="shared" si="0"/>
        <v>49.532671087463633</v>
      </c>
    </row>
    <row r="51" spans="1:8" x14ac:dyDescent="0.25">
      <c r="A51" s="6">
        <v>21610</v>
      </c>
      <c r="B51" t="s">
        <v>332</v>
      </c>
      <c r="C51" s="13">
        <v>96.319000000000003</v>
      </c>
      <c r="D51" s="13">
        <v>53.813000000000002</v>
      </c>
      <c r="E51" s="13">
        <v>58.322000000000003</v>
      </c>
      <c r="F51" s="13"/>
      <c r="G51">
        <v>96.319000000000003</v>
      </c>
      <c r="H51">
        <f t="shared" si="0"/>
        <v>50.490918145362095</v>
      </c>
    </row>
    <row r="52" spans="1:8" x14ac:dyDescent="0.25">
      <c r="A52" s="6">
        <v>21702</v>
      </c>
      <c r="B52" t="s">
        <v>333</v>
      </c>
      <c r="C52" s="13">
        <v>98.162000000000006</v>
      </c>
      <c r="D52" s="13">
        <v>54.841999999999999</v>
      </c>
      <c r="E52" s="13">
        <v>59.707000000000001</v>
      </c>
      <c r="F52" s="13"/>
      <c r="G52">
        <v>98.162000000000006</v>
      </c>
      <c r="H52">
        <f t="shared" si="0"/>
        <v>51.457028280869132</v>
      </c>
    </row>
    <row r="53" spans="1:8" x14ac:dyDescent="0.25">
      <c r="A53" s="6">
        <v>21794</v>
      </c>
      <c r="B53" t="s">
        <v>334</v>
      </c>
      <c r="C53" s="13">
        <v>97.873000000000005</v>
      </c>
      <c r="D53" s="13">
        <v>54.680999999999997</v>
      </c>
      <c r="E53" s="13">
        <v>59.15</v>
      </c>
      <c r="F53" s="13"/>
      <c r="G53">
        <v>97.873000000000005</v>
      </c>
      <c r="H53">
        <f t="shared" si="0"/>
        <v>51.305532985610569</v>
      </c>
    </row>
    <row r="54" spans="1:8" x14ac:dyDescent="0.25">
      <c r="A54" s="6">
        <v>21885</v>
      </c>
      <c r="B54" t="s">
        <v>335</v>
      </c>
      <c r="C54" s="13">
        <v>97.887</v>
      </c>
      <c r="D54" s="13">
        <v>54.689</v>
      </c>
      <c r="E54" s="13">
        <v>59.095999999999997</v>
      </c>
      <c r="F54" s="13"/>
      <c r="G54">
        <v>97.887</v>
      </c>
      <c r="H54">
        <f t="shared" si="0"/>
        <v>51.312871858045241</v>
      </c>
    </row>
    <row r="55" spans="1:8" x14ac:dyDescent="0.25">
      <c r="A55" s="6">
        <v>21976</v>
      </c>
      <c r="B55" t="s">
        <v>336</v>
      </c>
      <c r="C55" s="13">
        <v>98.492000000000004</v>
      </c>
      <c r="D55" s="13">
        <v>55.027000000000001</v>
      </c>
      <c r="E55" s="13">
        <v>58.936</v>
      </c>
      <c r="F55" s="13"/>
      <c r="G55">
        <v>98.492000000000004</v>
      </c>
      <c r="H55">
        <f t="shared" si="0"/>
        <v>51.630015988257803</v>
      </c>
    </row>
    <row r="56" spans="1:8" x14ac:dyDescent="0.25">
      <c r="A56" s="6">
        <v>22068</v>
      </c>
      <c r="B56" t="s">
        <v>337</v>
      </c>
      <c r="C56" s="13">
        <v>98.665999999999997</v>
      </c>
      <c r="D56" s="13">
        <v>55.124000000000002</v>
      </c>
      <c r="E56" s="13">
        <v>59.523000000000003</v>
      </c>
      <c r="F56" s="13"/>
      <c r="G56">
        <v>98.665999999999997</v>
      </c>
      <c r="H56">
        <f t="shared" si="0"/>
        <v>51.721227688517281</v>
      </c>
    </row>
    <row r="57" spans="1:8" x14ac:dyDescent="0.25">
      <c r="A57" s="6">
        <v>22160</v>
      </c>
      <c r="B57" t="s">
        <v>338</v>
      </c>
      <c r="C57" s="13">
        <v>98.106999999999999</v>
      </c>
      <c r="D57" s="13">
        <v>54.811</v>
      </c>
      <c r="E57" s="13">
        <v>59.436999999999998</v>
      </c>
      <c r="F57" s="13"/>
      <c r="G57">
        <v>98.106999999999999</v>
      </c>
      <c r="H57">
        <f t="shared" si="0"/>
        <v>51.428196996304351</v>
      </c>
    </row>
    <row r="58" spans="1:8" x14ac:dyDescent="0.25">
      <c r="A58" s="6">
        <v>22251</v>
      </c>
      <c r="B58" t="s">
        <v>339</v>
      </c>
      <c r="C58" s="13">
        <v>97.195999999999998</v>
      </c>
      <c r="D58" s="13">
        <v>54.302</v>
      </c>
      <c r="E58" s="13">
        <v>58.761000000000003</v>
      </c>
      <c r="F58" s="13"/>
      <c r="G58">
        <v>97.195999999999998</v>
      </c>
      <c r="H58">
        <f t="shared" si="0"/>
        <v>50.950646082876837</v>
      </c>
    </row>
    <row r="59" spans="1:8" x14ac:dyDescent="0.25">
      <c r="A59" s="6">
        <v>22341</v>
      </c>
      <c r="B59" t="s">
        <v>340</v>
      </c>
      <c r="C59" s="13">
        <v>96.65</v>
      </c>
      <c r="D59" s="13">
        <v>53.997</v>
      </c>
      <c r="E59" s="13">
        <v>58.442</v>
      </c>
      <c r="F59" s="13"/>
      <c r="G59">
        <v>96.65</v>
      </c>
      <c r="H59">
        <f t="shared" si="0"/>
        <v>50.664430057924669</v>
      </c>
    </row>
    <row r="60" spans="1:8" x14ac:dyDescent="0.25">
      <c r="A60" s="6">
        <v>22433</v>
      </c>
      <c r="B60" t="s">
        <v>341</v>
      </c>
      <c r="C60" s="13">
        <v>96.424999999999997</v>
      </c>
      <c r="D60" s="13">
        <v>53.872</v>
      </c>
      <c r="E60" s="13">
        <v>57.77</v>
      </c>
      <c r="F60" s="13"/>
      <c r="G60">
        <v>96.424999999999997</v>
      </c>
      <c r="H60">
        <f t="shared" si="0"/>
        <v>50.546483893796022</v>
      </c>
    </row>
    <row r="61" spans="1:8" x14ac:dyDescent="0.25">
      <c r="A61" s="6">
        <v>22525</v>
      </c>
      <c r="B61" t="s">
        <v>342</v>
      </c>
      <c r="C61" s="13">
        <v>96.991</v>
      </c>
      <c r="D61" s="13">
        <v>54.188000000000002</v>
      </c>
      <c r="E61" s="13">
        <v>58.183</v>
      </c>
      <c r="F61" s="13"/>
      <c r="G61">
        <v>96.991</v>
      </c>
      <c r="H61">
        <f t="shared" si="0"/>
        <v>50.843184022226296</v>
      </c>
    </row>
    <row r="62" spans="1:8" x14ac:dyDescent="0.25">
      <c r="A62" s="6">
        <v>22616</v>
      </c>
      <c r="B62" t="s">
        <v>343</v>
      </c>
      <c r="C62" s="13">
        <v>98.224000000000004</v>
      </c>
      <c r="D62" s="13">
        <v>54.877000000000002</v>
      </c>
      <c r="E62" s="13">
        <v>58.747999999999998</v>
      </c>
      <c r="F62" s="13"/>
      <c r="G62">
        <v>98.224000000000004</v>
      </c>
      <c r="H62">
        <f t="shared" si="0"/>
        <v>51.489529001651249</v>
      </c>
    </row>
    <row r="63" spans="1:8" x14ac:dyDescent="0.25">
      <c r="A63" s="6">
        <v>22706</v>
      </c>
      <c r="B63" t="s">
        <v>344</v>
      </c>
      <c r="C63" s="13">
        <v>98.584999999999994</v>
      </c>
      <c r="D63" s="13">
        <v>55.078000000000003</v>
      </c>
      <c r="E63" s="13">
        <v>59.353000000000002</v>
      </c>
      <c r="F63" s="13"/>
      <c r="G63">
        <v>98.584999999999994</v>
      </c>
      <c r="H63">
        <f t="shared" si="0"/>
        <v>51.678767069430961</v>
      </c>
    </row>
    <row r="64" spans="1:8" x14ac:dyDescent="0.25">
      <c r="A64" s="6">
        <v>22798</v>
      </c>
      <c r="B64" t="s">
        <v>345</v>
      </c>
      <c r="C64" s="13">
        <v>99.76</v>
      </c>
      <c r="D64" s="13">
        <v>55.734999999999999</v>
      </c>
      <c r="E64" s="13">
        <v>59.667999999999999</v>
      </c>
      <c r="F64" s="13"/>
      <c r="G64">
        <v>99.76</v>
      </c>
      <c r="H64">
        <f t="shared" si="0"/>
        <v>52.294708148769431</v>
      </c>
    </row>
    <row r="65" spans="1:8" x14ac:dyDescent="0.25">
      <c r="A65" s="6">
        <v>22890</v>
      </c>
      <c r="B65" t="s">
        <v>346</v>
      </c>
      <c r="C65" s="13">
        <v>99.552000000000007</v>
      </c>
      <c r="D65" s="13">
        <v>55.619</v>
      </c>
      <c r="E65" s="13">
        <v>59.353999999999999</v>
      </c>
      <c r="F65" s="13"/>
      <c r="G65">
        <v>99.552000000000007</v>
      </c>
      <c r="H65">
        <f t="shared" si="0"/>
        <v>52.185673472597173</v>
      </c>
    </row>
    <row r="66" spans="1:8" x14ac:dyDescent="0.25">
      <c r="A66" s="6">
        <v>22981</v>
      </c>
      <c r="B66" t="s">
        <v>347</v>
      </c>
      <c r="C66" s="13">
        <v>98.918000000000006</v>
      </c>
      <c r="D66" s="13">
        <v>55.265000000000001</v>
      </c>
      <c r="E66" s="13">
        <v>58.936999999999998</v>
      </c>
      <c r="F66" s="13"/>
      <c r="G66">
        <v>98.918000000000006</v>
      </c>
      <c r="H66">
        <f t="shared" si="0"/>
        <v>51.853327392341363</v>
      </c>
    </row>
    <row r="67" spans="1:8" x14ac:dyDescent="0.25">
      <c r="A67" s="6">
        <v>23071</v>
      </c>
      <c r="B67" t="s">
        <v>348</v>
      </c>
      <c r="C67" s="13">
        <v>99.52</v>
      </c>
      <c r="D67" s="13">
        <v>55.600999999999999</v>
      </c>
      <c r="E67" s="13">
        <v>59.383000000000003</v>
      </c>
      <c r="F67" s="13"/>
      <c r="G67">
        <v>99.52</v>
      </c>
      <c r="H67">
        <f t="shared" si="0"/>
        <v>52.168898907032201</v>
      </c>
    </row>
    <row r="68" spans="1:8" x14ac:dyDescent="0.25">
      <c r="A68" s="6">
        <v>23163</v>
      </c>
      <c r="B68" t="s">
        <v>349</v>
      </c>
      <c r="C68" s="13">
        <v>100.149</v>
      </c>
      <c r="D68" s="13">
        <v>55.951999999999998</v>
      </c>
      <c r="E68" s="13">
        <v>59.756</v>
      </c>
      <c r="F68" s="13"/>
      <c r="G68">
        <v>100.149</v>
      </c>
      <c r="H68">
        <f t="shared" ref="H68:H131" si="1">G68/AVERAGE(G$235:G$238)*100</f>
        <v>52.498623961418502</v>
      </c>
    </row>
    <row r="69" spans="1:8" x14ac:dyDescent="0.25">
      <c r="A69" s="6">
        <v>23255</v>
      </c>
      <c r="B69" t="s">
        <v>350</v>
      </c>
      <c r="C69" s="13">
        <v>100.42</v>
      </c>
      <c r="D69" s="13">
        <v>56.103999999999999</v>
      </c>
      <c r="E69" s="13">
        <v>59.734999999999999</v>
      </c>
      <c r="F69" s="13"/>
      <c r="G69">
        <v>100.42</v>
      </c>
      <c r="H69">
        <f t="shared" si="1"/>
        <v>52.640683563546766</v>
      </c>
    </row>
    <row r="70" spans="1:8" x14ac:dyDescent="0.25">
      <c r="A70" s="6">
        <v>23346</v>
      </c>
      <c r="B70" t="s">
        <v>351</v>
      </c>
      <c r="C70" s="13">
        <v>101.2</v>
      </c>
      <c r="D70" s="13">
        <v>56.539000000000001</v>
      </c>
      <c r="E70" s="13">
        <v>60.052999999999997</v>
      </c>
      <c r="F70" s="13"/>
      <c r="G70">
        <v>101.2</v>
      </c>
      <c r="H70">
        <f t="shared" si="1"/>
        <v>53.049563599192716</v>
      </c>
    </row>
    <row r="71" spans="1:8" x14ac:dyDescent="0.25">
      <c r="A71" s="6">
        <v>23437</v>
      </c>
      <c r="B71" t="s">
        <v>352</v>
      </c>
      <c r="C71" s="13">
        <v>103.07899999999999</v>
      </c>
      <c r="D71" s="13">
        <v>57.588999999999999</v>
      </c>
      <c r="E71" s="13">
        <v>60.780999999999999</v>
      </c>
      <c r="F71" s="13"/>
      <c r="G71">
        <v>103.07899999999999</v>
      </c>
      <c r="H71">
        <f t="shared" si="1"/>
        <v>54.034545120960331</v>
      </c>
    </row>
    <row r="72" spans="1:8" x14ac:dyDescent="0.25">
      <c r="A72" s="6">
        <v>23529</v>
      </c>
      <c r="B72" t="s">
        <v>353</v>
      </c>
      <c r="C72" s="13">
        <v>103.52800000000001</v>
      </c>
      <c r="D72" s="13">
        <v>57.84</v>
      </c>
      <c r="E72" s="13">
        <v>61.323999999999998</v>
      </c>
      <c r="F72" s="13"/>
      <c r="G72">
        <v>103.52800000000001</v>
      </c>
      <c r="H72">
        <f t="shared" si="1"/>
        <v>54.269913244043721</v>
      </c>
    </row>
    <row r="73" spans="1:8" x14ac:dyDescent="0.25">
      <c r="A73" s="6">
        <v>23621</v>
      </c>
      <c r="B73" t="s">
        <v>354</v>
      </c>
      <c r="C73" s="13">
        <v>104.191</v>
      </c>
      <c r="D73" s="13">
        <v>58.210999999999999</v>
      </c>
      <c r="E73" s="13">
        <v>61.661000000000001</v>
      </c>
      <c r="F73" s="13"/>
      <c r="G73">
        <v>104.191</v>
      </c>
      <c r="H73">
        <f t="shared" si="1"/>
        <v>54.617461274342773</v>
      </c>
    </row>
    <row r="74" spans="1:8" x14ac:dyDescent="0.25">
      <c r="A74" s="6">
        <v>23712</v>
      </c>
      <c r="B74" t="s">
        <v>355</v>
      </c>
      <c r="C74" s="13">
        <v>105.203</v>
      </c>
      <c r="D74" s="13">
        <v>58.776000000000003</v>
      </c>
      <c r="E74" s="13">
        <v>62.051000000000002</v>
      </c>
      <c r="F74" s="13"/>
      <c r="G74">
        <v>105.203</v>
      </c>
      <c r="H74">
        <f t="shared" si="1"/>
        <v>55.147956910334706</v>
      </c>
    </row>
    <row r="75" spans="1:8" x14ac:dyDescent="0.25">
      <c r="A75" s="6">
        <v>23802</v>
      </c>
      <c r="B75" t="s">
        <v>356</v>
      </c>
      <c r="C75" s="13">
        <v>106.84699999999999</v>
      </c>
      <c r="D75" s="13">
        <v>59.694000000000003</v>
      </c>
      <c r="E75" s="13">
        <v>62.817</v>
      </c>
      <c r="F75" s="13"/>
      <c r="G75">
        <v>106.84699999999999</v>
      </c>
      <c r="H75">
        <f t="shared" si="1"/>
        <v>56.009750216234622</v>
      </c>
    </row>
    <row r="76" spans="1:8" x14ac:dyDescent="0.25">
      <c r="A76" s="6">
        <v>23894</v>
      </c>
      <c r="B76" t="s">
        <v>357</v>
      </c>
      <c r="C76" s="13">
        <v>107.90600000000001</v>
      </c>
      <c r="D76" s="13">
        <v>60.286000000000001</v>
      </c>
      <c r="E76" s="13">
        <v>63.634999999999998</v>
      </c>
      <c r="F76" s="13"/>
      <c r="G76">
        <v>107.90600000000001</v>
      </c>
      <c r="H76">
        <f t="shared" si="1"/>
        <v>56.564883495400096</v>
      </c>
    </row>
    <row r="77" spans="1:8" x14ac:dyDescent="0.25">
      <c r="A77" s="6">
        <v>23986</v>
      </c>
      <c r="B77" t="s">
        <v>358</v>
      </c>
      <c r="C77" s="13">
        <v>108.16</v>
      </c>
      <c r="D77" s="13">
        <v>60.427999999999997</v>
      </c>
      <c r="E77" s="13">
        <v>63.524999999999999</v>
      </c>
      <c r="F77" s="13"/>
      <c r="G77">
        <v>108.16</v>
      </c>
      <c r="H77">
        <f t="shared" si="1"/>
        <v>56.698031609571977</v>
      </c>
    </row>
    <row r="78" spans="1:8" x14ac:dyDescent="0.25">
      <c r="A78" s="6">
        <v>24077</v>
      </c>
      <c r="B78" t="s">
        <v>359</v>
      </c>
      <c r="C78" s="13">
        <v>109.184</v>
      </c>
      <c r="D78" s="13">
        <v>61</v>
      </c>
      <c r="E78" s="13">
        <v>64.185000000000002</v>
      </c>
      <c r="F78" s="13"/>
      <c r="G78">
        <v>109.184</v>
      </c>
      <c r="H78">
        <f t="shared" si="1"/>
        <v>57.234817707650762</v>
      </c>
    </row>
    <row r="79" spans="1:8" x14ac:dyDescent="0.25">
      <c r="A79" s="6">
        <v>24167</v>
      </c>
      <c r="B79" t="s">
        <v>360</v>
      </c>
      <c r="C79" s="13">
        <v>110.761</v>
      </c>
      <c r="D79" s="13">
        <v>61.881</v>
      </c>
      <c r="E79" s="13">
        <v>64.822000000000003</v>
      </c>
      <c r="F79" s="13"/>
      <c r="G79">
        <v>110.761</v>
      </c>
      <c r="H79">
        <f t="shared" si="1"/>
        <v>58.061489266899059</v>
      </c>
    </row>
    <row r="80" spans="1:8" x14ac:dyDescent="0.25">
      <c r="A80" s="6">
        <v>24259</v>
      </c>
      <c r="B80" t="s">
        <v>361</v>
      </c>
      <c r="C80" s="13">
        <v>111.84699999999999</v>
      </c>
      <c r="D80" s="13">
        <v>62.488</v>
      </c>
      <c r="E80" s="13">
        <v>65.284999999999997</v>
      </c>
      <c r="F80" s="13"/>
      <c r="G80">
        <v>111.84699999999999</v>
      </c>
      <c r="H80">
        <f t="shared" si="1"/>
        <v>58.630776085759962</v>
      </c>
    </row>
    <row r="81" spans="1:8" x14ac:dyDescent="0.25">
      <c r="A81" s="6">
        <v>24351</v>
      </c>
      <c r="B81" t="s">
        <v>362</v>
      </c>
      <c r="C81" s="13">
        <v>112.37</v>
      </c>
      <c r="D81" s="13">
        <v>62.78</v>
      </c>
      <c r="E81" s="13">
        <v>65.411000000000001</v>
      </c>
      <c r="F81" s="13"/>
      <c r="G81">
        <v>112.37</v>
      </c>
      <c r="H81">
        <f t="shared" si="1"/>
        <v>58.904935391712307</v>
      </c>
    </row>
    <row r="82" spans="1:8" x14ac:dyDescent="0.25">
      <c r="A82" s="6">
        <v>24442</v>
      </c>
      <c r="B82" t="s">
        <v>363</v>
      </c>
      <c r="C82" s="13">
        <v>112.068</v>
      </c>
      <c r="D82" s="13">
        <v>62.610999999999997</v>
      </c>
      <c r="E82" s="13">
        <v>65.263999999999996</v>
      </c>
      <c r="F82" s="13"/>
      <c r="G82">
        <v>112.068</v>
      </c>
      <c r="H82">
        <f t="shared" si="1"/>
        <v>58.746625429192974</v>
      </c>
    </row>
    <row r="83" spans="1:8" x14ac:dyDescent="0.25">
      <c r="A83" s="6">
        <v>24532</v>
      </c>
      <c r="B83" t="s">
        <v>364</v>
      </c>
      <c r="C83" s="13">
        <v>111.94199999999999</v>
      </c>
      <c r="D83" s="13">
        <v>62.540999999999997</v>
      </c>
      <c r="E83" s="13">
        <v>65.224999999999994</v>
      </c>
      <c r="F83" s="13"/>
      <c r="G83">
        <v>111.94199999999999</v>
      </c>
      <c r="H83">
        <f t="shared" si="1"/>
        <v>58.680575577280933</v>
      </c>
    </row>
    <row r="84" spans="1:8" x14ac:dyDescent="0.25">
      <c r="A84" s="6">
        <v>24624</v>
      </c>
      <c r="B84" t="s">
        <v>365</v>
      </c>
      <c r="C84" s="13">
        <v>111.25700000000001</v>
      </c>
      <c r="D84" s="13">
        <v>62.158000000000001</v>
      </c>
      <c r="E84" s="13">
        <v>64.58</v>
      </c>
      <c r="F84" s="13"/>
      <c r="G84">
        <v>111.25700000000001</v>
      </c>
      <c r="H84">
        <f t="shared" si="1"/>
        <v>58.321495033155976</v>
      </c>
    </row>
    <row r="85" spans="1:8" x14ac:dyDescent="0.25">
      <c r="A85" s="6">
        <v>24716</v>
      </c>
      <c r="B85" t="s">
        <v>366</v>
      </c>
      <c r="C85" s="13">
        <v>111.622</v>
      </c>
      <c r="D85" s="13">
        <v>62.362000000000002</v>
      </c>
      <c r="E85" s="13">
        <v>64.978999999999999</v>
      </c>
      <c r="F85" s="13"/>
      <c r="G85">
        <v>111.622</v>
      </c>
      <c r="H85">
        <f t="shared" si="1"/>
        <v>58.512829921631329</v>
      </c>
    </row>
    <row r="86" spans="1:8" x14ac:dyDescent="0.25">
      <c r="A86" s="6">
        <v>24807</v>
      </c>
      <c r="B86" t="s">
        <v>367</v>
      </c>
      <c r="C86" s="13">
        <v>112.13</v>
      </c>
      <c r="D86" s="13">
        <v>62.646000000000001</v>
      </c>
      <c r="E86" s="13">
        <v>65.275000000000006</v>
      </c>
      <c r="F86" s="13"/>
      <c r="G86">
        <v>112.13</v>
      </c>
      <c r="H86">
        <f t="shared" si="1"/>
        <v>58.779126149975092</v>
      </c>
    </row>
    <row r="87" spans="1:8" x14ac:dyDescent="0.25">
      <c r="A87" s="6">
        <v>24898</v>
      </c>
      <c r="B87" t="s">
        <v>368</v>
      </c>
      <c r="C87" s="13">
        <v>112.32899999999999</v>
      </c>
      <c r="D87" s="13">
        <v>62.756999999999998</v>
      </c>
      <c r="E87" s="13">
        <v>65.331999999999994</v>
      </c>
      <c r="F87" s="13"/>
      <c r="G87">
        <v>112.32899999999999</v>
      </c>
      <c r="H87">
        <f t="shared" si="1"/>
        <v>58.883442979582199</v>
      </c>
    </row>
    <row r="88" spans="1:8" x14ac:dyDescent="0.25">
      <c r="A88" s="6">
        <v>24990</v>
      </c>
      <c r="B88" t="s">
        <v>369</v>
      </c>
      <c r="C88" s="13">
        <v>113.407</v>
      </c>
      <c r="D88" s="13">
        <v>63.359000000000002</v>
      </c>
      <c r="E88" s="13">
        <v>65.835999999999999</v>
      </c>
      <c r="F88" s="13"/>
      <c r="G88">
        <v>113.407</v>
      </c>
      <c r="H88">
        <f t="shared" si="1"/>
        <v>59.448536157051869</v>
      </c>
    </row>
    <row r="89" spans="1:8" x14ac:dyDescent="0.25">
      <c r="A89" s="6">
        <v>25082</v>
      </c>
      <c r="B89" t="s">
        <v>370</v>
      </c>
      <c r="C89" s="13">
        <v>114.2</v>
      </c>
      <c r="D89" s="13">
        <v>63.802</v>
      </c>
      <c r="E89" s="13">
        <v>66.200999999999993</v>
      </c>
      <c r="F89" s="13"/>
      <c r="G89">
        <v>114.2</v>
      </c>
      <c r="H89">
        <f t="shared" si="1"/>
        <v>59.864230859958589</v>
      </c>
    </row>
    <row r="90" spans="1:8" x14ac:dyDescent="0.25">
      <c r="A90" s="6">
        <v>25173</v>
      </c>
      <c r="B90" t="s">
        <v>371</v>
      </c>
      <c r="C90" s="13">
        <v>114.905</v>
      </c>
      <c r="D90" s="13">
        <v>64.195999999999998</v>
      </c>
      <c r="E90" s="13">
        <v>66.588999999999999</v>
      </c>
      <c r="F90" s="13"/>
      <c r="G90">
        <v>114.905</v>
      </c>
      <c r="H90">
        <f t="shared" si="1"/>
        <v>60.233795507561659</v>
      </c>
    </row>
    <row r="91" spans="1:8" x14ac:dyDescent="0.25">
      <c r="A91" s="6">
        <v>25263</v>
      </c>
      <c r="B91" t="s">
        <v>372</v>
      </c>
      <c r="C91" s="13">
        <v>115.98099999999999</v>
      </c>
      <c r="D91" s="13">
        <v>64.796999999999997</v>
      </c>
      <c r="E91" s="13">
        <v>67.546000000000006</v>
      </c>
      <c r="F91" s="13"/>
      <c r="G91">
        <v>115.98099999999999</v>
      </c>
      <c r="H91">
        <f t="shared" si="1"/>
        <v>60.797840274683502</v>
      </c>
    </row>
    <row r="92" spans="1:8" x14ac:dyDescent="0.25">
      <c r="A92" s="6">
        <v>25355</v>
      </c>
      <c r="B92" t="s">
        <v>373</v>
      </c>
      <c r="C92" s="13">
        <v>117.05500000000001</v>
      </c>
      <c r="D92" s="13">
        <v>65.397999999999996</v>
      </c>
      <c r="E92" s="13">
        <v>67.686999999999998</v>
      </c>
      <c r="F92" s="13"/>
      <c r="G92">
        <v>117.05500000000001</v>
      </c>
      <c r="H92">
        <f t="shared" si="1"/>
        <v>61.360836631457552</v>
      </c>
    </row>
    <row r="93" spans="1:8" x14ac:dyDescent="0.25">
      <c r="A93" s="6">
        <v>25447</v>
      </c>
      <c r="B93" t="s">
        <v>374</v>
      </c>
      <c r="C93" s="13">
        <v>117.616</v>
      </c>
      <c r="D93" s="13">
        <v>65.710999999999999</v>
      </c>
      <c r="E93" s="13">
        <v>67.884</v>
      </c>
      <c r="F93" s="13"/>
      <c r="G93">
        <v>117.616</v>
      </c>
      <c r="H93">
        <f t="shared" si="1"/>
        <v>61.654915734018289</v>
      </c>
    </row>
    <row r="94" spans="1:8" x14ac:dyDescent="0.25">
      <c r="A94" s="6">
        <v>25538</v>
      </c>
      <c r="B94" t="s">
        <v>375</v>
      </c>
      <c r="C94" s="13">
        <v>117.259</v>
      </c>
      <c r="D94" s="13">
        <v>65.510999999999996</v>
      </c>
      <c r="E94" s="13">
        <v>67.554000000000002</v>
      </c>
      <c r="F94" s="13"/>
      <c r="G94">
        <v>117.259</v>
      </c>
      <c r="H94">
        <f t="shared" si="1"/>
        <v>61.467774486934182</v>
      </c>
    </row>
    <row r="95" spans="1:8" x14ac:dyDescent="0.25">
      <c r="A95" s="6">
        <v>25628</v>
      </c>
      <c r="B95" t="s">
        <v>376</v>
      </c>
      <c r="C95" s="13">
        <v>116.797</v>
      </c>
      <c r="D95" s="13">
        <v>65.253</v>
      </c>
      <c r="E95" s="13">
        <v>67.2</v>
      </c>
      <c r="F95" s="13"/>
      <c r="G95">
        <v>116.797</v>
      </c>
      <c r="H95">
        <f t="shared" si="1"/>
        <v>61.225591696590044</v>
      </c>
    </row>
    <row r="96" spans="1:8" x14ac:dyDescent="0.25">
      <c r="A96" s="6">
        <v>25720</v>
      </c>
      <c r="B96" t="s">
        <v>377</v>
      </c>
      <c r="C96" s="13">
        <v>115.25700000000001</v>
      </c>
      <c r="D96" s="13">
        <v>64.393000000000001</v>
      </c>
      <c r="E96" s="13">
        <v>66.542000000000002</v>
      </c>
      <c r="F96" s="13"/>
      <c r="G96">
        <v>115.25700000000001</v>
      </c>
      <c r="H96">
        <f t="shared" si="1"/>
        <v>60.418315728776243</v>
      </c>
    </row>
    <row r="97" spans="1:8" x14ac:dyDescent="0.25">
      <c r="A97" s="6">
        <v>25812</v>
      </c>
      <c r="B97" t="s">
        <v>378</v>
      </c>
      <c r="C97" s="13">
        <v>114.672</v>
      </c>
      <c r="D97" s="13">
        <v>64.066000000000003</v>
      </c>
      <c r="E97" s="13">
        <v>66.099000000000004</v>
      </c>
      <c r="F97" s="13"/>
      <c r="G97">
        <v>114.672</v>
      </c>
      <c r="H97">
        <f t="shared" si="1"/>
        <v>60.11165570204178</v>
      </c>
    </row>
    <row r="98" spans="1:8" x14ac:dyDescent="0.25">
      <c r="A98" s="6">
        <v>25903</v>
      </c>
      <c r="B98" t="s">
        <v>379</v>
      </c>
      <c r="C98" s="13">
        <v>113.797</v>
      </c>
      <c r="D98" s="13">
        <v>63.576999999999998</v>
      </c>
      <c r="E98" s="13">
        <v>65.465999999999994</v>
      </c>
      <c r="F98" s="13"/>
      <c r="G98">
        <v>113.797</v>
      </c>
      <c r="H98">
        <f t="shared" si="1"/>
        <v>59.652976174874837</v>
      </c>
    </row>
    <row r="99" spans="1:8" x14ac:dyDescent="0.25">
      <c r="A99" s="6">
        <v>25993</v>
      </c>
      <c r="B99" t="s">
        <v>380</v>
      </c>
      <c r="C99" s="13">
        <v>114.333</v>
      </c>
      <c r="D99" s="13">
        <v>63.877000000000002</v>
      </c>
      <c r="E99" s="13">
        <v>65.783000000000001</v>
      </c>
      <c r="F99" s="13"/>
      <c r="G99">
        <v>114.333</v>
      </c>
      <c r="H99">
        <f t="shared" si="1"/>
        <v>59.933950148087959</v>
      </c>
    </row>
    <row r="100" spans="1:8" x14ac:dyDescent="0.25">
      <c r="A100" s="6">
        <v>26085</v>
      </c>
      <c r="B100" t="s">
        <v>381</v>
      </c>
      <c r="C100" s="13">
        <v>114.702</v>
      </c>
      <c r="D100" s="13">
        <v>64.082999999999998</v>
      </c>
      <c r="E100" s="13">
        <v>66.17</v>
      </c>
      <c r="F100" s="13"/>
      <c r="G100">
        <v>114.702</v>
      </c>
      <c r="H100">
        <f t="shared" si="1"/>
        <v>60.127381857258925</v>
      </c>
    </row>
    <row r="101" spans="1:8" x14ac:dyDescent="0.25">
      <c r="A101" s="6">
        <v>26177</v>
      </c>
      <c r="B101" t="s">
        <v>382</v>
      </c>
      <c r="C101" s="13">
        <v>114.703</v>
      </c>
      <c r="D101" s="13">
        <v>64.082999999999998</v>
      </c>
      <c r="E101" s="13">
        <v>65.991</v>
      </c>
      <c r="F101" s="13"/>
      <c r="G101">
        <v>114.703</v>
      </c>
      <c r="H101">
        <f t="shared" si="1"/>
        <v>60.127906062432835</v>
      </c>
    </row>
    <row r="102" spans="1:8" x14ac:dyDescent="0.25">
      <c r="A102" s="6">
        <v>26268</v>
      </c>
      <c r="B102" t="s">
        <v>383</v>
      </c>
      <c r="C102" s="13">
        <v>115.931</v>
      </c>
      <c r="D102" s="13">
        <v>64.77</v>
      </c>
      <c r="E102" s="13">
        <v>66.661000000000001</v>
      </c>
      <c r="F102" s="13"/>
      <c r="G102">
        <v>115.931</v>
      </c>
      <c r="H102">
        <f t="shared" si="1"/>
        <v>60.771630015988251</v>
      </c>
    </row>
    <row r="103" spans="1:8" x14ac:dyDescent="0.25">
      <c r="A103" s="6">
        <v>26359</v>
      </c>
      <c r="B103" t="s">
        <v>384</v>
      </c>
      <c r="C103" s="13">
        <v>117.34399999999999</v>
      </c>
      <c r="D103" s="13">
        <v>65.558999999999997</v>
      </c>
      <c r="E103" s="13">
        <v>67.552000000000007</v>
      </c>
      <c r="F103" s="13"/>
      <c r="G103">
        <v>117.34399999999999</v>
      </c>
      <c r="H103">
        <f t="shared" si="1"/>
        <v>61.512331926716115</v>
      </c>
    </row>
    <row r="104" spans="1:8" x14ac:dyDescent="0.25">
      <c r="A104" s="6">
        <v>26451</v>
      </c>
      <c r="B104" t="s">
        <v>385</v>
      </c>
      <c r="C104" s="13">
        <v>118.184</v>
      </c>
      <c r="D104" s="13">
        <v>66.028000000000006</v>
      </c>
      <c r="E104" s="13">
        <v>67.887</v>
      </c>
      <c r="F104" s="13"/>
      <c r="G104">
        <v>118.184</v>
      </c>
      <c r="H104">
        <f t="shared" si="1"/>
        <v>61.952664272796362</v>
      </c>
    </row>
    <row r="105" spans="1:8" x14ac:dyDescent="0.25">
      <c r="A105" s="6">
        <v>26543</v>
      </c>
      <c r="B105" t="s">
        <v>386</v>
      </c>
      <c r="C105" s="13">
        <v>118.849</v>
      </c>
      <c r="D105" s="13">
        <v>66.400000000000006</v>
      </c>
      <c r="E105" s="13">
        <v>68.41</v>
      </c>
      <c r="F105" s="13"/>
      <c r="G105">
        <v>118.849</v>
      </c>
      <c r="H105">
        <f t="shared" si="1"/>
        <v>62.301260713443241</v>
      </c>
    </row>
    <row r="106" spans="1:8" x14ac:dyDescent="0.25">
      <c r="A106" s="6">
        <v>26634</v>
      </c>
      <c r="B106" t="s">
        <v>387</v>
      </c>
      <c r="C106" s="13">
        <v>120.09099999999999</v>
      </c>
      <c r="D106" s="13">
        <v>67.093999999999994</v>
      </c>
      <c r="E106" s="13">
        <v>69.028000000000006</v>
      </c>
      <c r="F106" s="13"/>
      <c r="G106">
        <v>120.09099999999999</v>
      </c>
      <c r="H106">
        <f t="shared" si="1"/>
        <v>62.95232353943333</v>
      </c>
    </row>
    <row r="107" spans="1:8" x14ac:dyDescent="0.25">
      <c r="A107" s="6">
        <v>26724</v>
      </c>
      <c r="B107" t="s">
        <v>388</v>
      </c>
      <c r="C107" s="13">
        <v>121.905</v>
      </c>
      <c r="D107" s="13">
        <v>68.106999999999999</v>
      </c>
      <c r="E107" s="13">
        <v>69.954999999999998</v>
      </c>
      <c r="F107" s="13"/>
      <c r="G107">
        <v>121.905</v>
      </c>
      <c r="H107">
        <f t="shared" si="1"/>
        <v>63.903231724897125</v>
      </c>
    </row>
    <row r="108" spans="1:8" x14ac:dyDescent="0.25">
      <c r="A108" s="6">
        <v>26816</v>
      </c>
      <c r="B108" t="s">
        <v>389</v>
      </c>
      <c r="C108" s="13">
        <v>123.18</v>
      </c>
      <c r="D108" s="13">
        <v>68.819000000000003</v>
      </c>
      <c r="E108" s="13">
        <v>70.707999999999998</v>
      </c>
      <c r="F108" s="13"/>
      <c r="G108">
        <v>123.18</v>
      </c>
      <c r="H108">
        <f t="shared" si="1"/>
        <v>64.571593321626082</v>
      </c>
    </row>
    <row r="109" spans="1:8" x14ac:dyDescent="0.25">
      <c r="A109" s="6">
        <v>26908</v>
      </c>
      <c r="B109" t="s">
        <v>390</v>
      </c>
      <c r="C109" s="13">
        <v>124.012</v>
      </c>
      <c r="D109" s="13">
        <v>69.284000000000006</v>
      </c>
      <c r="E109" s="13">
        <v>71.111999999999995</v>
      </c>
      <c r="F109" s="13"/>
      <c r="G109">
        <v>124.012</v>
      </c>
      <c r="H109">
        <f t="shared" si="1"/>
        <v>65.007732026315097</v>
      </c>
    </row>
    <row r="110" spans="1:8" x14ac:dyDescent="0.25">
      <c r="A110" s="6">
        <v>26999</v>
      </c>
      <c r="B110" t="s">
        <v>391</v>
      </c>
      <c r="C110" s="13">
        <v>124.628</v>
      </c>
      <c r="D110" s="13">
        <v>69.628</v>
      </c>
      <c r="E110" s="13">
        <v>71.531999999999996</v>
      </c>
      <c r="F110" s="13"/>
      <c r="G110">
        <v>124.628</v>
      </c>
      <c r="H110">
        <f t="shared" si="1"/>
        <v>65.330642413440614</v>
      </c>
    </row>
    <row r="111" spans="1:8" x14ac:dyDescent="0.25">
      <c r="A111" s="6">
        <v>27089</v>
      </c>
      <c r="B111" t="s">
        <v>392</v>
      </c>
      <c r="C111" s="13">
        <v>124.09699999999999</v>
      </c>
      <c r="D111" s="13">
        <v>69.331999999999994</v>
      </c>
      <c r="E111" s="13">
        <v>71.525999999999996</v>
      </c>
      <c r="F111" s="13"/>
      <c r="G111">
        <v>124.09699999999999</v>
      </c>
      <c r="H111">
        <f t="shared" si="1"/>
        <v>65.052289466097022</v>
      </c>
    </row>
    <row r="112" spans="1:8" x14ac:dyDescent="0.25">
      <c r="A112" s="6">
        <v>27181</v>
      </c>
      <c r="B112" t="s">
        <v>393</v>
      </c>
      <c r="C112" s="13">
        <v>124.422</v>
      </c>
      <c r="D112" s="13">
        <v>69.513000000000005</v>
      </c>
      <c r="E112" s="13">
        <v>71.385000000000005</v>
      </c>
      <c r="F112" s="13"/>
      <c r="G112">
        <v>124.422</v>
      </c>
      <c r="H112">
        <f t="shared" si="1"/>
        <v>65.222656147616178</v>
      </c>
    </row>
    <row r="113" spans="1:8" x14ac:dyDescent="0.25">
      <c r="A113" s="6">
        <v>27273</v>
      </c>
      <c r="B113" t="s">
        <v>394</v>
      </c>
      <c r="C113" s="13">
        <v>123.989</v>
      </c>
      <c r="D113" s="13">
        <v>69.271000000000001</v>
      </c>
      <c r="E113" s="13">
        <v>70.986999999999995</v>
      </c>
      <c r="F113" s="13"/>
      <c r="G113">
        <v>123.989</v>
      </c>
      <c r="H113">
        <f t="shared" si="1"/>
        <v>64.995675307315281</v>
      </c>
    </row>
    <row r="114" spans="1:8" x14ac:dyDescent="0.25">
      <c r="A114" s="6">
        <v>27364</v>
      </c>
      <c r="B114" t="s">
        <v>395</v>
      </c>
      <c r="C114" s="13">
        <v>121.93899999999999</v>
      </c>
      <c r="D114" s="13">
        <v>68.126000000000005</v>
      </c>
      <c r="E114" s="13">
        <v>69.932000000000002</v>
      </c>
      <c r="F114" s="13"/>
      <c r="G114">
        <v>121.93899999999999</v>
      </c>
      <c r="H114">
        <f t="shared" si="1"/>
        <v>63.92105470080989</v>
      </c>
    </row>
    <row r="115" spans="1:8" x14ac:dyDescent="0.25">
      <c r="A115" s="6">
        <v>27454</v>
      </c>
      <c r="B115" t="s">
        <v>396</v>
      </c>
      <c r="C115" s="13">
        <v>118.114</v>
      </c>
      <c r="D115" s="13">
        <v>65.989000000000004</v>
      </c>
      <c r="E115" s="13">
        <v>67.712000000000003</v>
      </c>
      <c r="F115" s="13"/>
      <c r="G115">
        <v>118.114</v>
      </c>
      <c r="H115">
        <f t="shared" si="1"/>
        <v>61.915969910623012</v>
      </c>
    </row>
    <row r="116" spans="1:8" x14ac:dyDescent="0.25">
      <c r="A116" s="6">
        <v>27546</v>
      </c>
      <c r="B116" t="s">
        <v>397</v>
      </c>
      <c r="C116" s="13">
        <v>117.024</v>
      </c>
      <c r="D116" s="13">
        <v>65.38</v>
      </c>
      <c r="E116" s="13">
        <v>67.16</v>
      </c>
      <c r="F116" s="13"/>
      <c r="G116">
        <v>117.024</v>
      </c>
      <c r="H116">
        <f t="shared" si="1"/>
        <v>61.34458627106649</v>
      </c>
    </row>
    <row r="117" spans="1:8" x14ac:dyDescent="0.25">
      <c r="A117" s="6">
        <v>27638</v>
      </c>
      <c r="B117" t="s">
        <v>398</v>
      </c>
      <c r="C117" s="13">
        <v>118.095</v>
      </c>
      <c r="D117" s="13">
        <v>65.978999999999999</v>
      </c>
      <c r="E117" s="13">
        <v>67.849000000000004</v>
      </c>
      <c r="F117" s="13"/>
      <c r="G117">
        <v>118.095</v>
      </c>
      <c r="H117">
        <f t="shared" si="1"/>
        <v>61.906010012318816</v>
      </c>
    </row>
    <row r="118" spans="1:8" x14ac:dyDescent="0.25">
      <c r="A118" s="6">
        <v>27729</v>
      </c>
      <c r="B118" t="s">
        <v>399</v>
      </c>
      <c r="C118" s="13">
        <v>120.122</v>
      </c>
      <c r="D118" s="13">
        <v>67.111000000000004</v>
      </c>
      <c r="E118" s="13">
        <v>68.823999999999998</v>
      </c>
      <c r="F118" s="13"/>
      <c r="G118">
        <v>120.122</v>
      </c>
      <c r="H118">
        <f t="shared" si="1"/>
        <v>62.968573899824385</v>
      </c>
    </row>
    <row r="119" spans="1:8" x14ac:dyDescent="0.25">
      <c r="A119" s="6">
        <v>27820</v>
      </c>
      <c r="B119" t="s">
        <v>400</v>
      </c>
      <c r="C119" s="13">
        <v>122.10899999999999</v>
      </c>
      <c r="D119" s="13">
        <v>68.221000000000004</v>
      </c>
      <c r="E119" s="13">
        <v>69.819999999999993</v>
      </c>
      <c r="F119" s="13"/>
      <c r="G119">
        <v>122.10899999999999</v>
      </c>
      <c r="H119">
        <f t="shared" si="1"/>
        <v>64.010169580373756</v>
      </c>
    </row>
    <row r="120" spans="1:8" x14ac:dyDescent="0.25">
      <c r="A120" s="6">
        <v>27912</v>
      </c>
      <c r="B120" t="s">
        <v>401</v>
      </c>
      <c r="C120" s="13">
        <v>122.152</v>
      </c>
      <c r="D120" s="13">
        <v>68.245000000000005</v>
      </c>
      <c r="E120" s="13">
        <v>69.977000000000004</v>
      </c>
      <c r="F120" s="13"/>
      <c r="G120">
        <v>122.152</v>
      </c>
      <c r="H120">
        <f t="shared" si="1"/>
        <v>64.032710402851663</v>
      </c>
    </row>
    <row r="121" spans="1:8" x14ac:dyDescent="0.25">
      <c r="A121" s="6">
        <v>28004</v>
      </c>
      <c r="B121" t="s">
        <v>402</v>
      </c>
      <c r="C121" s="13">
        <v>122.63800000000001</v>
      </c>
      <c r="D121" s="13">
        <v>68.516999999999996</v>
      </c>
      <c r="E121" s="13">
        <v>70.302000000000007</v>
      </c>
      <c r="F121" s="13"/>
      <c r="G121">
        <v>122.63800000000001</v>
      </c>
      <c r="H121">
        <f t="shared" si="1"/>
        <v>64.287474117369541</v>
      </c>
    </row>
    <row r="122" spans="1:8" x14ac:dyDescent="0.25">
      <c r="A122" s="6">
        <v>28095</v>
      </c>
      <c r="B122" t="s">
        <v>403</v>
      </c>
      <c r="C122" s="13">
        <v>123.295</v>
      </c>
      <c r="D122" s="13">
        <v>68.884</v>
      </c>
      <c r="E122" s="13">
        <v>70.454999999999998</v>
      </c>
      <c r="F122" s="13"/>
      <c r="G122">
        <v>123.295</v>
      </c>
      <c r="H122">
        <f t="shared" si="1"/>
        <v>64.63187691662516</v>
      </c>
    </row>
    <row r="123" spans="1:8" x14ac:dyDescent="0.25">
      <c r="A123" s="6">
        <v>28185</v>
      </c>
      <c r="B123" t="s">
        <v>404</v>
      </c>
      <c r="C123" s="13">
        <v>124.608</v>
      </c>
      <c r="D123" s="13">
        <v>69.617000000000004</v>
      </c>
      <c r="E123" s="13">
        <v>71.161000000000001</v>
      </c>
      <c r="F123" s="13"/>
      <c r="G123">
        <v>124.608</v>
      </c>
      <c r="H123">
        <f t="shared" si="1"/>
        <v>65.320158309962522</v>
      </c>
    </row>
    <row r="124" spans="1:8" x14ac:dyDescent="0.25">
      <c r="A124" s="6">
        <v>28277</v>
      </c>
      <c r="B124" t="s">
        <v>405</v>
      </c>
      <c r="C124" s="13">
        <v>126.985</v>
      </c>
      <c r="D124" s="13">
        <v>70.944999999999993</v>
      </c>
      <c r="E124" s="13">
        <v>72.759</v>
      </c>
      <c r="F124" s="13"/>
      <c r="G124">
        <v>126.985</v>
      </c>
      <c r="H124">
        <f t="shared" si="1"/>
        <v>66.566194008334861</v>
      </c>
    </row>
    <row r="125" spans="1:8" x14ac:dyDescent="0.25">
      <c r="A125" s="6">
        <v>28369</v>
      </c>
      <c r="B125" t="s">
        <v>406</v>
      </c>
      <c r="C125" s="13">
        <v>128.34399999999999</v>
      </c>
      <c r="D125" s="13">
        <v>71.704999999999998</v>
      </c>
      <c r="E125" s="13">
        <v>73.328000000000003</v>
      </c>
      <c r="F125" s="13"/>
      <c r="G125">
        <v>128.34399999999999</v>
      </c>
      <c r="H125">
        <f t="shared" si="1"/>
        <v>67.278588839671841</v>
      </c>
    </row>
    <row r="126" spans="1:8" x14ac:dyDescent="0.25">
      <c r="A126" s="6">
        <v>28460</v>
      </c>
      <c r="B126" t="s">
        <v>407</v>
      </c>
      <c r="C126" s="13">
        <v>129.59800000000001</v>
      </c>
      <c r="D126" s="13">
        <v>72.405000000000001</v>
      </c>
      <c r="E126" s="13">
        <v>74.072999999999993</v>
      </c>
      <c r="F126" s="13"/>
      <c r="G126">
        <v>129.59800000000001</v>
      </c>
      <c r="H126">
        <f t="shared" si="1"/>
        <v>67.935942127748802</v>
      </c>
    </row>
    <row r="127" spans="1:8" x14ac:dyDescent="0.25">
      <c r="A127" s="6">
        <v>28550</v>
      </c>
      <c r="B127" t="s">
        <v>408</v>
      </c>
      <c r="C127" s="13">
        <v>130.196</v>
      </c>
      <c r="D127" s="13">
        <v>72.739000000000004</v>
      </c>
      <c r="E127" s="13">
        <v>74.448999999999998</v>
      </c>
      <c r="F127" s="13"/>
      <c r="G127">
        <v>130.196</v>
      </c>
      <c r="H127">
        <f t="shared" si="1"/>
        <v>68.24941682174402</v>
      </c>
    </row>
    <row r="128" spans="1:8" x14ac:dyDescent="0.25">
      <c r="A128" s="6">
        <v>28642</v>
      </c>
      <c r="B128" t="s">
        <v>409</v>
      </c>
      <c r="C128" s="13">
        <v>134.00399999999999</v>
      </c>
      <c r="D128" s="13">
        <v>74.867000000000004</v>
      </c>
      <c r="E128" s="13">
        <v>76.569000000000003</v>
      </c>
      <c r="F128" s="13"/>
      <c r="G128">
        <v>134.00399999999999</v>
      </c>
      <c r="H128">
        <f t="shared" si="1"/>
        <v>70.245590123974509</v>
      </c>
    </row>
    <row r="129" spans="1:8" x14ac:dyDescent="0.25">
      <c r="A129" s="6">
        <v>28734</v>
      </c>
      <c r="B129" t="s">
        <v>410</v>
      </c>
      <c r="C129" s="13">
        <v>135.13200000000001</v>
      </c>
      <c r="D129" s="13">
        <v>75.497</v>
      </c>
      <c r="E129" s="13">
        <v>77.195999999999998</v>
      </c>
      <c r="F129" s="13"/>
      <c r="G129">
        <v>135.13200000000001</v>
      </c>
      <c r="H129">
        <f t="shared" si="1"/>
        <v>70.83689356013943</v>
      </c>
    </row>
    <row r="130" spans="1:8" x14ac:dyDescent="0.25">
      <c r="A130" s="6">
        <v>28825</v>
      </c>
      <c r="B130" t="s">
        <v>411</v>
      </c>
      <c r="C130" s="13">
        <v>136.77000000000001</v>
      </c>
      <c r="D130" s="13">
        <v>76.412000000000006</v>
      </c>
      <c r="E130" s="13">
        <v>78.034000000000006</v>
      </c>
      <c r="F130" s="13"/>
      <c r="G130">
        <v>136.77000000000001</v>
      </c>
      <c r="H130">
        <f t="shared" si="1"/>
        <v>71.695541634995948</v>
      </c>
    </row>
    <row r="131" spans="1:8" x14ac:dyDescent="0.25">
      <c r="A131" s="6">
        <v>28915</v>
      </c>
      <c r="B131" t="s">
        <v>412</v>
      </c>
      <c r="C131" s="13">
        <v>137.74199999999999</v>
      </c>
      <c r="D131" s="13">
        <v>76.954999999999998</v>
      </c>
      <c r="E131" s="13">
        <v>78.575999999999993</v>
      </c>
      <c r="F131" s="13"/>
      <c r="G131">
        <v>137.74199999999999</v>
      </c>
      <c r="H131">
        <f t="shared" si="1"/>
        <v>72.205069064031647</v>
      </c>
    </row>
    <row r="132" spans="1:8" x14ac:dyDescent="0.25">
      <c r="A132" s="6">
        <v>29007</v>
      </c>
      <c r="B132" t="s">
        <v>413</v>
      </c>
      <c r="C132" s="13">
        <v>138.30000000000001</v>
      </c>
      <c r="D132" s="13">
        <v>77.266999999999996</v>
      </c>
      <c r="E132" s="13">
        <v>78.811000000000007</v>
      </c>
      <c r="F132" s="13"/>
      <c r="G132">
        <v>138.30000000000001</v>
      </c>
      <c r="H132">
        <f t="shared" ref="H132:H195" si="2">G132/AVERAGE(G$235:G$238)*100</f>
        <v>72.497575551070696</v>
      </c>
    </row>
    <row r="133" spans="1:8" x14ac:dyDescent="0.25">
      <c r="A133" s="6">
        <v>29099</v>
      </c>
      <c r="B133" t="s">
        <v>414</v>
      </c>
      <c r="C133" s="13">
        <v>139.459</v>
      </c>
      <c r="D133" s="13">
        <v>77.914000000000001</v>
      </c>
      <c r="E133" s="13">
        <v>79.463999999999999</v>
      </c>
      <c r="F133" s="13"/>
      <c r="G133">
        <v>139.459</v>
      </c>
      <c r="H133">
        <f t="shared" si="2"/>
        <v>73.105129347626658</v>
      </c>
    </row>
    <row r="134" spans="1:8" x14ac:dyDescent="0.25">
      <c r="A134" s="6">
        <v>29190</v>
      </c>
      <c r="B134" t="s">
        <v>415</v>
      </c>
      <c r="C134" s="13">
        <v>139.732</v>
      </c>
      <c r="D134" s="13">
        <v>78.066999999999993</v>
      </c>
      <c r="E134" s="13">
        <v>79.734999999999999</v>
      </c>
      <c r="F134" s="13"/>
      <c r="G134">
        <v>139.732</v>
      </c>
      <c r="H134">
        <f t="shared" si="2"/>
        <v>73.248237360102735</v>
      </c>
    </row>
    <row r="135" spans="1:8" x14ac:dyDescent="0.25">
      <c r="A135" s="6">
        <v>29281</v>
      </c>
      <c r="B135" t="s">
        <v>416</v>
      </c>
      <c r="C135" s="13">
        <v>139.399</v>
      </c>
      <c r="D135" s="13">
        <v>77.881</v>
      </c>
      <c r="E135" s="13">
        <v>79.355999999999995</v>
      </c>
      <c r="F135" s="13"/>
      <c r="G135">
        <v>139.399</v>
      </c>
      <c r="H135">
        <f t="shared" si="2"/>
        <v>73.073677037192354</v>
      </c>
    </row>
    <row r="136" spans="1:8" x14ac:dyDescent="0.25">
      <c r="A136" s="6">
        <v>29373</v>
      </c>
      <c r="B136" t="s">
        <v>417</v>
      </c>
      <c r="C136" s="13">
        <v>136.96700000000001</v>
      </c>
      <c r="D136" s="13">
        <v>76.522000000000006</v>
      </c>
      <c r="E136" s="13">
        <v>78.016000000000005</v>
      </c>
      <c r="F136" s="13"/>
      <c r="G136">
        <v>136.96700000000001</v>
      </c>
      <c r="H136">
        <f t="shared" si="2"/>
        <v>71.798810054255242</v>
      </c>
    </row>
    <row r="137" spans="1:8" x14ac:dyDescent="0.25">
      <c r="A137" s="6">
        <v>29465</v>
      </c>
      <c r="B137" t="s">
        <v>418</v>
      </c>
      <c r="C137" s="13">
        <v>136.339</v>
      </c>
      <c r="D137" s="13">
        <v>76.171000000000006</v>
      </c>
      <c r="E137" s="13">
        <v>77.724999999999994</v>
      </c>
      <c r="F137" s="13"/>
      <c r="G137">
        <v>136.339</v>
      </c>
      <c r="H137">
        <f t="shared" si="2"/>
        <v>71.469609205042843</v>
      </c>
    </row>
    <row r="138" spans="1:8" x14ac:dyDescent="0.25">
      <c r="A138" s="6">
        <v>29556</v>
      </c>
      <c r="B138" t="s">
        <v>419</v>
      </c>
      <c r="C138" s="13">
        <v>138.02199999999999</v>
      </c>
      <c r="D138" s="13">
        <v>77.111999999999995</v>
      </c>
      <c r="E138" s="13">
        <v>78.709000000000003</v>
      </c>
      <c r="F138" s="13"/>
      <c r="G138">
        <v>138.02199999999999</v>
      </c>
      <c r="H138">
        <f t="shared" si="2"/>
        <v>72.351846512725075</v>
      </c>
    </row>
    <row r="139" spans="1:8" x14ac:dyDescent="0.25">
      <c r="A139" s="6">
        <v>29646</v>
      </c>
      <c r="B139" t="s">
        <v>420</v>
      </c>
      <c r="C139" s="13">
        <v>138.78299999999999</v>
      </c>
      <c r="D139" s="13">
        <v>77.537000000000006</v>
      </c>
      <c r="E139" s="13">
        <v>79.135999999999996</v>
      </c>
      <c r="F139" s="13"/>
      <c r="G139">
        <v>138.78299999999999</v>
      </c>
      <c r="H139">
        <f t="shared" si="2"/>
        <v>72.750766650066822</v>
      </c>
    </row>
    <row r="140" spans="1:8" x14ac:dyDescent="0.25">
      <c r="A140" s="6">
        <v>29738</v>
      </c>
      <c r="B140" t="s">
        <v>421</v>
      </c>
      <c r="C140" s="13">
        <v>138.83199999999999</v>
      </c>
      <c r="D140" s="13">
        <v>77.563999999999993</v>
      </c>
      <c r="E140" s="13">
        <v>79.006</v>
      </c>
      <c r="F140" s="13"/>
      <c r="G140">
        <v>138.83199999999999</v>
      </c>
      <c r="H140">
        <f t="shared" si="2"/>
        <v>72.776452703588177</v>
      </c>
    </row>
    <row r="141" spans="1:8" x14ac:dyDescent="0.25">
      <c r="A141" s="6">
        <v>29830</v>
      </c>
      <c r="B141" t="s">
        <v>422</v>
      </c>
      <c r="C141" s="13">
        <v>138.785</v>
      </c>
      <c r="D141" s="13">
        <v>77.537999999999997</v>
      </c>
      <c r="E141" s="13">
        <v>79.037999999999997</v>
      </c>
      <c r="F141" s="13"/>
      <c r="G141">
        <v>138.785</v>
      </c>
      <c r="H141">
        <f t="shared" si="2"/>
        <v>72.751815060414643</v>
      </c>
    </row>
    <row r="142" spans="1:8" x14ac:dyDescent="0.25">
      <c r="A142" s="6">
        <v>29921</v>
      </c>
      <c r="B142" t="s">
        <v>423</v>
      </c>
      <c r="C142" s="13">
        <v>138.25</v>
      </c>
      <c r="D142" s="13">
        <v>77.239000000000004</v>
      </c>
      <c r="E142" s="13">
        <v>78.772999999999996</v>
      </c>
      <c r="F142" s="13"/>
      <c r="G142">
        <v>138.25</v>
      </c>
      <c r="H142">
        <f t="shared" si="2"/>
        <v>72.471365292375438</v>
      </c>
    </row>
    <row r="143" spans="1:8" x14ac:dyDescent="0.25">
      <c r="A143" s="6">
        <v>30011</v>
      </c>
      <c r="B143" t="s">
        <v>424</v>
      </c>
      <c r="C143" s="13">
        <v>136.024</v>
      </c>
      <c r="D143" s="13">
        <v>75.995000000000005</v>
      </c>
      <c r="E143" s="13">
        <v>77.486000000000004</v>
      </c>
      <c r="F143" s="13"/>
      <c r="G143">
        <v>136.024</v>
      </c>
      <c r="H143">
        <f t="shared" si="2"/>
        <v>71.304484575262748</v>
      </c>
    </row>
    <row r="144" spans="1:8" x14ac:dyDescent="0.25">
      <c r="A144" s="6">
        <v>30103</v>
      </c>
      <c r="B144" t="s">
        <v>425</v>
      </c>
      <c r="C144" s="13">
        <v>136.55099999999999</v>
      </c>
      <c r="D144" s="13">
        <v>76.290000000000006</v>
      </c>
      <c r="E144" s="13">
        <v>77.679000000000002</v>
      </c>
      <c r="F144" s="13"/>
      <c r="G144">
        <v>136.55099999999999</v>
      </c>
      <c r="H144">
        <f t="shared" si="2"/>
        <v>71.580740701910713</v>
      </c>
    </row>
    <row r="145" spans="1:8" x14ac:dyDescent="0.25">
      <c r="A145" s="6">
        <v>30195</v>
      </c>
      <c r="B145" t="s">
        <v>426</v>
      </c>
      <c r="C145" s="13">
        <v>135.584</v>
      </c>
      <c r="D145" s="13">
        <v>75.748999999999995</v>
      </c>
      <c r="E145" s="13">
        <v>77.185000000000002</v>
      </c>
      <c r="F145" s="13"/>
      <c r="G145">
        <v>135.584</v>
      </c>
      <c r="H145">
        <f t="shared" si="2"/>
        <v>71.073834298744515</v>
      </c>
    </row>
    <row r="146" spans="1:8" x14ac:dyDescent="0.25">
      <c r="A146" s="6">
        <v>30286</v>
      </c>
      <c r="B146" t="s">
        <v>427</v>
      </c>
      <c r="C146" s="13">
        <v>134.358</v>
      </c>
      <c r="D146" s="13">
        <v>75.064999999999998</v>
      </c>
      <c r="E146" s="13">
        <v>76.481999999999999</v>
      </c>
      <c r="F146" s="13"/>
      <c r="G146">
        <v>134.358</v>
      </c>
      <c r="H146">
        <f t="shared" si="2"/>
        <v>70.431158755536913</v>
      </c>
    </row>
    <row r="147" spans="1:8" x14ac:dyDescent="0.25">
      <c r="A147" s="6">
        <v>30376</v>
      </c>
      <c r="B147" t="s">
        <v>428</v>
      </c>
      <c r="C147" s="13">
        <v>135.14400000000001</v>
      </c>
      <c r="D147" s="13">
        <v>75.504000000000005</v>
      </c>
      <c r="E147" s="13">
        <v>76.885000000000005</v>
      </c>
      <c r="F147" s="13"/>
      <c r="G147">
        <v>135.14400000000001</v>
      </c>
      <c r="H147">
        <f t="shared" si="2"/>
        <v>70.843184022226296</v>
      </c>
    </row>
    <row r="148" spans="1:8" x14ac:dyDescent="0.25">
      <c r="A148" s="6">
        <v>30468</v>
      </c>
      <c r="B148" t="s">
        <v>429</v>
      </c>
      <c r="C148" s="13">
        <v>136.654</v>
      </c>
      <c r="D148" s="13">
        <v>76.346999999999994</v>
      </c>
      <c r="E148" s="13">
        <v>77.662000000000006</v>
      </c>
      <c r="F148" s="13"/>
      <c r="G148">
        <v>136.654</v>
      </c>
      <c r="H148">
        <f t="shared" si="2"/>
        <v>71.634733834822939</v>
      </c>
    </row>
    <row r="149" spans="1:8" x14ac:dyDescent="0.25">
      <c r="A149" s="6">
        <v>30560</v>
      </c>
      <c r="B149" t="s">
        <v>430</v>
      </c>
      <c r="C149" s="13">
        <v>139.34200000000001</v>
      </c>
      <c r="D149" s="13">
        <v>77.849000000000004</v>
      </c>
      <c r="E149" s="13">
        <v>79.218000000000004</v>
      </c>
      <c r="F149" s="13"/>
      <c r="G149">
        <v>139.34200000000001</v>
      </c>
      <c r="H149">
        <f t="shared" si="2"/>
        <v>73.043797342279774</v>
      </c>
    </row>
    <row r="150" spans="1:8" x14ac:dyDescent="0.25">
      <c r="A150" s="6">
        <v>30651</v>
      </c>
      <c r="B150" t="s">
        <v>431</v>
      </c>
      <c r="C150" s="13">
        <v>141.94900000000001</v>
      </c>
      <c r="D150" s="13">
        <v>79.305999999999997</v>
      </c>
      <c r="E150" s="13">
        <v>80.486000000000004</v>
      </c>
      <c r="F150" s="13"/>
      <c r="G150">
        <v>141.94900000000001</v>
      </c>
      <c r="H150">
        <f t="shared" si="2"/>
        <v>74.410400230650282</v>
      </c>
    </row>
    <row r="151" spans="1:8" x14ac:dyDescent="0.25">
      <c r="A151" s="6">
        <v>30742</v>
      </c>
      <c r="B151" t="s">
        <v>432</v>
      </c>
      <c r="C151" s="13">
        <v>144.672</v>
      </c>
      <c r="D151" s="13">
        <v>80.826999999999998</v>
      </c>
      <c r="E151" s="13">
        <v>82.051000000000002</v>
      </c>
      <c r="F151" s="13"/>
      <c r="G151">
        <v>144.672</v>
      </c>
      <c r="H151">
        <f t="shared" si="2"/>
        <v>75.837810919193757</v>
      </c>
    </row>
    <row r="152" spans="1:8" x14ac:dyDescent="0.25">
      <c r="A152" s="6">
        <v>30834</v>
      </c>
      <c r="B152" t="s">
        <v>433</v>
      </c>
      <c r="C152" s="13">
        <v>146.59299999999999</v>
      </c>
      <c r="D152" s="13">
        <v>81.900000000000006</v>
      </c>
      <c r="E152" s="13">
        <v>83.1</v>
      </c>
      <c r="F152" s="13"/>
      <c r="G152">
        <v>146.59299999999999</v>
      </c>
      <c r="H152">
        <f t="shared" si="2"/>
        <v>76.844809058265398</v>
      </c>
    </row>
    <row r="153" spans="1:8" x14ac:dyDescent="0.25">
      <c r="A153" s="6">
        <v>30926</v>
      </c>
      <c r="B153" t="s">
        <v>434</v>
      </c>
      <c r="C153" s="13">
        <v>147.26499999999999</v>
      </c>
      <c r="D153" s="13">
        <v>82.275999999999996</v>
      </c>
      <c r="E153" s="13">
        <v>83.501000000000005</v>
      </c>
      <c r="F153" s="13"/>
      <c r="G153">
        <v>147.26499999999999</v>
      </c>
      <c r="H153">
        <f t="shared" si="2"/>
        <v>77.197074935129592</v>
      </c>
    </row>
    <row r="154" spans="1:8" x14ac:dyDescent="0.25">
      <c r="A154" s="6">
        <v>31017</v>
      </c>
      <c r="B154" t="s">
        <v>435</v>
      </c>
      <c r="C154" s="13">
        <v>148.23699999999999</v>
      </c>
      <c r="D154" s="13">
        <v>82.819000000000003</v>
      </c>
      <c r="E154" s="13">
        <v>83.977999999999994</v>
      </c>
      <c r="F154" s="13"/>
      <c r="G154">
        <v>148.23699999999999</v>
      </c>
      <c r="H154">
        <f t="shared" si="2"/>
        <v>77.70660236416532</v>
      </c>
    </row>
    <row r="155" spans="1:8" x14ac:dyDescent="0.25">
      <c r="A155" s="6">
        <v>31107</v>
      </c>
      <c r="B155" t="s">
        <v>436</v>
      </c>
      <c r="C155" s="13">
        <v>149.44999999999999</v>
      </c>
      <c r="D155" s="13">
        <v>83.495999999999995</v>
      </c>
      <c r="E155" s="13">
        <v>84.623000000000005</v>
      </c>
      <c r="F155" s="13"/>
      <c r="G155">
        <v>149.44999999999999</v>
      </c>
      <c r="H155">
        <f t="shared" si="2"/>
        <v>78.342463240112167</v>
      </c>
    </row>
    <row r="156" spans="1:8" x14ac:dyDescent="0.25">
      <c r="A156" s="6">
        <v>31199</v>
      </c>
      <c r="B156" t="s">
        <v>437</v>
      </c>
      <c r="C156" s="13">
        <v>150.41800000000001</v>
      </c>
      <c r="D156" s="13">
        <v>84.037000000000006</v>
      </c>
      <c r="E156" s="13">
        <v>85.063000000000002</v>
      </c>
      <c r="F156" s="13"/>
      <c r="G156">
        <v>150.41800000000001</v>
      </c>
      <c r="H156">
        <f t="shared" si="2"/>
        <v>78.849893848452282</v>
      </c>
    </row>
    <row r="157" spans="1:8" x14ac:dyDescent="0.25">
      <c r="A157" s="6">
        <v>31291</v>
      </c>
      <c r="B157" t="s">
        <v>438</v>
      </c>
      <c r="C157" s="13">
        <v>150.82599999999999</v>
      </c>
      <c r="D157" s="13">
        <v>84.265000000000001</v>
      </c>
      <c r="E157" s="13">
        <v>85.174000000000007</v>
      </c>
      <c r="F157" s="13"/>
      <c r="G157">
        <v>150.82599999999999</v>
      </c>
      <c r="H157">
        <f t="shared" si="2"/>
        <v>79.063769559405543</v>
      </c>
    </row>
    <row r="158" spans="1:8" x14ac:dyDescent="0.25">
      <c r="A158" s="6">
        <v>31382</v>
      </c>
      <c r="B158" t="s">
        <v>439</v>
      </c>
      <c r="C158" s="13">
        <v>151.53800000000001</v>
      </c>
      <c r="D158" s="13">
        <v>84.662999999999997</v>
      </c>
      <c r="E158" s="13">
        <v>85.495000000000005</v>
      </c>
      <c r="F158" s="13"/>
      <c r="G158">
        <v>151.53800000000001</v>
      </c>
      <c r="H158">
        <f t="shared" si="2"/>
        <v>79.43700364322595</v>
      </c>
    </row>
    <row r="159" spans="1:8" x14ac:dyDescent="0.25">
      <c r="A159" s="6">
        <v>31472</v>
      </c>
      <c r="B159" t="s">
        <v>440</v>
      </c>
      <c r="C159" s="13">
        <v>151.32300000000001</v>
      </c>
      <c r="D159" s="13">
        <v>84.543000000000006</v>
      </c>
      <c r="E159" s="13">
        <v>85.524000000000001</v>
      </c>
      <c r="F159" s="13"/>
      <c r="G159">
        <v>151.32300000000001</v>
      </c>
      <c r="H159">
        <f t="shared" si="2"/>
        <v>79.324299530836356</v>
      </c>
    </row>
    <row r="160" spans="1:8" x14ac:dyDescent="0.25">
      <c r="A160" s="6">
        <v>31564</v>
      </c>
      <c r="B160" t="s">
        <v>441</v>
      </c>
      <c r="C160" s="13">
        <v>150.96700000000001</v>
      </c>
      <c r="D160" s="13">
        <v>84.343999999999994</v>
      </c>
      <c r="E160" s="13">
        <v>85.326999999999998</v>
      </c>
      <c r="F160" s="13"/>
      <c r="G160">
        <v>150.96700000000001</v>
      </c>
      <c r="H160">
        <f t="shared" si="2"/>
        <v>79.13768248892616</v>
      </c>
    </row>
    <row r="161" spans="1:8" x14ac:dyDescent="0.25">
      <c r="A161" s="6">
        <v>31656</v>
      </c>
      <c r="B161" t="s">
        <v>442</v>
      </c>
      <c r="C161" s="13">
        <v>151.72999999999999</v>
      </c>
      <c r="D161" s="13">
        <v>84.77</v>
      </c>
      <c r="E161" s="13">
        <v>85.786000000000001</v>
      </c>
      <c r="F161" s="13"/>
      <c r="G161">
        <v>151.72999999999999</v>
      </c>
      <c r="H161">
        <f t="shared" si="2"/>
        <v>79.537651036615713</v>
      </c>
    </row>
    <row r="162" spans="1:8" x14ac:dyDescent="0.25">
      <c r="A162" s="6">
        <v>31747</v>
      </c>
      <c r="B162" t="s">
        <v>443</v>
      </c>
      <c r="C162" s="13">
        <v>152.881</v>
      </c>
      <c r="D162" s="13">
        <v>85.412999999999997</v>
      </c>
      <c r="E162" s="13">
        <v>86.42</v>
      </c>
      <c r="F162" s="13"/>
      <c r="G162">
        <v>152.881</v>
      </c>
      <c r="H162">
        <f t="shared" si="2"/>
        <v>80.14101119178045</v>
      </c>
    </row>
    <row r="163" spans="1:8" x14ac:dyDescent="0.25">
      <c r="A163" s="6">
        <v>31837</v>
      </c>
      <c r="B163" t="s">
        <v>444</v>
      </c>
      <c r="C163" s="13">
        <v>154.71199999999999</v>
      </c>
      <c r="D163" s="13">
        <v>86.436000000000007</v>
      </c>
      <c r="E163" s="13">
        <v>87.417000000000002</v>
      </c>
      <c r="F163" s="13"/>
      <c r="G163">
        <v>154.71199999999999</v>
      </c>
      <c r="H163">
        <f t="shared" si="2"/>
        <v>81.100830865200621</v>
      </c>
    </row>
    <row r="164" spans="1:8" x14ac:dyDescent="0.25">
      <c r="A164" s="6">
        <v>31929</v>
      </c>
      <c r="B164" t="s">
        <v>445</v>
      </c>
      <c r="C164" s="13">
        <v>155.596</v>
      </c>
      <c r="D164" s="13">
        <v>86.93</v>
      </c>
      <c r="E164" s="13">
        <v>87.960999999999999</v>
      </c>
      <c r="F164" s="13"/>
      <c r="G164">
        <v>155.596</v>
      </c>
      <c r="H164">
        <f t="shared" si="2"/>
        <v>81.564228238932714</v>
      </c>
    </row>
    <row r="165" spans="1:8" x14ac:dyDescent="0.25">
      <c r="A165" s="6">
        <v>32021</v>
      </c>
      <c r="B165" t="s">
        <v>446</v>
      </c>
      <c r="C165" s="13">
        <v>156.68199999999999</v>
      </c>
      <c r="D165" s="13">
        <v>87.537000000000006</v>
      </c>
      <c r="E165" s="13">
        <v>88.513000000000005</v>
      </c>
      <c r="F165" s="13"/>
      <c r="G165">
        <v>156.68199999999999</v>
      </c>
      <c r="H165">
        <f t="shared" si="2"/>
        <v>82.133515057793602</v>
      </c>
    </row>
    <row r="166" spans="1:8" x14ac:dyDescent="0.25">
      <c r="A166" s="6">
        <v>32112</v>
      </c>
      <c r="B166" t="s">
        <v>447</v>
      </c>
      <c r="C166" s="13">
        <v>158.298</v>
      </c>
      <c r="D166" s="13">
        <v>88.44</v>
      </c>
      <c r="E166" s="13">
        <v>89.415000000000006</v>
      </c>
      <c r="F166" s="13"/>
      <c r="G166">
        <v>158.298</v>
      </c>
      <c r="H166">
        <f t="shared" si="2"/>
        <v>82.980630618824208</v>
      </c>
    </row>
    <row r="167" spans="1:8" x14ac:dyDescent="0.25">
      <c r="A167" s="6">
        <v>32203</v>
      </c>
      <c r="B167" t="s">
        <v>448</v>
      </c>
      <c r="C167" s="13">
        <v>158.43899999999999</v>
      </c>
      <c r="D167" s="13">
        <v>88.518000000000001</v>
      </c>
      <c r="E167" s="13">
        <v>89.474000000000004</v>
      </c>
      <c r="F167" s="13"/>
      <c r="G167">
        <v>158.43899999999999</v>
      </c>
      <c r="H167">
        <f t="shared" si="2"/>
        <v>83.05454354834481</v>
      </c>
    </row>
    <row r="168" spans="1:8" x14ac:dyDescent="0.25">
      <c r="A168" s="6">
        <v>32295</v>
      </c>
      <c r="B168" t="s">
        <v>449</v>
      </c>
      <c r="C168" s="13">
        <v>160.70400000000001</v>
      </c>
      <c r="D168" s="13">
        <v>89.784000000000006</v>
      </c>
      <c r="E168" s="13">
        <v>90.709000000000003</v>
      </c>
      <c r="F168" s="13"/>
      <c r="G168">
        <v>160.70400000000001</v>
      </c>
      <c r="H168">
        <f t="shared" si="2"/>
        <v>84.241868267239795</v>
      </c>
    </row>
    <row r="169" spans="1:8" x14ac:dyDescent="0.25">
      <c r="A169" s="6">
        <v>32387</v>
      </c>
      <c r="B169" t="s">
        <v>450</v>
      </c>
      <c r="C169" s="13">
        <v>161.14400000000001</v>
      </c>
      <c r="D169" s="13">
        <v>90.03</v>
      </c>
      <c r="E169" s="13">
        <v>90.884</v>
      </c>
      <c r="F169" s="13"/>
      <c r="G169">
        <v>161.14400000000001</v>
      </c>
      <c r="H169">
        <f t="shared" si="2"/>
        <v>84.472518543758028</v>
      </c>
    </row>
    <row r="170" spans="1:8" x14ac:dyDescent="0.25">
      <c r="A170" s="6">
        <v>32478</v>
      </c>
      <c r="B170" t="s">
        <v>451</v>
      </c>
      <c r="C170" s="13">
        <v>162.93199999999999</v>
      </c>
      <c r="D170" s="13">
        <v>91.028999999999996</v>
      </c>
      <c r="E170" s="13">
        <v>91.938000000000002</v>
      </c>
      <c r="F170" s="13"/>
      <c r="G170">
        <v>162.93199999999999</v>
      </c>
      <c r="H170">
        <f t="shared" si="2"/>
        <v>85.409797394700277</v>
      </c>
    </row>
    <row r="171" spans="1:8" x14ac:dyDescent="0.25">
      <c r="A171" s="6">
        <v>32568</v>
      </c>
      <c r="B171" t="s">
        <v>452</v>
      </c>
      <c r="C171" s="13">
        <v>164.53299999999999</v>
      </c>
      <c r="D171" s="13">
        <v>91.923000000000002</v>
      </c>
      <c r="E171" s="13">
        <v>92.802999999999997</v>
      </c>
      <c r="F171" s="13"/>
      <c r="G171">
        <v>164.53299999999999</v>
      </c>
      <c r="H171">
        <f t="shared" si="2"/>
        <v>86.249049878122293</v>
      </c>
    </row>
    <row r="172" spans="1:8" x14ac:dyDescent="0.25">
      <c r="A172" s="6">
        <v>32660</v>
      </c>
      <c r="B172" t="s">
        <v>453</v>
      </c>
      <c r="C172" s="13">
        <v>165.191</v>
      </c>
      <c r="D172" s="13">
        <v>92.290999999999997</v>
      </c>
      <c r="E172" s="13">
        <v>93.048000000000002</v>
      </c>
      <c r="F172" s="13"/>
      <c r="G172">
        <v>165.191</v>
      </c>
      <c r="H172">
        <f t="shared" si="2"/>
        <v>86.593976882551829</v>
      </c>
    </row>
    <row r="173" spans="1:8" x14ac:dyDescent="0.25">
      <c r="A173" s="6">
        <v>32752</v>
      </c>
      <c r="B173" t="s">
        <v>454</v>
      </c>
      <c r="C173" s="13">
        <v>165.56200000000001</v>
      </c>
      <c r="D173" s="13">
        <v>92.498000000000005</v>
      </c>
      <c r="E173" s="13">
        <v>93.378</v>
      </c>
      <c r="F173" s="13"/>
      <c r="G173">
        <v>165.56200000000001</v>
      </c>
      <c r="H173">
        <f t="shared" si="2"/>
        <v>86.788457002070601</v>
      </c>
    </row>
    <row r="174" spans="1:8" x14ac:dyDescent="0.25">
      <c r="A174" s="6">
        <v>32843</v>
      </c>
      <c r="B174" t="s">
        <v>455</v>
      </c>
      <c r="C174" s="13">
        <v>165.58500000000001</v>
      </c>
      <c r="D174" s="13">
        <v>92.510999999999996</v>
      </c>
      <c r="E174" s="13">
        <v>93.364000000000004</v>
      </c>
      <c r="F174" s="13"/>
      <c r="G174">
        <v>165.58500000000001</v>
      </c>
      <c r="H174">
        <f t="shared" si="2"/>
        <v>86.800513721070431</v>
      </c>
    </row>
    <row r="175" spans="1:8" x14ac:dyDescent="0.25">
      <c r="A175" s="6">
        <v>32933</v>
      </c>
      <c r="B175" t="s">
        <v>456</v>
      </c>
      <c r="C175" s="13">
        <v>165.988</v>
      </c>
      <c r="D175" s="13">
        <v>92.736000000000004</v>
      </c>
      <c r="E175" s="13">
        <v>93.465999999999994</v>
      </c>
      <c r="F175" s="13"/>
      <c r="G175">
        <v>165.977</v>
      </c>
      <c r="H175">
        <f t="shared" si="2"/>
        <v>87.006002149241212</v>
      </c>
    </row>
    <row r="176" spans="1:8" x14ac:dyDescent="0.25">
      <c r="A176" s="6">
        <v>33025</v>
      </c>
      <c r="B176" t="s">
        <v>457</v>
      </c>
      <c r="C176" s="13">
        <v>165.07599999999999</v>
      </c>
      <c r="D176" s="13">
        <v>92.227000000000004</v>
      </c>
      <c r="E176" s="13">
        <v>92.882999999999996</v>
      </c>
      <c r="F176" s="13"/>
      <c r="G176">
        <v>165.11500000000001</v>
      </c>
      <c r="H176">
        <f t="shared" si="2"/>
        <v>86.554137289335046</v>
      </c>
    </row>
    <row r="177" spans="1:8" x14ac:dyDescent="0.25">
      <c r="A177" s="6">
        <v>33117</v>
      </c>
      <c r="B177" t="s">
        <v>458</v>
      </c>
      <c r="C177" s="13">
        <v>164.02500000000001</v>
      </c>
      <c r="D177" s="13">
        <v>91.64</v>
      </c>
      <c r="E177" s="13">
        <v>92.200999999999993</v>
      </c>
      <c r="F177" s="13"/>
      <c r="G177">
        <v>164.00899999999999</v>
      </c>
      <c r="H177">
        <f t="shared" si="2"/>
        <v>85.974366366996023</v>
      </c>
    </row>
    <row r="178" spans="1:8" x14ac:dyDescent="0.25">
      <c r="A178" s="6">
        <v>33208</v>
      </c>
      <c r="B178" t="s">
        <v>459</v>
      </c>
      <c r="C178" s="13">
        <v>163.18799999999999</v>
      </c>
      <c r="D178" s="13">
        <v>91.173000000000002</v>
      </c>
      <c r="E178" s="13">
        <v>91.885000000000005</v>
      </c>
      <c r="F178" s="13"/>
      <c r="G178">
        <v>163.20099999999999</v>
      </c>
      <c r="H178">
        <f t="shared" si="2"/>
        <v>85.550808586480741</v>
      </c>
    </row>
    <row r="179" spans="1:8" x14ac:dyDescent="0.25">
      <c r="A179" s="6">
        <v>33298</v>
      </c>
      <c r="B179" t="s">
        <v>460</v>
      </c>
      <c r="C179" s="13">
        <v>161.48099999999999</v>
      </c>
      <c r="D179" s="13">
        <v>90.218000000000004</v>
      </c>
      <c r="E179" s="13">
        <v>90.918999999999997</v>
      </c>
      <c r="F179" s="13"/>
      <c r="G179">
        <v>161.48099999999999</v>
      </c>
      <c r="H179">
        <f t="shared" si="2"/>
        <v>84.649175687364021</v>
      </c>
    </row>
    <row r="180" spans="1:8" x14ac:dyDescent="0.25">
      <c r="A180" s="6">
        <v>33390</v>
      </c>
      <c r="B180" t="s">
        <v>461</v>
      </c>
      <c r="C180" s="13">
        <v>160.49100000000001</v>
      </c>
      <c r="D180" s="13">
        <v>89.665999999999997</v>
      </c>
      <c r="E180" s="13">
        <v>90.369</v>
      </c>
      <c r="F180" s="13"/>
      <c r="G180">
        <v>160.48099999999999</v>
      </c>
      <c r="H180">
        <f t="shared" si="2"/>
        <v>84.124970513458962</v>
      </c>
    </row>
    <row r="181" spans="1:8" x14ac:dyDescent="0.25">
      <c r="A181" s="6">
        <v>33482</v>
      </c>
      <c r="B181" t="s">
        <v>462</v>
      </c>
      <c r="C181" s="13">
        <v>160.30199999999999</v>
      </c>
      <c r="D181" s="13">
        <v>89.561000000000007</v>
      </c>
      <c r="E181" s="13">
        <v>90.295000000000002</v>
      </c>
      <c r="F181" s="13"/>
      <c r="G181">
        <v>160.28800000000001</v>
      </c>
      <c r="H181">
        <f t="shared" si="2"/>
        <v>84.023798914895281</v>
      </c>
    </row>
    <row r="182" spans="1:8" x14ac:dyDescent="0.25">
      <c r="A182" s="6">
        <v>33573</v>
      </c>
      <c r="B182" t="s">
        <v>463</v>
      </c>
      <c r="C182" s="13">
        <v>160.10499999999999</v>
      </c>
      <c r="D182" s="13">
        <v>89.453999999999994</v>
      </c>
      <c r="E182" s="13">
        <v>90.138999999999996</v>
      </c>
      <c r="F182" s="13"/>
      <c r="G182">
        <v>160.09</v>
      </c>
      <c r="H182">
        <f t="shared" si="2"/>
        <v>83.920006290462084</v>
      </c>
    </row>
    <row r="183" spans="1:8" x14ac:dyDescent="0.25">
      <c r="A183" s="6">
        <v>33664</v>
      </c>
      <c r="B183" t="s">
        <v>464</v>
      </c>
      <c r="C183" s="13">
        <v>159.261</v>
      </c>
      <c r="D183" s="13">
        <v>88.988</v>
      </c>
      <c r="E183" s="13">
        <v>89.614999999999995</v>
      </c>
      <c r="F183" s="13"/>
      <c r="G183">
        <v>159.31200000000001</v>
      </c>
      <c r="H183">
        <f t="shared" si="2"/>
        <v>83.51217466516394</v>
      </c>
    </row>
    <row r="184" spans="1:8" x14ac:dyDescent="0.25">
      <c r="A184" s="6">
        <v>33756</v>
      </c>
      <c r="B184" t="s">
        <v>465</v>
      </c>
      <c r="C184" s="13">
        <v>159.95599999999999</v>
      </c>
      <c r="D184" s="13">
        <v>89.376000000000005</v>
      </c>
      <c r="E184" s="13">
        <v>90.128</v>
      </c>
      <c r="F184" s="13"/>
      <c r="G184">
        <v>159.95099999999999</v>
      </c>
      <c r="H184">
        <f t="shared" si="2"/>
        <v>83.847141771289273</v>
      </c>
    </row>
    <row r="185" spans="1:8" x14ac:dyDescent="0.25">
      <c r="A185" s="6">
        <v>33848</v>
      </c>
      <c r="B185" t="s">
        <v>466</v>
      </c>
      <c r="C185" s="13">
        <v>160.27099999999999</v>
      </c>
      <c r="D185" s="13">
        <v>89.552000000000007</v>
      </c>
      <c r="E185" s="13">
        <v>90.269000000000005</v>
      </c>
      <c r="F185" s="13"/>
      <c r="G185">
        <v>160.249</v>
      </c>
      <c r="H185">
        <f t="shared" si="2"/>
        <v>84.003354913112986</v>
      </c>
    </row>
    <row r="186" spans="1:8" x14ac:dyDescent="0.25">
      <c r="A186" s="6">
        <v>33939</v>
      </c>
      <c r="B186" t="s">
        <v>467</v>
      </c>
      <c r="C186" s="13">
        <v>161.363</v>
      </c>
      <c r="D186" s="13">
        <v>90.164000000000001</v>
      </c>
      <c r="E186" s="13">
        <v>90.869</v>
      </c>
      <c r="F186" s="13"/>
      <c r="G186">
        <v>161.33199999999999</v>
      </c>
      <c r="H186">
        <f t="shared" si="2"/>
        <v>84.571069116452165</v>
      </c>
    </row>
    <row r="187" spans="1:8" x14ac:dyDescent="0.25">
      <c r="A187" s="6">
        <v>34029</v>
      </c>
      <c r="B187" t="s">
        <v>468</v>
      </c>
      <c r="C187" s="13">
        <v>162.75800000000001</v>
      </c>
      <c r="D187" s="13">
        <v>90.944999999999993</v>
      </c>
      <c r="E187" s="13">
        <v>91.519000000000005</v>
      </c>
      <c r="F187" s="13"/>
      <c r="G187">
        <v>162.72800000000001</v>
      </c>
      <c r="H187">
        <f t="shared" si="2"/>
        <v>85.302859539223647</v>
      </c>
    </row>
    <row r="188" spans="1:8" x14ac:dyDescent="0.25">
      <c r="A188" s="6">
        <v>34121</v>
      </c>
      <c r="B188" t="s">
        <v>469</v>
      </c>
      <c r="C188" s="13">
        <v>164.64400000000001</v>
      </c>
      <c r="D188" s="13">
        <v>92.001000000000005</v>
      </c>
      <c r="E188" s="13">
        <v>92.507000000000005</v>
      </c>
      <c r="F188" s="13"/>
      <c r="G188">
        <v>164.65100000000001</v>
      </c>
      <c r="H188">
        <f t="shared" si="2"/>
        <v>86.310906088643094</v>
      </c>
    </row>
    <row r="189" spans="1:8" x14ac:dyDescent="0.25">
      <c r="A189" s="6">
        <v>34213</v>
      </c>
      <c r="B189" t="s">
        <v>470</v>
      </c>
      <c r="C189" s="13">
        <v>165.47800000000001</v>
      </c>
      <c r="D189" s="13">
        <v>92.471000000000004</v>
      </c>
      <c r="E189" s="13">
        <v>92.977999999999994</v>
      </c>
      <c r="F189" s="13"/>
      <c r="G189">
        <v>165.416</v>
      </c>
      <c r="H189">
        <f t="shared" si="2"/>
        <v>86.711923046680468</v>
      </c>
    </row>
    <row r="190" spans="1:8" x14ac:dyDescent="0.25">
      <c r="A190" s="6">
        <v>34304</v>
      </c>
      <c r="B190" t="s">
        <v>471</v>
      </c>
      <c r="C190" s="13">
        <v>166.88</v>
      </c>
      <c r="D190" s="13">
        <v>93.257999999999996</v>
      </c>
      <c r="E190" s="13">
        <v>93.759</v>
      </c>
      <c r="F190" s="13"/>
      <c r="G190">
        <v>166.77099999999999</v>
      </c>
      <c r="H190">
        <f t="shared" si="2"/>
        <v>87.422221057321821</v>
      </c>
    </row>
    <row r="191" spans="1:8" x14ac:dyDescent="0.25">
      <c r="A191" s="6">
        <v>34394</v>
      </c>
      <c r="B191" t="s">
        <v>472</v>
      </c>
      <c r="C191" s="13">
        <v>167.55199999999999</v>
      </c>
      <c r="D191" s="13">
        <v>93.638999999999996</v>
      </c>
      <c r="E191" s="13">
        <v>94.450999999999993</v>
      </c>
      <c r="F191" s="13"/>
      <c r="G191">
        <v>167.43600000000001</v>
      </c>
      <c r="H191">
        <f t="shared" si="2"/>
        <v>87.770817497968707</v>
      </c>
    </row>
    <row r="192" spans="1:8" x14ac:dyDescent="0.25">
      <c r="A192" s="6">
        <v>34486</v>
      </c>
      <c r="B192" t="s">
        <v>473</v>
      </c>
      <c r="C192" s="13">
        <v>170.36500000000001</v>
      </c>
      <c r="D192" s="13">
        <v>95.215999999999994</v>
      </c>
      <c r="E192" s="13">
        <v>96.129000000000005</v>
      </c>
      <c r="F192" s="13"/>
      <c r="G192">
        <v>170.273</v>
      </c>
      <c r="H192">
        <f t="shared" si="2"/>
        <v>89.257987576337371</v>
      </c>
    </row>
    <row r="193" spans="1:8" x14ac:dyDescent="0.25">
      <c r="A193" s="6">
        <v>34578</v>
      </c>
      <c r="B193" t="s">
        <v>474</v>
      </c>
      <c r="C193" s="13">
        <v>172.435</v>
      </c>
      <c r="D193" s="13">
        <v>96.376000000000005</v>
      </c>
      <c r="E193" s="13">
        <v>97.236000000000004</v>
      </c>
      <c r="F193" s="13"/>
      <c r="G193">
        <v>172.30500000000001</v>
      </c>
      <c r="H193">
        <f t="shared" si="2"/>
        <v>90.323172489712462</v>
      </c>
    </row>
    <row r="194" spans="1:8" x14ac:dyDescent="0.25">
      <c r="A194" s="6">
        <v>34669</v>
      </c>
      <c r="B194" t="s">
        <v>475</v>
      </c>
      <c r="C194" s="13">
        <v>173.42500000000001</v>
      </c>
      <c r="D194" s="13">
        <v>96.930999999999997</v>
      </c>
      <c r="E194" s="13">
        <v>97.826999999999998</v>
      </c>
      <c r="F194" s="13"/>
      <c r="G194">
        <v>173.34200000000001</v>
      </c>
      <c r="H194">
        <f t="shared" si="2"/>
        <v>90.866773255052024</v>
      </c>
    </row>
    <row r="195" spans="1:8" x14ac:dyDescent="0.25">
      <c r="A195" s="6">
        <v>34759</v>
      </c>
      <c r="B195" t="s">
        <v>476</v>
      </c>
      <c r="C195" s="13">
        <v>174.631</v>
      </c>
      <c r="D195" s="13">
        <v>97.606999999999999</v>
      </c>
      <c r="E195" s="13">
        <v>98.53</v>
      </c>
      <c r="F195" s="13"/>
      <c r="G195">
        <v>174.52099999999999</v>
      </c>
      <c r="H195">
        <f t="shared" si="2"/>
        <v>91.484811155086092</v>
      </c>
    </row>
    <row r="196" spans="1:8" x14ac:dyDescent="0.25">
      <c r="A196" s="6">
        <v>34851</v>
      </c>
      <c r="B196" t="s">
        <v>477</v>
      </c>
      <c r="C196" s="13">
        <v>174.624</v>
      </c>
      <c r="D196" s="13">
        <v>97.603999999999999</v>
      </c>
      <c r="E196" s="13">
        <v>98.622</v>
      </c>
      <c r="F196" s="13"/>
      <c r="G196">
        <v>174.62100000000001</v>
      </c>
      <c r="H196">
        <f t="shared" ref="H196:H259" si="3">G196/AVERAGE(G$235:G$238)*100</f>
        <v>91.537231672476608</v>
      </c>
    </row>
    <row r="197" spans="1:8" x14ac:dyDescent="0.25">
      <c r="A197" s="6">
        <v>34943</v>
      </c>
      <c r="B197" t="s">
        <v>478</v>
      </c>
      <c r="C197" s="13">
        <v>176.58</v>
      </c>
      <c r="D197" s="13">
        <v>98.698999999999998</v>
      </c>
      <c r="E197" s="13">
        <v>99.572000000000003</v>
      </c>
      <c r="F197" s="13"/>
      <c r="G197">
        <v>176.428</v>
      </c>
      <c r="H197">
        <f t="shared" si="3"/>
        <v>92.484470421723046</v>
      </c>
    </row>
    <row r="198" spans="1:8" x14ac:dyDescent="0.25">
      <c r="A198" s="6">
        <v>35034</v>
      </c>
      <c r="B198" t="s">
        <v>479</v>
      </c>
      <c r="C198" s="13">
        <v>176.715</v>
      </c>
      <c r="D198" s="13">
        <v>98.775999999999996</v>
      </c>
      <c r="E198" s="13">
        <v>99.594999999999999</v>
      </c>
      <c r="F198" s="13"/>
      <c r="G198">
        <v>176.6</v>
      </c>
      <c r="H198">
        <f t="shared" si="3"/>
        <v>92.574633711634718</v>
      </c>
    </row>
    <row r="199" spans="1:8" x14ac:dyDescent="0.25">
      <c r="A199" s="6">
        <v>35125</v>
      </c>
      <c r="B199" t="s">
        <v>480</v>
      </c>
      <c r="C199" s="13">
        <v>176.42500000000001</v>
      </c>
      <c r="D199" s="13">
        <v>98.614000000000004</v>
      </c>
      <c r="E199" s="13">
        <v>99.465000000000003</v>
      </c>
      <c r="F199" s="13"/>
      <c r="G199">
        <v>176.32</v>
      </c>
      <c r="H199">
        <f t="shared" si="3"/>
        <v>92.427856262941305</v>
      </c>
    </row>
    <row r="200" spans="1:8" x14ac:dyDescent="0.25">
      <c r="A200" s="6">
        <v>35217</v>
      </c>
      <c r="B200" t="s">
        <v>481</v>
      </c>
      <c r="C200" s="13">
        <v>177.83600000000001</v>
      </c>
      <c r="D200" s="13">
        <v>99.403000000000006</v>
      </c>
      <c r="E200" s="13">
        <v>100.17400000000001</v>
      </c>
      <c r="F200" s="13"/>
      <c r="G200">
        <v>177.779</v>
      </c>
      <c r="H200">
        <f t="shared" si="3"/>
        <v>93.1926716116688</v>
      </c>
    </row>
    <row r="201" spans="1:8" x14ac:dyDescent="0.25">
      <c r="A201" s="6">
        <v>35309</v>
      </c>
      <c r="B201" t="s">
        <v>482</v>
      </c>
      <c r="C201" s="13">
        <v>179.25299999999999</v>
      </c>
      <c r="D201" s="13">
        <v>100.193</v>
      </c>
      <c r="E201" s="13">
        <v>100.881</v>
      </c>
      <c r="F201" s="13"/>
      <c r="G201">
        <v>179.16800000000001</v>
      </c>
      <c r="H201">
        <f t="shared" si="3"/>
        <v>93.920792598222931</v>
      </c>
    </row>
    <row r="202" spans="1:8" x14ac:dyDescent="0.25">
      <c r="A202" s="6">
        <v>35400</v>
      </c>
      <c r="B202" t="s">
        <v>483</v>
      </c>
      <c r="C202" s="13">
        <v>181.51300000000001</v>
      </c>
      <c r="D202" s="13">
        <v>101.453</v>
      </c>
      <c r="E202" s="13">
        <v>102.104</v>
      </c>
      <c r="F202" s="13"/>
      <c r="G202">
        <v>181.37899999999999</v>
      </c>
      <c r="H202">
        <f t="shared" si="3"/>
        <v>95.079810237727031</v>
      </c>
    </row>
    <row r="203" spans="1:8" x14ac:dyDescent="0.25">
      <c r="A203" s="6">
        <v>35490</v>
      </c>
      <c r="B203" t="s">
        <v>484</v>
      </c>
      <c r="C203" s="13">
        <v>183.45599999999999</v>
      </c>
      <c r="D203" s="13">
        <v>102.532</v>
      </c>
      <c r="E203" s="13">
        <v>103.23</v>
      </c>
      <c r="F203" s="13"/>
      <c r="G203">
        <v>183.42099999999999</v>
      </c>
      <c r="H203">
        <f t="shared" si="3"/>
        <v>96.150237202841183</v>
      </c>
    </row>
    <row r="204" spans="1:8" x14ac:dyDescent="0.25">
      <c r="A204" s="6">
        <v>35582</v>
      </c>
      <c r="B204" t="s">
        <v>485</v>
      </c>
      <c r="C204" s="13">
        <v>184.56200000000001</v>
      </c>
      <c r="D204" s="13">
        <v>103.14700000000001</v>
      </c>
      <c r="E204" s="13">
        <v>103.809</v>
      </c>
      <c r="F204" s="13"/>
      <c r="G204">
        <v>184.43700000000001</v>
      </c>
      <c r="H204">
        <f t="shared" si="3"/>
        <v>96.682829659528736</v>
      </c>
    </row>
    <row r="205" spans="1:8" x14ac:dyDescent="0.25">
      <c r="A205" s="6">
        <v>35674</v>
      </c>
      <c r="B205" t="s">
        <v>486</v>
      </c>
      <c r="C205" s="13">
        <v>185.68799999999999</v>
      </c>
      <c r="D205" s="13">
        <v>103.77500000000001</v>
      </c>
      <c r="E205" s="13">
        <v>104.371</v>
      </c>
      <c r="F205" s="13"/>
      <c r="G205">
        <v>185.47200000000001</v>
      </c>
      <c r="H205">
        <f t="shared" si="3"/>
        <v>97.225382014520477</v>
      </c>
    </row>
    <row r="206" spans="1:8" x14ac:dyDescent="0.25">
      <c r="A206" s="6">
        <v>35765</v>
      </c>
      <c r="B206" t="s">
        <v>487</v>
      </c>
      <c r="C206" s="13">
        <v>186.56200000000001</v>
      </c>
      <c r="D206" s="13">
        <v>104.264</v>
      </c>
      <c r="E206" s="13">
        <v>104.748</v>
      </c>
      <c r="F206" s="13"/>
      <c r="G206">
        <v>186.39</v>
      </c>
      <c r="H206">
        <f t="shared" si="3"/>
        <v>97.70660236416532</v>
      </c>
    </row>
    <row r="207" spans="1:8" x14ac:dyDescent="0.25">
      <c r="A207" s="6">
        <v>35855</v>
      </c>
      <c r="B207" t="s">
        <v>488</v>
      </c>
      <c r="C207" s="13">
        <v>187.595</v>
      </c>
      <c r="D207" s="13">
        <v>104.84699999999999</v>
      </c>
      <c r="E207" s="13">
        <v>105.271</v>
      </c>
      <c r="F207" s="13"/>
      <c r="G207">
        <v>187.44200000000001</v>
      </c>
      <c r="H207">
        <f t="shared" si="3"/>
        <v>98.258066207113458</v>
      </c>
    </row>
    <row r="208" spans="1:8" x14ac:dyDescent="0.25">
      <c r="A208" s="6">
        <v>35947</v>
      </c>
      <c r="B208" t="s">
        <v>489</v>
      </c>
      <c r="C208" s="13">
        <v>188.43799999999999</v>
      </c>
      <c r="D208" s="13">
        <v>105.32299999999999</v>
      </c>
      <c r="E208" s="13">
        <v>105.837</v>
      </c>
      <c r="F208" s="13"/>
      <c r="G208">
        <v>188.255</v>
      </c>
      <c r="H208">
        <f t="shared" si="3"/>
        <v>98.68424501349827</v>
      </c>
    </row>
    <row r="209" spans="1:8" x14ac:dyDescent="0.25">
      <c r="A209" s="6">
        <v>36039</v>
      </c>
      <c r="B209" t="s">
        <v>490</v>
      </c>
      <c r="C209" s="13">
        <v>188.733</v>
      </c>
      <c r="D209" s="13">
        <v>105.49</v>
      </c>
      <c r="E209" s="13">
        <v>105.94799999999999</v>
      </c>
      <c r="F209" s="13"/>
      <c r="G209">
        <v>188.56100000000001</v>
      </c>
      <c r="H209">
        <f t="shared" si="3"/>
        <v>98.844651796713237</v>
      </c>
    </row>
    <row r="210" spans="1:8" x14ac:dyDescent="0.25">
      <c r="A210" s="6">
        <v>36130</v>
      </c>
      <c r="B210" t="s">
        <v>491</v>
      </c>
      <c r="C210" s="13">
        <v>191.37899999999999</v>
      </c>
      <c r="D210" s="13">
        <v>106.97199999999999</v>
      </c>
      <c r="E210" s="13">
        <v>107.355</v>
      </c>
      <c r="F210" s="13"/>
      <c r="G210">
        <v>191.17599999999999</v>
      </c>
      <c r="H210">
        <f t="shared" si="3"/>
        <v>100.21544832647497</v>
      </c>
    </row>
    <row r="211" spans="1:8" x14ac:dyDescent="0.25">
      <c r="A211" s="6">
        <v>36220</v>
      </c>
      <c r="B211" t="s">
        <v>492</v>
      </c>
      <c r="C211" s="13">
        <v>191.41</v>
      </c>
      <c r="D211" s="13">
        <v>106.99299999999999</v>
      </c>
      <c r="E211" s="13">
        <v>107.18300000000001</v>
      </c>
      <c r="F211" s="13"/>
      <c r="G211">
        <v>191.232</v>
      </c>
      <c r="H211">
        <f t="shared" si="3"/>
        <v>100.24480381621366</v>
      </c>
    </row>
    <row r="212" spans="1:8" x14ac:dyDescent="0.25">
      <c r="A212" s="6">
        <v>36312</v>
      </c>
      <c r="B212" t="s">
        <v>493</v>
      </c>
      <c r="C212" s="13">
        <v>192.74299999999999</v>
      </c>
      <c r="D212" s="13">
        <v>107.741</v>
      </c>
      <c r="E212" s="13">
        <v>107.96899999999999</v>
      </c>
      <c r="F212" s="13"/>
      <c r="G212">
        <v>192.55099999999999</v>
      </c>
      <c r="H212">
        <f t="shared" si="3"/>
        <v>100.93623044059443</v>
      </c>
    </row>
    <row r="213" spans="1:8" x14ac:dyDescent="0.25">
      <c r="A213" s="6">
        <v>36404</v>
      </c>
      <c r="B213" t="s">
        <v>494</v>
      </c>
      <c r="C213" s="13">
        <v>194.01</v>
      </c>
      <c r="D213" s="13">
        <v>108.45099999999999</v>
      </c>
      <c r="E213" s="13">
        <v>108.646</v>
      </c>
      <c r="F213" s="13"/>
      <c r="G213">
        <v>193.84399999999999</v>
      </c>
      <c r="H213">
        <f t="shared" si="3"/>
        <v>101.6140277304537</v>
      </c>
    </row>
    <row r="214" spans="1:8" x14ac:dyDescent="0.25">
      <c r="A214" s="6">
        <v>36495</v>
      </c>
      <c r="B214" t="s">
        <v>495</v>
      </c>
      <c r="C214" s="13">
        <v>194.66499999999999</v>
      </c>
      <c r="D214" s="13">
        <v>108.819</v>
      </c>
      <c r="E214" s="13">
        <v>109.13200000000001</v>
      </c>
      <c r="F214" s="13"/>
      <c r="G214">
        <v>194.45699999999999</v>
      </c>
      <c r="H214">
        <f t="shared" si="3"/>
        <v>101.93536550205748</v>
      </c>
    </row>
    <row r="215" spans="1:8" x14ac:dyDescent="0.25">
      <c r="A215" s="6">
        <v>36586</v>
      </c>
      <c r="B215" t="s">
        <v>496</v>
      </c>
      <c r="C215" s="13">
        <v>195.429</v>
      </c>
      <c r="D215" s="13">
        <v>109.248</v>
      </c>
      <c r="E215" s="13">
        <v>109.59699999999999</v>
      </c>
      <c r="F215" s="13"/>
      <c r="G215">
        <v>195.245</v>
      </c>
      <c r="H215">
        <f t="shared" si="3"/>
        <v>102.34843917909468</v>
      </c>
    </row>
    <row r="216" spans="1:8" x14ac:dyDescent="0.25">
      <c r="A216" s="6">
        <v>36678</v>
      </c>
      <c r="B216" t="s">
        <v>497</v>
      </c>
      <c r="C216" s="13">
        <v>195.61500000000001</v>
      </c>
      <c r="D216" s="13">
        <v>109.35899999999999</v>
      </c>
      <c r="E216" s="13">
        <v>109.60599999999999</v>
      </c>
      <c r="F216" s="13"/>
      <c r="G216">
        <v>195.33199999999999</v>
      </c>
      <c r="H216">
        <f t="shared" si="3"/>
        <v>102.39404502922443</v>
      </c>
    </row>
    <row r="217" spans="1:8" x14ac:dyDescent="0.25">
      <c r="A217" s="6">
        <v>36770</v>
      </c>
      <c r="B217" t="s">
        <v>498</v>
      </c>
      <c r="C217" s="13">
        <v>195.58199999999999</v>
      </c>
      <c r="D217" s="13">
        <v>109.34699999999999</v>
      </c>
      <c r="E217" s="13">
        <v>109.61</v>
      </c>
      <c r="F217" s="13"/>
      <c r="G217">
        <v>195.309</v>
      </c>
      <c r="H217">
        <f t="shared" si="3"/>
        <v>102.3819883102246</v>
      </c>
    </row>
    <row r="218" spans="1:8" x14ac:dyDescent="0.25">
      <c r="A218" s="6">
        <v>36861</v>
      </c>
      <c r="B218" t="s">
        <v>499</v>
      </c>
      <c r="C218" s="13">
        <v>194.74299999999999</v>
      </c>
      <c r="D218" s="13">
        <v>108.89</v>
      </c>
      <c r="E218" s="13">
        <v>108.983</v>
      </c>
      <c r="F218" s="13"/>
      <c r="G218">
        <v>194.542</v>
      </c>
      <c r="H218">
        <f t="shared" si="3"/>
        <v>101.97992294183942</v>
      </c>
    </row>
    <row r="219" spans="1:8" x14ac:dyDescent="0.25">
      <c r="A219" s="6">
        <v>36951</v>
      </c>
      <c r="B219" t="s">
        <v>500</v>
      </c>
      <c r="C219" s="13">
        <v>194.32900000000001</v>
      </c>
      <c r="D219" s="13">
        <v>108.702</v>
      </c>
      <c r="E219" s="13">
        <v>108.798</v>
      </c>
      <c r="F219" s="13"/>
      <c r="G219">
        <v>194.24700000000001</v>
      </c>
      <c r="H219">
        <f t="shared" si="3"/>
        <v>101.82528241553743</v>
      </c>
    </row>
    <row r="220" spans="1:8" x14ac:dyDescent="0.25">
      <c r="A220" s="6">
        <v>37043</v>
      </c>
      <c r="B220" t="s">
        <v>501</v>
      </c>
      <c r="C220" s="13">
        <v>192.322</v>
      </c>
      <c r="D220" s="13">
        <v>107.605</v>
      </c>
      <c r="E220" s="13">
        <v>107.679</v>
      </c>
      <c r="F220" s="13"/>
      <c r="G220">
        <v>192.23500000000001</v>
      </c>
      <c r="H220">
        <f t="shared" si="3"/>
        <v>100.77058160564046</v>
      </c>
    </row>
    <row r="221" spans="1:8" x14ac:dyDescent="0.25">
      <c r="A221" s="6">
        <v>37135</v>
      </c>
      <c r="B221" t="s">
        <v>502</v>
      </c>
      <c r="C221" s="13">
        <v>190.20599999999999</v>
      </c>
      <c r="D221" s="13">
        <v>106.438</v>
      </c>
      <c r="E221" s="13">
        <v>106.47799999999999</v>
      </c>
      <c r="F221" s="13"/>
      <c r="G221">
        <v>190.00800000000001</v>
      </c>
      <c r="H221">
        <f t="shared" si="3"/>
        <v>99.603176683353865</v>
      </c>
    </row>
    <row r="222" spans="1:8" x14ac:dyDescent="0.25">
      <c r="A222" s="6">
        <v>37226</v>
      </c>
      <c r="B222" t="s">
        <v>503</v>
      </c>
      <c r="C222" s="13">
        <v>188.03299999999999</v>
      </c>
      <c r="D222" s="13">
        <v>105.227</v>
      </c>
      <c r="E222" s="13">
        <v>105.374</v>
      </c>
      <c r="F222" s="13"/>
      <c r="G222">
        <v>187.83799999999999</v>
      </c>
      <c r="H222">
        <f t="shared" si="3"/>
        <v>98.465651455979867</v>
      </c>
    </row>
    <row r="223" spans="1:8" x14ac:dyDescent="0.25">
      <c r="A223" s="6">
        <v>37316</v>
      </c>
      <c r="B223" t="s">
        <v>504</v>
      </c>
      <c r="C223" s="13">
        <v>186.35300000000001</v>
      </c>
      <c r="D223" s="13">
        <v>104.283</v>
      </c>
      <c r="E223" s="13">
        <v>104.51</v>
      </c>
      <c r="F223" s="13"/>
      <c r="G223">
        <v>186.22499999999999</v>
      </c>
      <c r="H223">
        <f t="shared" si="3"/>
        <v>97.620108510470999</v>
      </c>
    </row>
    <row r="224" spans="1:8" x14ac:dyDescent="0.25">
      <c r="A224" s="6">
        <v>37408</v>
      </c>
      <c r="B224" t="s">
        <v>505</v>
      </c>
      <c r="C224" s="13">
        <v>186.85300000000001</v>
      </c>
      <c r="D224" s="13">
        <v>104.56399999999999</v>
      </c>
      <c r="E224" s="13">
        <v>104.727</v>
      </c>
      <c r="F224" s="13"/>
      <c r="G224">
        <v>186.58600000000001</v>
      </c>
      <c r="H224">
        <f t="shared" si="3"/>
        <v>97.809346578250725</v>
      </c>
    </row>
    <row r="225" spans="1:8" x14ac:dyDescent="0.25">
      <c r="A225" s="6">
        <v>37500</v>
      </c>
      <c r="B225" t="s">
        <v>506</v>
      </c>
      <c r="C225" s="13">
        <v>186.261</v>
      </c>
      <c r="D225" s="13">
        <v>104.235</v>
      </c>
      <c r="E225" s="13">
        <v>104.351</v>
      </c>
      <c r="F225" s="13"/>
      <c r="G225">
        <v>186.03</v>
      </c>
      <c r="H225">
        <f t="shared" si="3"/>
        <v>97.517888501559497</v>
      </c>
    </row>
    <row r="226" spans="1:8" x14ac:dyDescent="0.25">
      <c r="A226" s="6">
        <v>37591</v>
      </c>
      <c r="B226" t="s">
        <v>507</v>
      </c>
      <c r="C226" s="13">
        <v>186.44399999999999</v>
      </c>
      <c r="D226" s="13">
        <v>104.345</v>
      </c>
      <c r="E226" s="13">
        <v>104.52200000000001</v>
      </c>
      <c r="F226" s="13"/>
      <c r="G226">
        <v>186.27</v>
      </c>
      <c r="H226">
        <f t="shared" si="3"/>
        <v>97.643697743296727</v>
      </c>
    </row>
    <row r="227" spans="1:8" x14ac:dyDescent="0.25">
      <c r="A227" s="6">
        <v>37681</v>
      </c>
      <c r="B227" t="s">
        <v>508</v>
      </c>
      <c r="C227" s="13">
        <v>185.44499999999999</v>
      </c>
      <c r="D227" s="13">
        <v>103.797</v>
      </c>
      <c r="E227" s="13">
        <v>103.95099999999999</v>
      </c>
      <c r="F227" s="13"/>
      <c r="G227">
        <v>185.20099999999999</v>
      </c>
      <c r="H227">
        <f t="shared" si="3"/>
        <v>97.083322412392207</v>
      </c>
    </row>
    <row r="228" spans="1:8" x14ac:dyDescent="0.25">
      <c r="A228" s="6">
        <v>37773</v>
      </c>
      <c r="B228" t="s">
        <v>509</v>
      </c>
      <c r="C228" s="13">
        <v>184.89699999999999</v>
      </c>
      <c r="D228" s="13">
        <v>103.501</v>
      </c>
      <c r="E228" s="13">
        <v>103.414</v>
      </c>
      <c r="F228" s="13"/>
      <c r="G228">
        <v>184.655</v>
      </c>
      <c r="H228">
        <f t="shared" si="3"/>
        <v>96.797106387440039</v>
      </c>
    </row>
    <row r="229" spans="1:8" x14ac:dyDescent="0.25">
      <c r="A229" s="6">
        <v>37865</v>
      </c>
      <c r="B229" t="s">
        <v>510</v>
      </c>
      <c r="C229" s="13">
        <v>185.13</v>
      </c>
      <c r="D229" s="13">
        <v>103.642</v>
      </c>
      <c r="E229" s="13">
        <v>103.741</v>
      </c>
      <c r="F229" s="13"/>
      <c r="G229">
        <v>184.93700000000001</v>
      </c>
      <c r="H229">
        <f t="shared" si="3"/>
        <v>96.944932246481272</v>
      </c>
    </row>
    <row r="230" spans="1:8" x14ac:dyDescent="0.25">
      <c r="A230" s="6">
        <v>37956</v>
      </c>
      <c r="B230" t="s">
        <v>511</v>
      </c>
      <c r="C230" s="13">
        <v>186.06700000000001</v>
      </c>
      <c r="D230" s="13">
        <v>104.18</v>
      </c>
      <c r="E230" s="13">
        <v>104.32599999999999</v>
      </c>
      <c r="F230" s="13"/>
      <c r="G230">
        <v>185.833</v>
      </c>
      <c r="H230">
        <f t="shared" si="3"/>
        <v>97.414620082300203</v>
      </c>
    </row>
    <row r="231" spans="1:8" x14ac:dyDescent="0.25">
      <c r="A231" s="6">
        <v>38047</v>
      </c>
      <c r="B231" t="s">
        <v>512</v>
      </c>
      <c r="C231" s="13">
        <v>186.83600000000001</v>
      </c>
      <c r="D231" s="13">
        <v>104.624</v>
      </c>
      <c r="E231" s="13">
        <v>104.655</v>
      </c>
      <c r="F231" s="13"/>
      <c r="G231">
        <v>186.642</v>
      </c>
      <c r="H231">
        <f t="shared" si="3"/>
        <v>97.838702067989402</v>
      </c>
    </row>
    <row r="232" spans="1:8" x14ac:dyDescent="0.25">
      <c r="A232" s="6">
        <v>38139</v>
      </c>
      <c r="B232" t="s">
        <v>513</v>
      </c>
      <c r="C232" s="13">
        <v>186.923</v>
      </c>
      <c r="D232" s="13">
        <v>104.685</v>
      </c>
      <c r="E232" s="13">
        <v>104.78</v>
      </c>
      <c r="F232" s="13"/>
      <c r="G232">
        <v>186.762</v>
      </c>
      <c r="H232">
        <f t="shared" si="3"/>
        <v>97.90160668885801</v>
      </c>
    </row>
    <row r="233" spans="1:8" x14ac:dyDescent="0.25">
      <c r="A233" s="6">
        <v>38231</v>
      </c>
      <c r="B233" t="s">
        <v>514</v>
      </c>
      <c r="C233" s="13">
        <v>188.131</v>
      </c>
      <c r="D233" s="13">
        <v>105.37</v>
      </c>
      <c r="E233" s="13">
        <v>105.458</v>
      </c>
      <c r="F233" s="13"/>
      <c r="G233">
        <v>187.804</v>
      </c>
      <c r="H233">
        <f t="shared" si="3"/>
        <v>98.447828480067088</v>
      </c>
    </row>
    <row r="234" spans="1:8" x14ac:dyDescent="0.25">
      <c r="A234" s="6">
        <v>38322</v>
      </c>
      <c r="B234" t="s">
        <v>515</v>
      </c>
      <c r="C234" s="13">
        <v>189.12799999999999</v>
      </c>
      <c r="D234" s="13">
        <v>105.937</v>
      </c>
      <c r="E234" s="13">
        <v>105.72799999999999</v>
      </c>
      <c r="F234" s="13"/>
      <c r="G234">
        <v>189.036</v>
      </c>
      <c r="H234">
        <f t="shared" si="3"/>
        <v>99.093649254318123</v>
      </c>
    </row>
    <row r="235" spans="1:8" x14ac:dyDescent="0.25">
      <c r="A235" s="6">
        <v>38412</v>
      </c>
      <c r="B235" t="s">
        <v>516</v>
      </c>
      <c r="C235" s="13">
        <v>189.428</v>
      </c>
      <c r="D235" s="13">
        <v>106.11499999999999</v>
      </c>
      <c r="E235" s="13">
        <v>106.012</v>
      </c>
      <c r="F235" s="13"/>
      <c r="G235">
        <v>189.41399999999999</v>
      </c>
      <c r="H235">
        <f t="shared" si="3"/>
        <v>99.291798810054246</v>
      </c>
    </row>
    <row r="236" spans="1:8" x14ac:dyDescent="0.25">
      <c r="A236" s="6">
        <v>38504</v>
      </c>
      <c r="B236" t="s">
        <v>517</v>
      </c>
      <c r="C236" s="13">
        <v>190.62799999999999</v>
      </c>
      <c r="D236" s="13">
        <v>106.79900000000001</v>
      </c>
      <c r="E236" s="13">
        <v>106.913</v>
      </c>
      <c r="F236" s="13"/>
      <c r="G236">
        <v>190.589</v>
      </c>
      <c r="H236">
        <f t="shared" si="3"/>
        <v>99.907739889392701</v>
      </c>
    </row>
    <row r="237" spans="1:8" x14ac:dyDescent="0.25">
      <c r="A237" s="6">
        <v>38596</v>
      </c>
      <c r="B237" t="s">
        <v>518</v>
      </c>
      <c r="C237" s="13">
        <v>191.00299999999999</v>
      </c>
      <c r="D237" s="13">
        <v>107.02500000000001</v>
      </c>
      <c r="E237" s="13">
        <v>107.045</v>
      </c>
      <c r="F237" s="13"/>
      <c r="G237">
        <v>190.928</v>
      </c>
      <c r="H237">
        <f t="shared" si="3"/>
        <v>100.08544544334652</v>
      </c>
    </row>
    <row r="238" spans="1:8" x14ac:dyDescent="0.25">
      <c r="A238" s="6">
        <v>38687</v>
      </c>
      <c r="B238" t="s">
        <v>519</v>
      </c>
      <c r="C238" s="13">
        <v>192.19499999999999</v>
      </c>
      <c r="D238" s="13">
        <v>107.711</v>
      </c>
      <c r="E238" s="13">
        <v>107.58799999999999</v>
      </c>
      <c r="F238" s="13"/>
      <c r="G238">
        <v>192.12899999999999</v>
      </c>
      <c r="H238">
        <f t="shared" si="3"/>
        <v>100.71501585720651</v>
      </c>
    </row>
    <row r="239" spans="1:8" x14ac:dyDescent="0.25">
      <c r="A239" s="6">
        <v>38777</v>
      </c>
      <c r="B239" t="s">
        <v>520</v>
      </c>
      <c r="C239" s="13">
        <v>193.87200000000001</v>
      </c>
      <c r="D239" s="13">
        <v>108.67700000000001</v>
      </c>
      <c r="E239" s="13">
        <v>108.459</v>
      </c>
      <c r="F239" s="13"/>
      <c r="G239">
        <v>194.001</v>
      </c>
      <c r="H239">
        <f t="shared" si="3"/>
        <v>101.69632794275678</v>
      </c>
    </row>
    <row r="240" spans="1:8" x14ac:dyDescent="0.25">
      <c r="A240" s="6">
        <v>38869</v>
      </c>
      <c r="B240" t="s">
        <v>521</v>
      </c>
      <c r="C240" s="13">
        <v>194.37299999999999</v>
      </c>
      <c r="D240" s="13">
        <v>108.979</v>
      </c>
      <c r="E240" s="13">
        <v>108.871</v>
      </c>
      <c r="F240" s="13"/>
      <c r="G240">
        <v>194.376</v>
      </c>
      <c r="H240">
        <f t="shared" si="3"/>
        <v>101.89290488297118</v>
      </c>
    </row>
    <row r="241" spans="1:8" x14ac:dyDescent="0.25">
      <c r="A241" s="6">
        <v>38961</v>
      </c>
      <c r="B241" t="s">
        <v>522</v>
      </c>
      <c r="C241" s="13">
        <v>195.46899999999999</v>
      </c>
      <c r="D241" s="13">
        <v>109.616</v>
      </c>
      <c r="E241" s="13">
        <v>109.514</v>
      </c>
      <c r="F241" s="13"/>
      <c r="G241">
        <v>195.369</v>
      </c>
      <c r="H241">
        <f t="shared" si="3"/>
        <v>102.41344062065892</v>
      </c>
    </row>
    <row r="242" spans="1:8" x14ac:dyDescent="0.25">
      <c r="A242" s="6">
        <v>39052</v>
      </c>
      <c r="B242" t="s">
        <v>523</v>
      </c>
      <c r="C242" s="13">
        <v>196.01400000000001</v>
      </c>
      <c r="D242" s="13">
        <v>109.947</v>
      </c>
      <c r="E242" s="13">
        <v>109.902</v>
      </c>
      <c r="F242" s="13"/>
      <c r="G242">
        <v>195.96600000000001</v>
      </c>
      <c r="H242">
        <f t="shared" si="3"/>
        <v>102.72639110948025</v>
      </c>
    </row>
    <row r="243" spans="1:8" x14ac:dyDescent="0.25">
      <c r="A243" s="6">
        <v>39142</v>
      </c>
      <c r="B243" t="s">
        <v>524</v>
      </c>
      <c r="C243" s="13">
        <v>196.03100000000001</v>
      </c>
      <c r="D243" s="13">
        <v>109.98099999999999</v>
      </c>
      <c r="E243" s="13">
        <v>109.97799999999999</v>
      </c>
      <c r="F243" s="13"/>
      <c r="G243">
        <v>196</v>
      </c>
      <c r="H243">
        <f t="shared" si="3"/>
        <v>102.744214085393</v>
      </c>
    </row>
    <row r="244" spans="1:8" x14ac:dyDescent="0.25">
      <c r="A244" s="6">
        <v>39234</v>
      </c>
      <c r="B244" t="s">
        <v>525</v>
      </c>
      <c r="C244" s="13">
        <v>196.678</v>
      </c>
      <c r="D244" s="13">
        <v>110.36499999999999</v>
      </c>
      <c r="E244" s="13">
        <v>110.1</v>
      </c>
      <c r="F244" s="13"/>
      <c r="G244">
        <v>196.602</v>
      </c>
      <c r="H244">
        <f t="shared" si="3"/>
        <v>103.05978560008387</v>
      </c>
    </row>
    <row r="245" spans="1:8" x14ac:dyDescent="0.25">
      <c r="A245" s="6">
        <v>39326</v>
      </c>
      <c r="B245" t="s">
        <v>526</v>
      </c>
      <c r="C245" s="13">
        <v>196.054</v>
      </c>
      <c r="D245" s="13">
        <v>110.027</v>
      </c>
      <c r="E245" s="13">
        <v>109.69199999999999</v>
      </c>
      <c r="F245" s="13"/>
      <c r="G245">
        <v>195.928</v>
      </c>
      <c r="H245">
        <f t="shared" si="3"/>
        <v>102.70647131287186</v>
      </c>
    </row>
    <row r="246" spans="1:8" x14ac:dyDescent="0.25">
      <c r="A246" s="6">
        <v>39417</v>
      </c>
      <c r="B246" t="s">
        <v>527</v>
      </c>
      <c r="C246" s="13">
        <v>195.55600000000001</v>
      </c>
      <c r="D246" s="13">
        <v>109.758</v>
      </c>
      <c r="E246" s="13">
        <v>109.639</v>
      </c>
      <c r="F246" s="13"/>
      <c r="G246">
        <v>195.44</v>
      </c>
      <c r="H246">
        <f t="shared" si="3"/>
        <v>102.45065918800617</v>
      </c>
    </row>
    <row r="247" spans="1:8" x14ac:dyDescent="0.25">
      <c r="A247" s="6">
        <v>39508</v>
      </c>
      <c r="B247" t="s">
        <v>528</v>
      </c>
      <c r="C247" s="13">
        <v>194.988</v>
      </c>
      <c r="D247" s="13">
        <v>109.438</v>
      </c>
      <c r="E247" s="13">
        <v>109.35</v>
      </c>
      <c r="F247" s="13"/>
      <c r="G247">
        <v>194.923</v>
      </c>
      <c r="H247">
        <f t="shared" si="3"/>
        <v>102.17964511309725</v>
      </c>
    </row>
    <row r="248" spans="1:8" x14ac:dyDescent="0.25">
      <c r="A248" s="6">
        <v>39600</v>
      </c>
      <c r="B248" t="s">
        <v>529</v>
      </c>
      <c r="C248" s="13">
        <v>194.04900000000001</v>
      </c>
      <c r="D248" s="13">
        <v>108.91800000000001</v>
      </c>
      <c r="E248" s="13">
        <v>108.771</v>
      </c>
      <c r="F248" s="13"/>
      <c r="G248">
        <v>193.964</v>
      </c>
      <c r="H248">
        <f t="shared" si="3"/>
        <v>101.67693235132229</v>
      </c>
    </row>
    <row r="249" spans="1:8" x14ac:dyDescent="0.25">
      <c r="A249" s="6">
        <v>39692</v>
      </c>
      <c r="B249" t="s">
        <v>530</v>
      </c>
      <c r="C249" s="13">
        <v>191.96199999999999</v>
      </c>
      <c r="D249" s="13">
        <v>107.754</v>
      </c>
      <c r="E249" s="13">
        <v>107.6</v>
      </c>
      <c r="F249" s="13"/>
      <c r="G249">
        <v>191.77199999999999</v>
      </c>
      <c r="H249">
        <f t="shared" si="3"/>
        <v>100.52787461012238</v>
      </c>
    </row>
    <row r="250" spans="1:8" x14ac:dyDescent="0.25">
      <c r="A250" s="6">
        <v>39783</v>
      </c>
      <c r="B250" t="s">
        <v>531</v>
      </c>
      <c r="C250" s="13">
        <v>187.13</v>
      </c>
      <c r="D250" s="13">
        <v>105.045</v>
      </c>
      <c r="E250" s="13">
        <v>105.03400000000001</v>
      </c>
      <c r="F250" s="13"/>
      <c r="G250">
        <v>186.93700000000001</v>
      </c>
      <c r="H250">
        <f t="shared" si="3"/>
        <v>97.993342594291406</v>
      </c>
    </row>
    <row r="251" spans="1:8" x14ac:dyDescent="0.25">
      <c r="A251" s="6">
        <v>39873</v>
      </c>
      <c r="B251" t="s">
        <v>532</v>
      </c>
      <c r="C251" s="13">
        <v>182.166</v>
      </c>
      <c r="D251" s="13">
        <v>102.264</v>
      </c>
      <c r="E251" s="13">
        <v>102.292</v>
      </c>
      <c r="F251" s="13"/>
      <c r="G251">
        <v>182.12100000000001</v>
      </c>
      <c r="H251">
        <f t="shared" si="3"/>
        <v>95.468770476764604</v>
      </c>
    </row>
    <row r="252" spans="1:8" x14ac:dyDescent="0.25">
      <c r="A252" s="6">
        <v>39965</v>
      </c>
      <c r="B252" t="s">
        <v>533</v>
      </c>
      <c r="C252" s="13">
        <v>178.16300000000001</v>
      </c>
      <c r="D252" s="13">
        <v>100.017</v>
      </c>
      <c r="E252" s="13">
        <v>100.054</v>
      </c>
      <c r="F252" s="13"/>
      <c r="G252">
        <v>178.001</v>
      </c>
      <c r="H252">
        <f t="shared" si="3"/>
        <v>93.30904516027573</v>
      </c>
    </row>
    <row r="253" spans="1:8" x14ac:dyDescent="0.25">
      <c r="A253" s="6">
        <v>40057</v>
      </c>
      <c r="B253" t="s">
        <v>534</v>
      </c>
      <c r="C253" s="13">
        <v>176.03800000000001</v>
      </c>
      <c r="D253" s="13">
        <v>98.817999999999998</v>
      </c>
      <c r="E253" s="13">
        <v>98.83</v>
      </c>
      <c r="F253" s="13"/>
      <c r="G253">
        <v>175.88399999999999</v>
      </c>
      <c r="H253">
        <f t="shared" si="3"/>
        <v>92.199302807118684</v>
      </c>
    </row>
    <row r="254" spans="1:8" x14ac:dyDescent="0.25">
      <c r="A254" s="6">
        <v>40148</v>
      </c>
      <c r="B254" t="s">
        <v>535</v>
      </c>
      <c r="C254" s="13">
        <v>176.209</v>
      </c>
      <c r="D254" s="13">
        <v>98.902000000000001</v>
      </c>
      <c r="E254" s="13">
        <v>98.825999999999993</v>
      </c>
      <c r="F254" s="13"/>
      <c r="G254">
        <v>175.995</v>
      </c>
      <c r="H254">
        <f t="shared" si="3"/>
        <v>92.257489581422163</v>
      </c>
    </row>
    <row r="255" spans="1:8" x14ac:dyDescent="0.25">
      <c r="A255" s="6">
        <v>40238</v>
      </c>
      <c r="B255" t="s">
        <v>536</v>
      </c>
      <c r="C255" s="13">
        <v>176.31100000000001</v>
      </c>
      <c r="D255" s="13">
        <v>98.945999999999998</v>
      </c>
      <c r="E255" s="13">
        <v>98.944000000000003</v>
      </c>
      <c r="F255" s="13"/>
      <c r="G255">
        <v>176.255</v>
      </c>
      <c r="H255">
        <f t="shared" si="3"/>
        <v>92.393782926637485</v>
      </c>
    </row>
    <row r="256" spans="1:8" x14ac:dyDescent="0.25">
      <c r="A256" s="6">
        <v>40330</v>
      </c>
      <c r="B256" t="s">
        <v>537</v>
      </c>
      <c r="C256" s="13">
        <v>177.71899999999999</v>
      </c>
      <c r="D256" s="13">
        <v>99.727000000000004</v>
      </c>
      <c r="E256" s="13">
        <v>99.771000000000001</v>
      </c>
      <c r="F256" s="13"/>
      <c r="G256">
        <v>177.69399999999999</v>
      </c>
      <c r="H256">
        <f t="shared" si="3"/>
        <v>93.14811417188686</v>
      </c>
    </row>
    <row r="257" spans="1:8" x14ac:dyDescent="0.25">
      <c r="A257" s="6">
        <v>40422</v>
      </c>
      <c r="B257" t="s">
        <v>538</v>
      </c>
      <c r="C257" s="13">
        <v>178.53100000000001</v>
      </c>
      <c r="D257" s="13">
        <v>100.178</v>
      </c>
      <c r="E257" s="13">
        <v>100.15900000000001</v>
      </c>
      <c r="F257" s="13"/>
      <c r="G257">
        <v>178.447</v>
      </c>
      <c r="H257">
        <f t="shared" si="3"/>
        <v>93.542840667837396</v>
      </c>
    </row>
    <row r="258" spans="1:8" x14ac:dyDescent="0.25">
      <c r="A258" s="6">
        <v>40513</v>
      </c>
      <c r="B258" t="s">
        <v>539</v>
      </c>
      <c r="C258" s="13">
        <v>179.44900000000001</v>
      </c>
      <c r="D258" s="13">
        <v>100.687</v>
      </c>
      <c r="E258" s="13">
        <v>100.663</v>
      </c>
      <c r="F258" s="13"/>
      <c r="G258">
        <v>179.29900000000001</v>
      </c>
      <c r="H258">
        <f t="shared" si="3"/>
        <v>93.989463476004502</v>
      </c>
    </row>
    <row r="259" spans="1:8" x14ac:dyDescent="0.25">
      <c r="A259" s="6">
        <v>40603</v>
      </c>
      <c r="B259" t="s">
        <v>540</v>
      </c>
      <c r="C259" s="13">
        <v>179.96199999999999</v>
      </c>
      <c r="D259" s="13">
        <v>100.976</v>
      </c>
      <c r="E259" s="13">
        <v>101.021</v>
      </c>
      <c r="F259" s="13"/>
      <c r="G259">
        <v>180.13399999999999</v>
      </c>
      <c r="H259">
        <f t="shared" si="3"/>
        <v>94.427174796215212</v>
      </c>
    </row>
    <row r="260" spans="1:8" x14ac:dyDescent="0.25">
      <c r="A260" s="6">
        <v>40695</v>
      </c>
      <c r="B260" t="s">
        <v>541</v>
      </c>
      <c r="C260" s="13">
        <v>181.202</v>
      </c>
      <c r="D260" s="13">
        <v>101.67</v>
      </c>
      <c r="E260" s="13">
        <v>101.624</v>
      </c>
      <c r="F260" s="13"/>
      <c r="G260">
        <v>181.20400000000001</v>
      </c>
      <c r="H260">
        <f t="shared" ref="H260:H274" si="4">G260/AVERAGE(G$235:G$238)*100</f>
        <v>94.988074332293664</v>
      </c>
    </row>
    <row r="261" spans="1:8" x14ac:dyDescent="0.25">
      <c r="A261" s="6">
        <v>40787</v>
      </c>
      <c r="B261" t="s">
        <v>542</v>
      </c>
      <c r="C261" s="13">
        <v>181.97800000000001</v>
      </c>
      <c r="D261" s="13">
        <v>102.108</v>
      </c>
      <c r="E261" s="13">
        <v>102.107</v>
      </c>
      <c r="F261" s="13"/>
      <c r="G261">
        <v>181.92699999999999</v>
      </c>
      <c r="H261">
        <f t="shared" si="4"/>
        <v>95.367074673027005</v>
      </c>
    </row>
    <row r="262" spans="1:8" x14ac:dyDescent="0.25">
      <c r="A262" s="6">
        <v>40878</v>
      </c>
      <c r="B262" t="s">
        <v>543</v>
      </c>
      <c r="C262" s="13">
        <v>183.286</v>
      </c>
      <c r="D262" s="13">
        <v>102.84099999999999</v>
      </c>
      <c r="E262" s="13">
        <v>102.851</v>
      </c>
      <c r="F262" s="13"/>
      <c r="G262">
        <v>183.185</v>
      </c>
      <c r="H262">
        <f t="shared" si="4"/>
        <v>96.026524781799594</v>
      </c>
    </row>
    <row r="263" spans="1:8" x14ac:dyDescent="0.25">
      <c r="A263" s="6">
        <v>40969</v>
      </c>
      <c r="B263" t="s">
        <v>545</v>
      </c>
      <c r="C263" s="13">
        <v>184.821</v>
      </c>
      <c r="D263" s="13">
        <v>103.705</v>
      </c>
      <c r="E263" s="13">
        <v>103.741</v>
      </c>
      <c r="G263">
        <v>184.78200000000001</v>
      </c>
      <c r="H263">
        <f t="shared" si="4"/>
        <v>96.863680444525997</v>
      </c>
    </row>
    <row r="264" spans="1:8" x14ac:dyDescent="0.25">
      <c r="A264" s="6">
        <v>41061</v>
      </c>
      <c r="B264" t="s">
        <v>546</v>
      </c>
      <c r="C264" s="13">
        <v>184.98599999999999</v>
      </c>
      <c r="D264" s="13">
        <v>103.804</v>
      </c>
      <c r="E264" s="13">
        <v>103.828</v>
      </c>
      <c r="G264">
        <v>185.05799999999999</v>
      </c>
      <c r="H264">
        <f t="shared" si="4"/>
        <v>97.008361072523769</v>
      </c>
    </row>
    <row r="265" spans="1:8" x14ac:dyDescent="0.25">
      <c r="A265" s="6">
        <v>41153</v>
      </c>
      <c r="B265" t="s">
        <v>547</v>
      </c>
      <c r="C265" s="13">
        <v>185.71100000000001</v>
      </c>
      <c r="D265" s="13">
        <v>104.21599999999999</v>
      </c>
      <c r="E265" s="13">
        <v>104.199</v>
      </c>
      <c r="G265">
        <v>185.685</v>
      </c>
      <c r="H265">
        <f t="shared" si="4"/>
        <v>97.337037716562264</v>
      </c>
    </row>
    <row r="266" spans="1:8" x14ac:dyDescent="0.25">
      <c r="A266" s="6">
        <v>41244</v>
      </c>
      <c r="B266" t="s">
        <v>548</v>
      </c>
      <c r="C266" s="13">
        <v>186.83500000000001</v>
      </c>
      <c r="D266" s="13">
        <v>104.845</v>
      </c>
      <c r="E266" s="13">
        <v>104.749</v>
      </c>
      <c r="G266">
        <v>186.33199999999999</v>
      </c>
      <c r="H266">
        <f t="shared" si="4"/>
        <v>97.676198464078837</v>
      </c>
    </row>
    <row r="267" spans="1:8" x14ac:dyDescent="0.25">
      <c r="A267" s="6">
        <v>41334</v>
      </c>
      <c r="B267" t="s">
        <v>549</v>
      </c>
      <c r="C267" s="13">
        <v>187.58</v>
      </c>
      <c r="D267" s="13">
        <v>105.233</v>
      </c>
      <c r="E267" s="13">
        <v>105.009</v>
      </c>
      <c r="G267">
        <v>187.08699999999999</v>
      </c>
      <c r="H267">
        <f t="shared" si="4"/>
        <v>98.071973370377151</v>
      </c>
    </row>
    <row r="268" spans="1:8" x14ac:dyDescent="0.25">
      <c r="A268" s="6">
        <v>41426</v>
      </c>
      <c r="B268" t="s">
        <v>550</v>
      </c>
      <c r="C268" s="13">
        <v>188.55699999999999</v>
      </c>
      <c r="D268" s="13">
        <v>105.68300000000001</v>
      </c>
      <c r="E268" s="13">
        <v>105.425</v>
      </c>
      <c r="G268">
        <v>187.601</v>
      </c>
      <c r="H268">
        <f t="shared" si="4"/>
        <v>98.341414829764361</v>
      </c>
    </row>
    <row r="269" spans="1:8" x14ac:dyDescent="0.25">
      <c r="A269" s="6">
        <v>41518</v>
      </c>
      <c r="B269" t="s">
        <v>551</v>
      </c>
      <c r="C269" s="13">
        <v>189.39099999999999</v>
      </c>
      <c r="G269">
        <v>188.00800000000001</v>
      </c>
      <c r="H269">
        <f t="shared" si="4"/>
        <v>98.554766335543732</v>
      </c>
    </row>
    <row r="270" spans="1:8" x14ac:dyDescent="0.25">
      <c r="A270" s="6">
        <v>41609</v>
      </c>
      <c r="B270" t="s">
        <v>552</v>
      </c>
      <c r="C270" s="13">
        <v>190.12200000000001</v>
      </c>
      <c r="G270">
        <v>188.71600000000001</v>
      </c>
      <c r="H270">
        <f t="shared" si="4"/>
        <v>98.925903598668512</v>
      </c>
    </row>
    <row r="271" spans="1:8" x14ac:dyDescent="0.25">
      <c r="A271" s="6">
        <v>41699</v>
      </c>
      <c r="B271" t="s">
        <v>592</v>
      </c>
      <c r="C271" s="13">
        <v>190.958</v>
      </c>
      <c r="G271">
        <v>189.59299999999999</v>
      </c>
      <c r="H271">
        <f t="shared" si="4"/>
        <v>99.385631536183254</v>
      </c>
    </row>
    <row r="272" spans="1:8" x14ac:dyDescent="0.25">
      <c r="A272" s="6">
        <v>41791</v>
      </c>
      <c r="B272" t="s">
        <v>593</v>
      </c>
      <c r="C272" s="13">
        <v>191.732</v>
      </c>
      <c r="G272">
        <v>190.63800000000001</v>
      </c>
      <c r="H272">
        <f t="shared" si="4"/>
        <v>99.933425942914056</v>
      </c>
    </row>
    <row r="273" spans="1:8" x14ac:dyDescent="0.25">
      <c r="A273" s="6">
        <v>41883</v>
      </c>
      <c r="B273" t="s">
        <v>594</v>
      </c>
      <c r="C273" s="13">
        <v>192.44900000000001</v>
      </c>
      <c r="G273">
        <v>191.887</v>
      </c>
      <c r="H273">
        <f t="shared" si="4"/>
        <v>100.58815820512149</v>
      </c>
    </row>
    <row r="274" spans="1:8" x14ac:dyDescent="0.25">
      <c r="A274" s="6">
        <v>41974</v>
      </c>
      <c r="B274" t="s">
        <v>595</v>
      </c>
      <c r="C274" s="13">
        <v>193.185</v>
      </c>
      <c r="G274">
        <v>193.126</v>
      </c>
      <c r="H274">
        <f t="shared" si="4"/>
        <v>101.23764841558986</v>
      </c>
    </row>
    <row r="275" spans="1:8" x14ac:dyDescent="0.25">
      <c r="B275" t="s">
        <v>598</v>
      </c>
      <c r="C275" s="13">
        <v>193.92599999999999</v>
      </c>
    </row>
    <row r="276" spans="1:8" x14ac:dyDescent="0.25">
      <c r="B276" t="s">
        <v>599</v>
      </c>
      <c r="C276" s="13">
        <v>194.77699999999999</v>
      </c>
    </row>
    <row r="277" spans="1:8" x14ac:dyDescent="0.25">
      <c r="B277" t="s">
        <v>600</v>
      </c>
      <c r="C277" s="13">
        <v>195.74600000000001</v>
      </c>
    </row>
    <row r="278" spans="1:8" x14ac:dyDescent="0.25">
      <c r="B278" t="s">
        <v>601</v>
      </c>
      <c r="C278" s="13">
        <v>196.667</v>
      </c>
    </row>
  </sheetData>
  <hyperlinks>
    <hyperlink ref="C1" r:id="rId1"/>
    <hyperlink ref="D1" r:id="rId2"/>
    <hyperlink ref="E1" r:id="rId3"/>
  </hyperlinks>
  <pageMargins left="0.7" right="0.7" top="0.75" bottom="0.75" header="0.3" footer="0.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22</vt:i4>
      </vt:variant>
      <vt:variant>
        <vt:lpstr>Charts</vt:lpstr>
      </vt:variant>
      <vt:variant>
        <vt:i4>31</vt:i4>
      </vt:variant>
      <vt:variant>
        <vt:lpstr>Named Ranges</vt:lpstr>
      </vt:variant>
      <vt:variant>
        <vt:i4>1</vt:i4>
      </vt:variant>
    </vt:vector>
  </HeadingPairs>
  <TitlesOfParts>
    <vt:vector size="54" baseType="lpstr">
      <vt:lpstr>Fig5</vt:lpstr>
      <vt:lpstr>Readme</vt:lpstr>
      <vt:lpstr>quarterly</vt:lpstr>
      <vt:lpstr>Figures_brokenapart</vt:lpstr>
      <vt:lpstr>Old Figure 5</vt:lpstr>
      <vt:lpstr>Old Figure 4</vt:lpstr>
      <vt:lpstr>Old Figure 6</vt:lpstr>
      <vt:lpstr>chart_data_Hours</vt:lpstr>
      <vt:lpstr>chart_data_Y</vt:lpstr>
      <vt:lpstr>chart_data_L</vt:lpstr>
      <vt:lpstr>chart_data_K</vt:lpstr>
      <vt:lpstr>chart_data_Ks</vt:lpstr>
      <vt:lpstr>chart_data_Kes</vt:lpstr>
      <vt:lpstr>chart_data_LQ</vt:lpstr>
      <vt:lpstr>chart_data_util</vt:lpstr>
      <vt:lpstr>chart_data_TFP_util</vt:lpstr>
      <vt:lpstr>chart_data_TFP</vt:lpstr>
      <vt:lpstr>chart_data_LP</vt:lpstr>
      <vt:lpstr>chart_data_Ks_L</vt:lpstr>
      <vt:lpstr>chart_data_Kes_L</vt:lpstr>
      <vt:lpstr>chart_data_K_L</vt:lpstr>
      <vt:lpstr>Haver</vt:lpstr>
      <vt:lpstr>K_L_Trough</vt:lpstr>
      <vt:lpstr>LQ_Trough</vt:lpstr>
      <vt:lpstr>Util_Trough</vt:lpstr>
      <vt:lpstr>TFP_Trough</vt:lpstr>
      <vt:lpstr>LP_Trough</vt:lpstr>
      <vt:lpstr>Y_Trough</vt:lpstr>
      <vt:lpstr>Y_Peak</vt:lpstr>
      <vt:lpstr>Hours_Peak</vt:lpstr>
      <vt:lpstr>L_Peak</vt:lpstr>
      <vt:lpstr>LP_Peak</vt:lpstr>
      <vt:lpstr>TFP_Peak</vt:lpstr>
      <vt:lpstr>Util_Peak </vt:lpstr>
      <vt:lpstr>TFP_util_Peak </vt:lpstr>
      <vt:lpstr>K_Peak</vt:lpstr>
      <vt:lpstr>Ks_Peak</vt:lpstr>
      <vt:lpstr>Kes_Peak</vt:lpstr>
      <vt:lpstr>LQ_Peak</vt:lpstr>
      <vt:lpstr>Ks_L_Peak</vt:lpstr>
      <vt:lpstr>Kes_L_Peak</vt:lpstr>
      <vt:lpstr>K_L_Peak</vt:lpstr>
      <vt:lpstr>K_L_Peak_Forecast</vt:lpstr>
      <vt:lpstr>K_L_Trough_Forecast</vt:lpstr>
      <vt:lpstr>Forecasted K-L</vt:lpstr>
      <vt:lpstr>Historical K-L</vt:lpstr>
      <vt:lpstr>Level-TFP and util-TFP</vt:lpstr>
      <vt:lpstr>Spider_Chart_Peak_exp_v2</vt:lpstr>
      <vt:lpstr>Spider_Chart_Peak_exp</vt:lpstr>
      <vt:lpstr>Ks_L_Peak_Forecast</vt:lpstr>
      <vt:lpstr>Ks_L_Trough_Forecast</vt:lpstr>
      <vt:lpstr>Kes_L_Trough_Forecast</vt:lpstr>
      <vt:lpstr>Kes_L_Peak_Forecast</vt:lpstr>
      <vt:lpstr>_DLX1.USE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 D. Natsuki</dc:creator>
  <cp:lastModifiedBy>Wang, Bing</cp:lastModifiedBy>
  <dcterms:created xsi:type="dcterms:W3CDTF">2012-02-03T01:30:58Z</dcterms:created>
  <dcterms:modified xsi:type="dcterms:W3CDTF">2014-06-05T21:35:33Z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RBCheckedInAs">
    <vt:lpwstr/>
  </property>
</Properties>
</file>