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9230" windowHeight="11565"/>
  </bookViews>
  <sheets>
    <sheet name="haver" sheetId="2" r:id="rId1"/>
    <sheet name="haver calc" sheetId="3" r:id="rId2"/>
    <sheet name="old" sheetId="1" r:id="rId3"/>
  </sheets>
  <definedNames>
    <definedName name="_DLX1.USE" localSheetId="1">'haver calc'!$A$2:$P$6</definedName>
    <definedName name="_DLX1.USE">haver!$A$2:$K$6</definedName>
  </definedNames>
  <calcPr calcId="145621"/>
</workbook>
</file>

<file path=xl/calcChain.xml><?xml version="1.0" encoding="utf-8"?>
<calcChain xmlns="http://schemas.openxmlformats.org/spreadsheetml/2006/main">
  <c r="L72" i="3" l="1"/>
  <c r="K72" i="3"/>
  <c r="J72" i="3"/>
  <c r="I72" i="3"/>
  <c r="M72" i="3" s="1"/>
  <c r="L71" i="3"/>
  <c r="M71" i="3" s="1"/>
  <c r="K71" i="3"/>
  <c r="J71" i="3"/>
  <c r="I71" i="3"/>
  <c r="L70" i="3"/>
  <c r="K70" i="3"/>
  <c r="J70" i="3"/>
  <c r="I70" i="3"/>
  <c r="M70" i="3" s="1"/>
  <c r="M69" i="3"/>
  <c r="L69" i="3"/>
  <c r="K69" i="3"/>
  <c r="J69" i="3"/>
  <c r="I69" i="3"/>
  <c r="L68" i="3"/>
  <c r="M68" i="3" s="1"/>
  <c r="K68" i="3"/>
  <c r="J68" i="3"/>
  <c r="I68" i="3"/>
  <c r="L67" i="3"/>
  <c r="K67" i="3"/>
  <c r="J67" i="3"/>
  <c r="I67" i="3"/>
  <c r="M67" i="3" s="1"/>
  <c r="L66" i="3"/>
  <c r="M66" i="3" s="1"/>
  <c r="K66" i="3"/>
  <c r="J66" i="3"/>
  <c r="I66" i="3"/>
  <c r="L65" i="3"/>
  <c r="K65" i="3"/>
  <c r="J65" i="3"/>
  <c r="I65" i="3"/>
  <c r="M65" i="3" s="1"/>
  <c r="L64" i="3"/>
  <c r="K64" i="3"/>
  <c r="J64" i="3"/>
  <c r="I64" i="3"/>
  <c r="M64" i="3" s="1"/>
  <c r="L63" i="3"/>
  <c r="M63" i="3" s="1"/>
  <c r="K63" i="3"/>
  <c r="J63" i="3"/>
  <c r="I63" i="3"/>
  <c r="L62" i="3"/>
  <c r="K62" i="3"/>
  <c r="J62" i="3"/>
  <c r="I62" i="3"/>
  <c r="M62" i="3" s="1"/>
  <c r="M61" i="3"/>
  <c r="L61" i="3"/>
  <c r="K61" i="3"/>
  <c r="J61" i="3"/>
  <c r="I61" i="3"/>
  <c r="L60" i="3"/>
  <c r="M60" i="3" s="1"/>
  <c r="K60" i="3"/>
  <c r="J60" i="3"/>
  <c r="I60" i="3"/>
  <c r="L59" i="3"/>
  <c r="K59" i="3"/>
  <c r="J59" i="3"/>
  <c r="I59" i="3"/>
  <c r="M59" i="3" s="1"/>
  <c r="L58" i="3"/>
  <c r="M58" i="3" s="1"/>
  <c r="K58" i="3"/>
  <c r="J58" i="3"/>
  <c r="I58" i="3"/>
  <c r="L57" i="3"/>
  <c r="K57" i="3"/>
  <c r="J57" i="3"/>
  <c r="I57" i="3"/>
  <c r="M57" i="3" s="1"/>
  <c r="L56" i="3"/>
  <c r="K56" i="3"/>
  <c r="J56" i="3"/>
  <c r="I56" i="3"/>
  <c r="M56" i="3" s="1"/>
  <c r="L55" i="3"/>
  <c r="M55" i="3" s="1"/>
  <c r="K55" i="3"/>
  <c r="J55" i="3"/>
  <c r="I55" i="3"/>
  <c r="L54" i="3"/>
  <c r="K54" i="3"/>
  <c r="J54" i="3"/>
  <c r="I54" i="3"/>
  <c r="M54" i="3" s="1"/>
  <c r="M53" i="3"/>
  <c r="L53" i="3"/>
  <c r="K53" i="3"/>
  <c r="J53" i="3"/>
  <c r="I53" i="3"/>
  <c r="L52" i="3"/>
  <c r="M52" i="3" s="1"/>
  <c r="K52" i="3"/>
  <c r="J52" i="3"/>
  <c r="I52" i="3"/>
  <c r="L51" i="3"/>
  <c r="K51" i="3"/>
  <c r="J51" i="3"/>
  <c r="I51" i="3"/>
  <c r="M51" i="3" s="1"/>
  <c r="L50" i="3"/>
  <c r="M50" i="3" s="1"/>
  <c r="K50" i="3"/>
  <c r="J50" i="3"/>
  <c r="I50" i="3"/>
  <c r="L49" i="3"/>
  <c r="K49" i="3"/>
  <c r="J49" i="3"/>
  <c r="I49" i="3"/>
  <c r="M49" i="3" s="1"/>
  <c r="L48" i="3"/>
  <c r="K48" i="3"/>
  <c r="J48" i="3"/>
  <c r="I48" i="3"/>
  <c r="M48" i="3" s="1"/>
  <c r="L47" i="3"/>
  <c r="M47" i="3" s="1"/>
  <c r="K47" i="3"/>
  <c r="J47" i="3"/>
  <c r="I47" i="3"/>
  <c r="L46" i="3"/>
  <c r="K46" i="3"/>
  <c r="J46" i="3"/>
  <c r="I46" i="3"/>
  <c r="M46" i="3" s="1"/>
  <c r="M45" i="3"/>
  <c r="L45" i="3"/>
  <c r="K45" i="3"/>
  <c r="J45" i="3"/>
  <c r="I45" i="3"/>
  <c r="L44" i="3"/>
  <c r="M44" i="3" s="1"/>
  <c r="K44" i="3"/>
  <c r="J44" i="3"/>
  <c r="I44" i="3"/>
  <c r="L43" i="3"/>
  <c r="K43" i="3"/>
  <c r="J43" i="3"/>
  <c r="I43" i="3"/>
  <c r="M43" i="3" s="1"/>
  <c r="L42" i="3"/>
  <c r="M42" i="3" s="1"/>
  <c r="K42" i="3"/>
  <c r="J42" i="3"/>
  <c r="I42" i="3"/>
  <c r="L41" i="3"/>
  <c r="K41" i="3"/>
  <c r="J41" i="3"/>
  <c r="I41" i="3"/>
  <c r="M41" i="3" s="1"/>
  <c r="L40" i="3"/>
  <c r="K40" i="3"/>
  <c r="J40" i="3"/>
  <c r="I40" i="3"/>
  <c r="M40" i="3" s="1"/>
  <c r="L39" i="3"/>
  <c r="M39" i="3" s="1"/>
  <c r="K39" i="3"/>
  <c r="J39" i="3"/>
  <c r="I39" i="3"/>
  <c r="L38" i="3"/>
  <c r="K38" i="3"/>
  <c r="J38" i="3"/>
  <c r="I38" i="3"/>
  <c r="M38" i="3" s="1"/>
  <c r="M37" i="3"/>
  <c r="L37" i="3"/>
  <c r="K37" i="3"/>
  <c r="J37" i="3"/>
  <c r="I37" i="3"/>
  <c r="L36" i="3"/>
  <c r="M36" i="3" s="1"/>
  <c r="K36" i="3"/>
  <c r="J36" i="3"/>
  <c r="I36" i="3"/>
  <c r="L35" i="3"/>
  <c r="K35" i="3"/>
  <c r="J35" i="3"/>
  <c r="I35" i="3"/>
  <c r="M35" i="3" s="1"/>
  <c r="L34" i="3"/>
  <c r="M34" i="3" s="1"/>
  <c r="K34" i="3"/>
  <c r="J34" i="3"/>
  <c r="I34" i="3"/>
  <c r="L33" i="3"/>
  <c r="K33" i="3"/>
  <c r="J33" i="3"/>
  <c r="I33" i="3"/>
  <c r="M33" i="3" s="1"/>
  <c r="L32" i="3"/>
  <c r="K32" i="3"/>
  <c r="J32" i="3"/>
  <c r="I32" i="3"/>
  <c r="M32" i="3" s="1"/>
  <c r="L31" i="3"/>
  <c r="M31" i="3" s="1"/>
  <c r="K31" i="3"/>
  <c r="J31" i="3"/>
  <c r="I31" i="3"/>
  <c r="L30" i="3"/>
  <c r="K30" i="3"/>
  <c r="J30" i="3"/>
  <c r="I30" i="3"/>
  <c r="M30" i="3" s="1"/>
  <c r="M29" i="3"/>
  <c r="L29" i="3"/>
  <c r="K29" i="3"/>
  <c r="J29" i="3"/>
  <c r="I29" i="3"/>
  <c r="L28" i="3"/>
  <c r="M28" i="3" s="1"/>
  <c r="K28" i="3"/>
  <c r="J28" i="3"/>
  <c r="I28" i="3"/>
  <c r="L27" i="3"/>
  <c r="K27" i="3"/>
  <c r="J27" i="3"/>
  <c r="I27" i="3"/>
  <c r="M27" i="3" s="1"/>
  <c r="L26" i="3"/>
  <c r="M26" i="3" s="1"/>
  <c r="K26" i="3"/>
  <c r="J26" i="3"/>
  <c r="I26" i="3"/>
  <c r="L25" i="3"/>
  <c r="K25" i="3"/>
  <c r="J25" i="3"/>
  <c r="I25" i="3"/>
  <c r="M25" i="3" s="1"/>
  <c r="L24" i="3"/>
  <c r="K24" i="3"/>
  <c r="J24" i="3"/>
  <c r="I24" i="3"/>
  <c r="M24" i="3" s="1"/>
  <c r="L23" i="3"/>
  <c r="M23" i="3" s="1"/>
  <c r="K23" i="3"/>
  <c r="J23" i="3"/>
  <c r="I23" i="3"/>
  <c r="L22" i="3"/>
  <c r="K22" i="3"/>
  <c r="J22" i="3"/>
  <c r="I22" i="3"/>
  <c r="M22" i="3" s="1"/>
  <c r="M21" i="3"/>
  <c r="L21" i="3"/>
  <c r="K21" i="3"/>
  <c r="J21" i="3"/>
  <c r="I21" i="3"/>
  <c r="L20" i="3"/>
  <c r="M20" i="3" s="1"/>
  <c r="K20" i="3"/>
  <c r="J20" i="3"/>
  <c r="I20" i="3"/>
  <c r="L19" i="3"/>
  <c r="K19" i="3"/>
  <c r="J19" i="3"/>
  <c r="I19" i="3"/>
  <c r="M19" i="3" s="1"/>
  <c r="L18" i="3"/>
  <c r="M18" i="3" s="1"/>
  <c r="K18" i="3"/>
  <c r="J18" i="3"/>
  <c r="I18" i="3"/>
  <c r="L17" i="3"/>
  <c r="K17" i="3"/>
  <c r="J17" i="3"/>
  <c r="I17" i="3"/>
  <c r="M17" i="3" s="1"/>
  <c r="L16" i="3"/>
  <c r="K16" i="3"/>
  <c r="J16" i="3"/>
  <c r="I16" i="3"/>
  <c r="M16" i="3" s="1"/>
  <c r="L15" i="3"/>
  <c r="M15" i="3" s="1"/>
  <c r="K15" i="3"/>
  <c r="J15" i="3"/>
  <c r="I15" i="3"/>
  <c r="L14" i="3"/>
  <c r="K14" i="3"/>
  <c r="J14" i="3"/>
  <c r="I14" i="3"/>
  <c r="M14" i="3" s="1"/>
  <c r="M13" i="3"/>
  <c r="L13" i="3"/>
  <c r="K13" i="3"/>
  <c r="J13" i="3"/>
  <c r="I13" i="3"/>
  <c r="L12" i="3"/>
  <c r="M12" i="3" s="1"/>
  <c r="K12" i="3"/>
  <c r="J12" i="3"/>
  <c r="I12" i="3"/>
  <c r="L11" i="3"/>
  <c r="K11" i="3"/>
  <c r="J11" i="3"/>
  <c r="I11" i="3"/>
  <c r="M11" i="3" s="1"/>
  <c r="L10" i="3"/>
  <c r="M10" i="3" s="1"/>
  <c r="K10" i="3"/>
  <c r="J10" i="3"/>
  <c r="I10" i="3"/>
  <c r="L9" i="3"/>
  <c r="K9" i="3"/>
  <c r="J9" i="3"/>
  <c r="I9" i="3"/>
  <c r="M9" i="3" s="1"/>
  <c r="J7" i="1" l="1"/>
  <c r="K80" i="1"/>
  <c r="J80" i="1"/>
  <c r="I80" i="1"/>
  <c r="M80" i="1" s="1"/>
  <c r="K79" i="1"/>
  <c r="J79" i="1"/>
  <c r="I79" i="1"/>
  <c r="M79" i="1" s="1"/>
  <c r="K78" i="1"/>
  <c r="J78" i="1"/>
  <c r="I78" i="1"/>
  <c r="L77" i="1"/>
  <c r="K77" i="1"/>
  <c r="J77" i="1"/>
  <c r="I77" i="1"/>
  <c r="L76" i="1"/>
  <c r="K76" i="1"/>
  <c r="J76" i="1"/>
  <c r="I76" i="1"/>
  <c r="L75" i="1"/>
  <c r="K75" i="1"/>
  <c r="J75" i="1"/>
  <c r="I75" i="1"/>
  <c r="L74" i="1"/>
  <c r="K74" i="1"/>
  <c r="J74" i="1"/>
  <c r="I74" i="1"/>
  <c r="L73" i="1"/>
  <c r="K73" i="1"/>
  <c r="J73" i="1"/>
  <c r="I73" i="1"/>
  <c r="L72" i="1"/>
  <c r="K72" i="1"/>
  <c r="J72" i="1"/>
  <c r="I72" i="1"/>
  <c r="L71" i="1"/>
  <c r="K71" i="1"/>
  <c r="J71" i="1"/>
  <c r="I71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66" i="1"/>
  <c r="K66" i="1"/>
  <c r="J66" i="1"/>
  <c r="I66" i="1"/>
  <c r="L65" i="1"/>
  <c r="K65" i="1"/>
  <c r="J65" i="1"/>
  <c r="I65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60" i="1"/>
  <c r="K60" i="1"/>
  <c r="J60" i="1"/>
  <c r="I60" i="1"/>
  <c r="L59" i="1"/>
  <c r="K59" i="1"/>
  <c r="J59" i="1"/>
  <c r="I59" i="1"/>
  <c r="L58" i="1"/>
  <c r="K58" i="1"/>
  <c r="J58" i="1"/>
  <c r="I58" i="1"/>
  <c r="L57" i="1"/>
  <c r="K57" i="1"/>
  <c r="J57" i="1"/>
  <c r="I57" i="1"/>
  <c r="L56" i="1"/>
  <c r="K56" i="1"/>
  <c r="J56" i="1"/>
  <c r="I56" i="1"/>
  <c r="L55" i="1"/>
  <c r="K55" i="1"/>
  <c r="J55" i="1"/>
  <c r="I55" i="1"/>
  <c r="L54" i="1"/>
  <c r="K54" i="1"/>
  <c r="J54" i="1"/>
  <c r="I54" i="1"/>
  <c r="L53" i="1"/>
  <c r="K53" i="1"/>
  <c r="J53" i="1"/>
  <c r="I53" i="1"/>
  <c r="L52" i="1"/>
  <c r="K52" i="1"/>
  <c r="J52" i="1"/>
  <c r="I52" i="1"/>
  <c r="L51" i="1"/>
  <c r="K51" i="1"/>
  <c r="J51" i="1"/>
  <c r="I51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6" i="1"/>
  <c r="K46" i="1"/>
  <c r="J46" i="1"/>
  <c r="I46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1" i="1"/>
  <c r="K41" i="1"/>
  <c r="J41" i="1"/>
  <c r="I41" i="1"/>
  <c r="L40" i="1"/>
  <c r="K40" i="1"/>
  <c r="J40" i="1"/>
  <c r="I40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K30" i="1"/>
  <c r="J30" i="1"/>
  <c r="I30" i="1"/>
  <c r="L29" i="1"/>
  <c r="K29" i="1"/>
  <c r="J29" i="1"/>
  <c r="I29" i="1"/>
  <c r="L28" i="1"/>
  <c r="K28" i="1"/>
  <c r="J28" i="1"/>
  <c r="I28" i="1"/>
  <c r="L27" i="1"/>
  <c r="K27" i="1"/>
  <c r="J27" i="1"/>
  <c r="I27" i="1"/>
  <c r="L26" i="1"/>
  <c r="K26" i="1"/>
  <c r="J26" i="1"/>
  <c r="I26" i="1"/>
  <c r="L25" i="1"/>
  <c r="K25" i="1"/>
  <c r="J25" i="1"/>
  <c r="I25" i="1"/>
  <c r="L24" i="1"/>
  <c r="K24" i="1"/>
  <c r="J24" i="1"/>
  <c r="I24" i="1"/>
  <c r="L23" i="1"/>
  <c r="K23" i="1"/>
  <c r="J23" i="1"/>
  <c r="I23" i="1"/>
  <c r="L22" i="1"/>
  <c r="K22" i="1"/>
  <c r="J22" i="1"/>
  <c r="I22" i="1"/>
  <c r="L21" i="1"/>
  <c r="K21" i="1"/>
  <c r="J21" i="1"/>
  <c r="I21" i="1"/>
  <c r="L20" i="1"/>
  <c r="K20" i="1"/>
  <c r="J20" i="1"/>
  <c r="I20" i="1"/>
  <c r="L19" i="1"/>
  <c r="K19" i="1"/>
  <c r="J19" i="1"/>
  <c r="I19" i="1"/>
  <c r="L18" i="1"/>
  <c r="K18" i="1"/>
  <c r="J18" i="1"/>
  <c r="I18" i="1"/>
  <c r="L17" i="1"/>
  <c r="K17" i="1"/>
  <c r="J17" i="1"/>
  <c r="I17" i="1"/>
  <c r="L16" i="1"/>
  <c r="K16" i="1"/>
  <c r="J16" i="1"/>
  <c r="I16" i="1"/>
  <c r="L15" i="1"/>
  <c r="K15" i="1"/>
  <c r="J15" i="1"/>
  <c r="I15" i="1"/>
  <c r="L14" i="1"/>
  <c r="K14" i="1"/>
  <c r="J14" i="1"/>
  <c r="I14" i="1"/>
  <c r="L13" i="1"/>
  <c r="K13" i="1"/>
  <c r="J13" i="1"/>
  <c r="I13" i="1"/>
  <c r="L12" i="1"/>
  <c r="K12" i="1"/>
  <c r="J12" i="1"/>
  <c r="I12" i="1"/>
  <c r="L11" i="1"/>
  <c r="K11" i="1"/>
  <c r="J11" i="1"/>
  <c r="I11" i="1"/>
  <c r="L10" i="1"/>
  <c r="K10" i="1"/>
  <c r="J10" i="1"/>
  <c r="I10" i="1"/>
  <c r="L9" i="1"/>
  <c r="K9" i="1"/>
  <c r="J9" i="1"/>
  <c r="I9" i="1"/>
  <c r="L8" i="1"/>
  <c r="K8" i="1"/>
  <c r="J8" i="1"/>
  <c r="I8" i="1"/>
  <c r="L7" i="1"/>
  <c r="K7" i="1"/>
  <c r="I7" i="1"/>
  <c r="M31" i="1" l="1"/>
  <c r="M35" i="1"/>
  <c r="M39" i="1"/>
  <c r="M43" i="1"/>
  <c r="M47" i="1"/>
  <c r="M51" i="1"/>
  <c r="M55" i="1"/>
  <c r="M59" i="1"/>
  <c r="M63" i="1"/>
  <c r="M67" i="1"/>
  <c r="M71" i="1"/>
  <c r="M75" i="1"/>
  <c r="M10" i="1"/>
  <c r="M14" i="1"/>
  <c r="M18" i="1"/>
  <c r="M22" i="1"/>
  <c r="M26" i="1"/>
  <c r="M30" i="1"/>
  <c r="M34" i="1"/>
  <c r="M38" i="1"/>
  <c r="M42" i="1"/>
  <c r="M46" i="1"/>
  <c r="M50" i="1"/>
  <c r="M54" i="1"/>
  <c r="M58" i="1"/>
  <c r="M62" i="1"/>
  <c r="M66" i="1"/>
  <c r="M70" i="1"/>
  <c r="M74" i="1"/>
  <c r="M78" i="1"/>
  <c r="M7" i="1"/>
  <c r="M11" i="1"/>
  <c r="M15" i="1"/>
  <c r="M19" i="1"/>
  <c r="M23" i="1"/>
  <c r="M27" i="1"/>
  <c r="M8" i="1"/>
  <c r="M12" i="1"/>
  <c r="M16" i="1"/>
  <c r="M20" i="1"/>
  <c r="M24" i="1"/>
  <c r="M28" i="1"/>
  <c r="M32" i="1"/>
  <c r="M36" i="1"/>
  <c r="M40" i="1"/>
  <c r="M44" i="1"/>
  <c r="M48" i="1"/>
  <c r="M52" i="1"/>
  <c r="M56" i="1"/>
  <c r="M60" i="1"/>
  <c r="M64" i="1"/>
  <c r="M68" i="1"/>
  <c r="M72" i="1"/>
  <c r="M76" i="1"/>
  <c r="M9" i="1"/>
  <c r="M13" i="1"/>
  <c r="M17" i="1"/>
  <c r="M21" i="1"/>
  <c r="M25" i="1"/>
  <c r="M29" i="1"/>
  <c r="M33" i="1"/>
  <c r="M37" i="1"/>
  <c r="M41" i="1"/>
  <c r="M45" i="1"/>
  <c r="M49" i="1"/>
  <c r="M53" i="1"/>
  <c r="M57" i="1"/>
  <c r="M61" i="1"/>
  <c r="M65" i="1"/>
  <c r="M69" i="1"/>
  <c r="M73" i="1"/>
  <c r="M77" i="1"/>
</calcChain>
</file>

<file path=xl/sharedStrings.xml><?xml version="1.0" encoding="utf-8"?>
<sst xmlns="http://schemas.openxmlformats.org/spreadsheetml/2006/main" count="341" uniqueCount="130">
  <si>
    <t>Date</t>
  </si>
  <si>
    <t>CBO</t>
  </si>
  <si>
    <t>Macroeconomic Advisers</t>
  </si>
  <si>
    <t>CBO again</t>
  </si>
  <si>
    <t>1948 2023</t>
  </si>
  <si>
    <t>.excel</t>
  </si>
  <si>
    <t>GDPPOTH@USECON</t>
  </si>
  <si>
    <t>GDPPNFH@USECON</t>
  </si>
  <si>
    <t>LXPHNF@USECON</t>
  </si>
  <si>
    <t>GDPN@MA4CSTL</t>
  </si>
  <si>
    <t>QBN@MA4CSTL</t>
  </si>
  <si>
    <t>QFN@MA4CSTL</t>
  </si>
  <si>
    <t>.DESC</t>
  </si>
  <si>
    <t xml:space="preserve">Real Potential Gross Domestic Product {CBO} (Bil.Chn.2005$)  </t>
  </si>
  <si>
    <t xml:space="preserve">Potential GDP, Nonfarm Business Sector (Bil.Chn.2005$)  </t>
  </si>
  <si>
    <t xml:space="preserve">Potential Hours Worked, Nonfarm Business Sector (Bil. Hours)  </t>
  </si>
  <si>
    <t xml:space="preserve">Gross Domestic Product (Bil.$)  </t>
  </si>
  <si>
    <t xml:space="preserve">GDP: Pvt Nonfarm Bus less Housing (Bil.$)  </t>
  </si>
  <si>
    <t xml:space="preserve">Gross Domestic Product: Farm (Bil.$)  </t>
  </si>
  <si>
    <t xml:space="preserve">Real Potential Gross Domestic Product {CBO} (Bil.Chn.2005$) </t>
  </si>
  <si>
    <t xml:space="preserve">Potential GDP, Nonfarm Business Sector (Bil.Chn.2005$) </t>
  </si>
  <si>
    <t xml:space="preserve">Potential Hours Worked, Nonfarm Business Sector (Bil. Hours) </t>
  </si>
  <si>
    <t>MA Share of Business</t>
  </si>
  <si>
    <t>CBO Non-business (assumes farms like oth bus)</t>
  </si>
  <si>
    <t>.SOURCE</t>
  </si>
  <si>
    <t xml:space="preserve">CBO </t>
  </si>
  <si>
    <t xml:space="preserve">MA 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</si>
  <si>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</si>
  <si>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</si>
  <si>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</si>
  <si>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</si>
  <si>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</si>
  <si>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</si>
  <si>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</si>
  <si>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</si>
  <si>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</si>
  <si>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</si>
  <si>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</si>
  <si>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</si>
  <si>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</si>
  <si>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</si>
  <si>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</si>
  <si>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</si>
  <si>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</si>
  <si>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</si>
  <si>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</si>
  <si>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</si>
  <si>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</si>
  <si>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</si>
  <si>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</si>
  <si>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</si>
  <si>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</si>
  <si>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</si>
  <si>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</si>
  <si>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</si>
  <si>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</si>
  <si>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</si>
  <si>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</si>
  <si>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</si>
  <si>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</si>
  <si>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</si>
  <si>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</si>
  <si>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</si>
  <si>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</si>
  <si>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</si>
  <si>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</si>
  <si>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</si>
  <si>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</si>
  <si>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</si>
  <si>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</si>
  <si>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</si>
  <si>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</si>
  <si>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</si>
  <si>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</si>
  <si>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</si>
  <si>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</si>
  <si>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</si>
  <si>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</si>
  <si>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</si>
  <si>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</si>
  <si>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</si>
  <si>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</si>
  <si>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</si>
  <si>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</si>
  <si>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</si>
  <si>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</si>
  <si>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</si>
  <si>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</si>
  <si>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</si>
  <si>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</si>
  <si>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</si>
  <si>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</si>
  <si>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</si>
  <si>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</si>
  <si>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</si>
  <si>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</si>
  <si>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</si>
  <si>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</si>
  <si>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</si>
  <si>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</si>
  <si>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</si>
  <si>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</si>
  <si>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</si>
  <si>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1948 *Y</t>
  </si>
  <si>
    <t>.excel_last</t>
  </si>
  <si>
    <t>.TN</t>
  </si>
  <si>
    <t>.T1</t>
  </si>
  <si>
    <t xml:space="preserve">2024 </t>
  </si>
  <si>
    <t xml:space="preserve">1949 </t>
  </si>
  <si>
    <t xml:space="preserve">Real Potential Gross Domestic Product {CBO} (Bil.Chn.2009$)  </t>
  </si>
  <si>
    <t xml:space="preserve">Potential GDP, Nonfarm Business Sector (Bil.Chn.2009$)  </t>
  </si>
  <si>
    <t xml:space="preserve">2022 </t>
  </si>
  <si>
    <t xml:space="preserve">1947 </t>
  </si>
  <si>
    <t>lvl_cbo_pgdp</t>
  </si>
  <si>
    <t>lvl_cbo_pgdp_bus</t>
  </si>
  <si>
    <t>lvl_cbo_hrs_bus</t>
  </si>
  <si>
    <t>lvl_ma_pgdp</t>
  </si>
  <si>
    <t>lvl_ma_pgdp_bus</t>
  </si>
  <si>
    <t>lvl_ma_pgdp_farm</t>
  </si>
  <si>
    <t>2024</t>
  </si>
  <si>
    <t>2025</t>
  </si>
  <si>
    <t>1949 2027</t>
  </si>
  <si>
    <t>2026</t>
  </si>
  <si>
    <t>2027</t>
  </si>
  <si>
    <t>cbo_hrs_bus</t>
  </si>
  <si>
    <t>cbo_pot</t>
  </si>
  <si>
    <t>cbo_pot_bus</t>
  </si>
  <si>
    <t>ma_gdp</t>
  </si>
  <si>
    <t>ma_gdp_bus</t>
  </si>
  <si>
    <t>ma_gdp_farm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</si>
</sst>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yyyy"/>
  </numFmts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quotePrefix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/>
    <xf numFmtId="165" fontId="0" fillId="0" borderId="0" xfId="0" applyNumberFormat="1"/>
    <xf numFmtId="0" fontId="0" fillId="2" borderId="0" xfId="0" applyFill="1"/>
    <xf numFmtId="0" fontId="0" fillId="2" borderId="0" xfId="0" applyFill="1" applyAlignment="1">
      <alignment wrapText="1"/>
    </xf>
    <xf numFmtId="2" fontId="0" fillId="2" borderId="0" xfId="0" applyNumberFormat="1" applyFill="1"/>
    <xf numFmtId="2" fontId="1" fillId="2" borderId="0" xfId="0" applyNumberFormat="1" applyFont="1" applyFill="1"/>
    <xf numFmtId="2" fontId="0" fillId="2" borderId="0" xfId="0" applyNumberFormat="1" applyFill="1" applyAlignment="1">
      <alignment wrapText="1"/>
    </xf>
    <xf numFmtId="0" fontId="0" fillId="3" borderId="0" xfId="0" applyFill="1"/>
    <xf numFmtId="2" fontId="0" fillId="3" borderId="0" xfId="0" applyNumberFormat="1" applyFill="1" applyAlignment="1">
      <alignment wrapText="1"/>
    </xf>
    <xf numFmtId="2" fontId="0" fillId="3" borderId="0" xfId="0" applyNumberFormat="1" applyFill="1"/>
    <xf numFmtId="0" fontId="0" fillId="3" borderId="2" xfId="0" applyFill="1" applyBorder="1"/>
    <xf numFmtId="164" fontId="0" fillId="3" borderId="2" xfId="0" applyNumberFormat="1" applyFill="1" applyBorder="1" applyAlignment="1">
      <alignment wrapText="1"/>
    </xf>
    <xf numFmtId="164" fontId="0" fillId="3" borderId="0" xfId="0" applyNumberFormat="1" applyFill="1" applyAlignment="1">
      <alignment wrapText="1"/>
    </xf>
    <xf numFmtId="164" fontId="0" fillId="3" borderId="2" xfId="0" applyNumberFormat="1" applyFill="1" applyBorder="1"/>
    <xf numFmtId="164" fontId="0" fillId="3" borderId="0" xfId="0" applyNumberFormat="1" applyFill="1"/>
    <xf numFmtId="0" fontId="0" fillId="4" borderId="0" xfId="0" applyFill="1"/>
    <xf numFmtId="2" fontId="0" fillId="4" borderId="0" xfId="0" applyNumberFormat="1" applyFill="1" applyAlignment="1">
      <alignment wrapText="1"/>
    </xf>
    <xf numFmtId="2" fontId="0" fillId="4" borderId="0" xfId="0" applyNumberFormat="1" applyFill="1"/>
    <xf numFmtId="0" fontId="0" fillId="0" borderId="0" xfId="0" applyFill="1"/>
    <xf numFmtId="0" fontId="0" fillId="0" borderId="2" xfId="0" applyFill="1" applyBorder="1"/>
    <xf numFmtId="2" fontId="0" fillId="0" borderId="0" xfId="0" applyNumberFormat="1" applyFill="1"/>
    <xf numFmtId="164" fontId="0" fillId="0" borderId="0" xfId="0" applyNumberFormat="1" applyFill="1"/>
    <xf numFmtId="0" fontId="0" fillId="0" borderId="0" xfId="0" applyFill="1" applyAlignment="1">
      <alignment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E16" sqref="E16"/>
    </sheetView>
  </sheetViews>
  <sheetFormatPr defaultRowHeight="15" x14ac:dyDescent="0.25"/>
  <cols>
    <col min="3" max="8" width="12.5703125" style="22" customWidth="1"/>
  </cols>
  <sheetData>
    <row r="1" spans="1:8" x14ac:dyDescent="0.25">
      <c r="C1" s="22" t="s">
        <v>125</v>
      </c>
      <c r="D1" s="22" t="s">
        <v>126</v>
      </c>
      <c r="E1" s="22" t="s">
        <v>124</v>
      </c>
      <c r="F1" s="22" t="s">
        <v>127</v>
      </c>
      <c r="G1" s="22" t="s">
        <v>128</v>
      </c>
      <c r="H1" s="22" t="s">
        <v>129</v>
      </c>
    </row>
    <row r="2" spans="1:8" x14ac:dyDescent="0.25">
      <c r="A2" s="1" t="s">
        <v>121</v>
      </c>
      <c r="B2" s="1" t="s">
        <v>104</v>
      </c>
      <c r="C2" s="22" t="s">
        <v>6</v>
      </c>
      <c r="D2" s="22" t="s">
        <v>7</v>
      </c>
      <c r="E2" s="22" t="s">
        <v>8</v>
      </c>
      <c r="F2" s="23" t="s">
        <v>9</v>
      </c>
      <c r="G2" s="22" t="s">
        <v>10</v>
      </c>
      <c r="H2" s="22" t="s">
        <v>11</v>
      </c>
    </row>
    <row r="3" spans="1:8" s="2" customFormat="1" ht="108.75" customHeight="1" x14ac:dyDescent="0.25">
      <c r="A3" s="2" t="s">
        <v>12</v>
      </c>
      <c r="C3" s="26" t="s">
        <v>109</v>
      </c>
      <c r="D3" s="26" t="s">
        <v>110</v>
      </c>
      <c r="E3" s="26" t="s">
        <v>15</v>
      </c>
      <c r="F3" s="26" t="s">
        <v>16</v>
      </c>
      <c r="G3" s="26" t="s">
        <v>17</v>
      </c>
      <c r="H3" s="26" t="s">
        <v>18</v>
      </c>
    </row>
    <row r="4" spans="1:8" x14ac:dyDescent="0.25">
      <c r="A4" t="s">
        <v>106</v>
      </c>
      <c r="C4" s="22" t="s">
        <v>108</v>
      </c>
      <c r="D4" s="22" t="s">
        <v>108</v>
      </c>
      <c r="E4" s="22" t="s">
        <v>108</v>
      </c>
      <c r="F4" s="22" t="s">
        <v>112</v>
      </c>
      <c r="G4" s="22" t="s">
        <v>112</v>
      </c>
      <c r="H4" s="22" t="s">
        <v>112</v>
      </c>
    </row>
    <row r="5" spans="1:8" x14ac:dyDescent="0.25">
      <c r="A5" t="s">
        <v>105</v>
      </c>
      <c r="C5" s="22" t="s">
        <v>107</v>
      </c>
      <c r="D5" s="22" t="s">
        <v>107</v>
      </c>
      <c r="E5" s="22" t="s">
        <v>107</v>
      </c>
      <c r="F5" s="22" t="s">
        <v>111</v>
      </c>
      <c r="G5" s="22" t="s">
        <v>111</v>
      </c>
      <c r="H5" s="22" t="s">
        <v>111</v>
      </c>
    </row>
    <row r="6" spans="1:8" x14ac:dyDescent="0.25">
      <c r="A6" t="s">
        <v>24</v>
      </c>
      <c r="C6" s="22" t="s">
        <v>25</v>
      </c>
      <c r="D6" s="22" t="s">
        <v>25</v>
      </c>
      <c r="E6" s="22" t="s">
        <v>25</v>
      </c>
      <c r="F6" s="22" t="s">
        <v>26</v>
      </c>
      <c r="G6" s="22" t="s">
        <v>26</v>
      </c>
      <c r="H6" s="22" t="s">
        <v>26</v>
      </c>
    </row>
    <row r="7" spans="1:8" x14ac:dyDescent="0.25">
      <c r="A7" t="s">
        <v>28</v>
      </c>
      <c r="B7" s="5">
        <v>18263</v>
      </c>
      <c r="C7" s="24">
        <v>2059.6799999999998</v>
      </c>
      <c r="D7" s="24">
        <v>1349.83</v>
      </c>
      <c r="E7" s="24">
        <v>86.33</v>
      </c>
      <c r="F7" s="25">
        <v>272.89999999999998</v>
      </c>
      <c r="G7" s="25">
        <v>207.3</v>
      </c>
      <c r="H7" s="25">
        <v>17.600000000000001</v>
      </c>
    </row>
    <row r="8" spans="1:8" x14ac:dyDescent="0.25">
      <c r="A8" t="s">
        <v>29</v>
      </c>
      <c r="B8" s="5">
        <v>18628</v>
      </c>
      <c r="C8" s="24">
        <v>2152.31</v>
      </c>
      <c r="D8" s="24">
        <v>1405.26</v>
      </c>
      <c r="E8" s="24">
        <v>87</v>
      </c>
      <c r="F8" s="25">
        <v>300.2</v>
      </c>
      <c r="G8" s="25">
        <v>230.8</v>
      </c>
      <c r="H8" s="25">
        <v>18.7</v>
      </c>
    </row>
    <row r="9" spans="1:8" x14ac:dyDescent="0.25">
      <c r="A9" t="s">
        <v>30</v>
      </c>
      <c r="B9" s="5">
        <v>18993</v>
      </c>
      <c r="C9" s="24">
        <v>2258.13</v>
      </c>
      <c r="D9" s="24">
        <v>1464.26</v>
      </c>
      <c r="E9" s="24">
        <v>87.45</v>
      </c>
      <c r="F9" s="25">
        <v>347.3</v>
      </c>
      <c r="G9" s="25">
        <v>264.10000000000002</v>
      </c>
      <c r="H9" s="25">
        <v>21.7</v>
      </c>
    </row>
    <row r="10" spans="1:8" x14ac:dyDescent="0.25">
      <c r="A10" t="s">
        <v>31</v>
      </c>
      <c r="B10" s="5">
        <v>19359</v>
      </c>
      <c r="C10" s="24">
        <v>2368.9699999999998</v>
      </c>
      <c r="D10" s="24">
        <v>1522.88</v>
      </c>
      <c r="E10" s="24">
        <v>87.7</v>
      </c>
      <c r="F10" s="25">
        <v>367.7</v>
      </c>
      <c r="G10" s="25">
        <v>277.8</v>
      </c>
      <c r="H10" s="25">
        <v>20.8</v>
      </c>
    </row>
    <row r="11" spans="1:8" x14ac:dyDescent="0.25">
      <c r="A11" t="s">
        <v>32</v>
      </c>
      <c r="B11" s="5">
        <v>19724</v>
      </c>
      <c r="C11" s="24">
        <v>2469.87</v>
      </c>
      <c r="D11" s="24">
        <v>1580.29</v>
      </c>
      <c r="E11" s="24">
        <v>88.54</v>
      </c>
      <c r="F11" s="25">
        <v>389.8</v>
      </c>
      <c r="G11" s="25">
        <v>297.39999999999998</v>
      </c>
      <c r="H11" s="25">
        <v>18.7</v>
      </c>
    </row>
    <row r="12" spans="1:8" x14ac:dyDescent="0.25">
      <c r="A12" t="s">
        <v>33</v>
      </c>
      <c r="B12" s="5">
        <v>20089</v>
      </c>
      <c r="C12" s="24">
        <v>2556.23</v>
      </c>
      <c r="D12" s="24">
        <v>1638.51</v>
      </c>
      <c r="E12" s="24">
        <v>90.48</v>
      </c>
      <c r="F12" s="25">
        <v>391.1</v>
      </c>
      <c r="G12" s="25">
        <v>295.60000000000002</v>
      </c>
      <c r="H12" s="25">
        <v>18.2</v>
      </c>
    </row>
    <row r="13" spans="1:8" x14ac:dyDescent="0.25">
      <c r="A13" t="s">
        <v>34</v>
      </c>
      <c r="B13" s="5">
        <v>20454</v>
      </c>
      <c r="C13" s="24">
        <v>2638.69</v>
      </c>
      <c r="D13" s="24">
        <v>1697.33</v>
      </c>
      <c r="E13" s="24">
        <v>92.38</v>
      </c>
      <c r="F13" s="25">
        <v>426.2</v>
      </c>
      <c r="G13" s="25">
        <v>326.3</v>
      </c>
      <c r="H13" s="25">
        <v>17.3</v>
      </c>
    </row>
    <row r="14" spans="1:8" x14ac:dyDescent="0.25">
      <c r="A14" t="s">
        <v>35</v>
      </c>
      <c r="B14" s="5">
        <v>20820</v>
      </c>
      <c r="C14" s="24">
        <v>2728.5</v>
      </c>
      <c r="D14" s="24">
        <v>1760.9</v>
      </c>
      <c r="E14" s="24">
        <v>94.21</v>
      </c>
      <c r="F14" s="25">
        <v>450.2</v>
      </c>
      <c r="G14" s="25">
        <v>344.2</v>
      </c>
      <c r="H14" s="25">
        <v>17.100000000000001</v>
      </c>
    </row>
    <row r="15" spans="1:8" x14ac:dyDescent="0.25">
      <c r="A15" t="s">
        <v>36</v>
      </c>
      <c r="B15" s="5">
        <v>21185</v>
      </c>
      <c r="C15" s="24">
        <v>2825.54</v>
      </c>
      <c r="D15" s="24">
        <v>1829.45</v>
      </c>
      <c r="E15" s="24">
        <v>95.81</v>
      </c>
      <c r="F15" s="25">
        <v>474.9</v>
      </c>
      <c r="G15" s="25">
        <v>362.3</v>
      </c>
      <c r="H15" s="25">
        <v>16.899999999999999</v>
      </c>
    </row>
    <row r="16" spans="1:8" x14ac:dyDescent="0.25">
      <c r="A16" t="s">
        <v>37</v>
      </c>
      <c r="B16" s="5">
        <v>21550</v>
      </c>
      <c r="C16" s="24">
        <v>2926.79</v>
      </c>
      <c r="D16" s="24">
        <v>1899.47</v>
      </c>
      <c r="E16" s="24">
        <v>96.43</v>
      </c>
      <c r="F16" s="25">
        <v>482.1</v>
      </c>
      <c r="G16" s="25">
        <v>360.3</v>
      </c>
      <c r="H16" s="25">
        <v>19.100000000000001</v>
      </c>
    </row>
    <row r="17" spans="1:8" x14ac:dyDescent="0.25">
      <c r="A17" t="s">
        <v>38</v>
      </c>
      <c r="B17" s="5">
        <v>21915</v>
      </c>
      <c r="C17" s="24">
        <v>3029</v>
      </c>
      <c r="D17" s="24">
        <v>1967.7</v>
      </c>
      <c r="E17" s="24">
        <v>96.9</v>
      </c>
      <c r="F17" s="25">
        <v>522.5</v>
      </c>
      <c r="G17" s="25">
        <v>396.5</v>
      </c>
      <c r="H17" s="25">
        <v>17.3</v>
      </c>
    </row>
    <row r="18" spans="1:8" x14ac:dyDescent="0.25">
      <c r="A18" t="s">
        <v>39</v>
      </c>
      <c r="B18" s="5">
        <v>22281</v>
      </c>
      <c r="C18" s="24">
        <v>3143.82</v>
      </c>
      <c r="D18" s="24">
        <v>2042.18</v>
      </c>
      <c r="E18" s="24">
        <v>97.68</v>
      </c>
      <c r="F18" s="25">
        <v>543.29999999999995</v>
      </c>
      <c r="G18" s="25">
        <v>408.2</v>
      </c>
      <c r="H18" s="25">
        <v>18.2</v>
      </c>
    </row>
    <row r="19" spans="1:8" x14ac:dyDescent="0.25">
      <c r="A19" t="s">
        <v>40</v>
      </c>
      <c r="B19" s="5">
        <v>22646</v>
      </c>
      <c r="C19" s="24">
        <v>3271.13</v>
      </c>
      <c r="D19" s="24">
        <v>2123.81</v>
      </c>
      <c r="E19" s="24">
        <v>99.17</v>
      </c>
      <c r="F19" s="25">
        <v>563.29999999999995</v>
      </c>
      <c r="G19" s="25">
        <v>420.3</v>
      </c>
      <c r="H19" s="25">
        <v>18.3</v>
      </c>
    </row>
    <row r="20" spans="1:8" x14ac:dyDescent="0.25">
      <c r="A20" t="s">
        <v>41</v>
      </c>
      <c r="B20" s="5">
        <v>23011</v>
      </c>
      <c r="C20" s="24">
        <v>3404.19</v>
      </c>
      <c r="D20" s="24">
        <v>2208.94</v>
      </c>
      <c r="E20" s="24">
        <v>100.64</v>
      </c>
      <c r="F20" s="25">
        <v>605.1</v>
      </c>
      <c r="G20" s="25">
        <v>453</v>
      </c>
      <c r="H20" s="25">
        <v>18.399999999999999</v>
      </c>
    </row>
    <row r="21" spans="1:8" x14ac:dyDescent="0.25">
      <c r="A21" t="s">
        <v>42</v>
      </c>
      <c r="B21" s="5">
        <v>23376</v>
      </c>
      <c r="C21" s="24">
        <v>3543.75</v>
      </c>
      <c r="D21" s="24">
        <v>2298.4499999999998</v>
      </c>
      <c r="E21" s="24">
        <v>102</v>
      </c>
      <c r="F21" s="25">
        <v>638.6</v>
      </c>
      <c r="G21" s="25">
        <v>477.7</v>
      </c>
      <c r="H21" s="25">
        <v>18.5</v>
      </c>
    </row>
    <row r="22" spans="1:8" x14ac:dyDescent="0.25">
      <c r="A22" t="s">
        <v>43</v>
      </c>
      <c r="B22" s="5">
        <v>23742</v>
      </c>
      <c r="C22" s="24">
        <v>3689.86</v>
      </c>
      <c r="D22" s="24">
        <v>2392.2199999999998</v>
      </c>
      <c r="E22" s="24">
        <v>103.3</v>
      </c>
      <c r="F22" s="25">
        <v>685.8</v>
      </c>
      <c r="G22" s="25">
        <v>516</v>
      </c>
      <c r="H22" s="25">
        <v>17.399999999999999</v>
      </c>
    </row>
    <row r="23" spans="1:8" x14ac:dyDescent="0.25">
      <c r="A23" t="s">
        <v>44</v>
      </c>
      <c r="B23" s="5">
        <v>24107</v>
      </c>
      <c r="C23" s="24">
        <v>3845.05</v>
      </c>
      <c r="D23" s="24">
        <v>2492.7199999999998</v>
      </c>
      <c r="E23" s="24">
        <v>104.5</v>
      </c>
      <c r="F23" s="25">
        <v>743.7</v>
      </c>
      <c r="G23" s="25">
        <v>560.4</v>
      </c>
      <c r="H23" s="25">
        <v>19.899999999999999</v>
      </c>
    </row>
    <row r="24" spans="1:8" x14ac:dyDescent="0.25">
      <c r="A24" t="s">
        <v>45</v>
      </c>
      <c r="B24" s="5">
        <v>24472</v>
      </c>
      <c r="C24" s="24">
        <v>4013.53</v>
      </c>
      <c r="D24" s="24">
        <v>2604.16</v>
      </c>
      <c r="E24" s="24">
        <v>105.64</v>
      </c>
      <c r="F24" s="25">
        <v>815.1</v>
      </c>
      <c r="G24" s="25">
        <v>614.4</v>
      </c>
      <c r="H24" s="25">
        <v>20.8</v>
      </c>
    </row>
    <row r="25" spans="1:8" x14ac:dyDescent="0.25">
      <c r="A25" t="s">
        <v>46</v>
      </c>
      <c r="B25" s="5">
        <v>24837</v>
      </c>
      <c r="C25" s="24">
        <v>4192.33</v>
      </c>
      <c r="D25" s="24">
        <v>2724.51</v>
      </c>
      <c r="E25" s="24">
        <v>106.85</v>
      </c>
      <c r="F25" s="25">
        <v>861.7</v>
      </c>
      <c r="G25" s="25">
        <v>645.29999999999995</v>
      </c>
      <c r="H25" s="25">
        <v>20.100000000000001</v>
      </c>
    </row>
    <row r="26" spans="1:8" x14ac:dyDescent="0.25">
      <c r="A26" t="s">
        <v>47</v>
      </c>
      <c r="B26" s="5">
        <v>25203</v>
      </c>
      <c r="C26" s="24">
        <v>4372.66</v>
      </c>
      <c r="D26" s="24">
        <v>2845.59</v>
      </c>
      <c r="E26" s="24">
        <v>108</v>
      </c>
      <c r="F26" s="25">
        <v>942.5</v>
      </c>
      <c r="G26" s="25">
        <v>706</v>
      </c>
      <c r="H26" s="25">
        <v>20.5</v>
      </c>
    </row>
    <row r="27" spans="1:8" x14ac:dyDescent="0.25">
      <c r="A27" t="s">
        <v>48</v>
      </c>
      <c r="B27" s="5">
        <v>25568</v>
      </c>
      <c r="C27" s="24">
        <v>4552.74</v>
      </c>
      <c r="D27" s="24">
        <v>2969.75</v>
      </c>
      <c r="E27" s="24">
        <v>109.15</v>
      </c>
      <c r="F27" s="25">
        <v>1019.9</v>
      </c>
      <c r="G27" s="25">
        <v>760.2</v>
      </c>
      <c r="H27" s="25">
        <v>22.8</v>
      </c>
    </row>
    <row r="28" spans="1:8" x14ac:dyDescent="0.25">
      <c r="A28" t="s">
        <v>49</v>
      </c>
      <c r="B28" s="5">
        <v>25933</v>
      </c>
      <c r="C28" s="24">
        <v>4726.49</v>
      </c>
      <c r="D28" s="24">
        <v>3100.23</v>
      </c>
      <c r="E28" s="24">
        <v>111.47</v>
      </c>
      <c r="F28" s="25">
        <v>1075.9000000000001</v>
      </c>
      <c r="G28" s="25">
        <v>792.6</v>
      </c>
      <c r="H28" s="25">
        <v>23.7</v>
      </c>
    </row>
    <row r="29" spans="1:8" x14ac:dyDescent="0.25">
      <c r="A29" t="s">
        <v>50</v>
      </c>
      <c r="B29" s="5">
        <v>26298</v>
      </c>
      <c r="C29" s="24">
        <v>4890.9799999999996</v>
      </c>
      <c r="D29" s="24">
        <v>3229.87</v>
      </c>
      <c r="E29" s="24">
        <v>114.08</v>
      </c>
      <c r="F29" s="25">
        <v>1167.8</v>
      </c>
      <c r="G29" s="25">
        <v>857.6</v>
      </c>
      <c r="H29" s="25">
        <v>25.4</v>
      </c>
    </row>
    <row r="30" spans="1:8" x14ac:dyDescent="0.25">
      <c r="A30" t="s">
        <v>51</v>
      </c>
      <c r="B30" s="5">
        <v>26664</v>
      </c>
      <c r="C30" s="24">
        <v>5054.47</v>
      </c>
      <c r="D30" s="24">
        <v>3359.07</v>
      </c>
      <c r="E30" s="24">
        <v>116.6</v>
      </c>
      <c r="F30" s="25">
        <v>1282.4000000000001</v>
      </c>
      <c r="G30" s="25">
        <v>943.4</v>
      </c>
      <c r="H30" s="25">
        <v>29.7</v>
      </c>
    </row>
    <row r="31" spans="1:8" x14ac:dyDescent="0.25">
      <c r="A31" t="s">
        <v>52</v>
      </c>
      <c r="B31" s="5">
        <v>27029</v>
      </c>
      <c r="C31" s="24">
        <v>5233.16</v>
      </c>
      <c r="D31" s="24">
        <v>3498.95</v>
      </c>
      <c r="E31" s="24">
        <v>119.12</v>
      </c>
      <c r="F31" s="25">
        <v>1428.6</v>
      </c>
      <c r="G31" s="25">
        <v>1047.8</v>
      </c>
      <c r="H31" s="25">
        <v>46.8</v>
      </c>
    </row>
    <row r="32" spans="1:8" x14ac:dyDescent="0.25">
      <c r="A32" t="s">
        <v>53</v>
      </c>
      <c r="B32" s="5">
        <v>27394</v>
      </c>
      <c r="C32" s="24">
        <v>5429.79</v>
      </c>
      <c r="D32" s="24">
        <v>3652.37</v>
      </c>
      <c r="E32" s="24">
        <v>122.08</v>
      </c>
      <c r="F32" s="25">
        <v>1548.8</v>
      </c>
      <c r="G32" s="25">
        <v>1139.2</v>
      </c>
      <c r="H32" s="25">
        <v>44.3</v>
      </c>
    </row>
    <row r="33" spans="1:8" x14ac:dyDescent="0.25">
      <c r="A33" t="s">
        <v>54</v>
      </c>
      <c r="B33" s="5">
        <v>27759</v>
      </c>
      <c r="C33" s="24">
        <v>5624.54</v>
      </c>
      <c r="D33" s="24">
        <v>3805.31</v>
      </c>
      <c r="E33" s="24">
        <v>125.24</v>
      </c>
      <c r="F33" s="25">
        <v>1688.9</v>
      </c>
      <c r="G33" s="25">
        <v>1240.0999999999999</v>
      </c>
      <c r="H33" s="25">
        <v>45.6</v>
      </c>
    </row>
    <row r="34" spans="1:8" x14ac:dyDescent="0.25">
      <c r="A34" t="s">
        <v>55</v>
      </c>
      <c r="B34" s="5">
        <v>28125</v>
      </c>
      <c r="C34" s="24">
        <v>5808.01</v>
      </c>
      <c r="D34" s="24">
        <v>3949.95</v>
      </c>
      <c r="E34" s="24">
        <v>128.41999999999999</v>
      </c>
      <c r="F34" s="25">
        <v>1877.6</v>
      </c>
      <c r="G34" s="25">
        <v>1401.2</v>
      </c>
      <c r="H34" s="25">
        <v>43</v>
      </c>
    </row>
    <row r="35" spans="1:8" x14ac:dyDescent="0.25">
      <c r="A35" t="s">
        <v>56</v>
      </c>
      <c r="B35" s="5">
        <v>28490</v>
      </c>
      <c r="C35" s="24">
        <v>6003.86</v>
      </c>
      <c r="D35" s="24">
        <v>4104.2700000000004</v>
      </c>
      <c r="E35" s="24">
        <v>131.66</v>
      </c>
      <c r="F35" s="25">
        <v>2086</v>
      </c>
      <c r="G35" s="25">
        <v>1573.8</v>
      </c>
      <c r="H35" s="25">
        <v>43.6</v>
      </c>
    </row>
    <row r="36" spans="1:8" x14ac:dyDescent="0.25">
      <c r="A36" t="s">
        <v>57</v>
      </c>
      <c r="B36" s="5">
        <v>28855</v>
      </c>
      <c r="C36" s="24">
        <v>6229.75</v>
      </c>
      <c r="D36" s="24">
        <v>4278.25</v>
      </c>
      <c r="E36" s="24">
        <v>134.96</v>
      </c>
      <c r="F36" s="25">
        <v>2356.6</v>
      </c>
      <c r="G36" s="25">
        <v>1789</v>
      </c>
      <c r="H36" s="25">
        <v>50.8</v>
      </c>
    </row>
    <row r="37" spans="1:8" x14ac:dyDescent="0.25">
      <c r="A37" t="s">
        <v>58</v>
      </c>
      <c r="B37" s="5">
        <v>29220</v>
      </c>
      <c r="C37" s="24">
        <v>6456.39</v>
      </c>
      <c r="D37" s="24">
        <v>4449.3999999999996</v>
      </c>
      <c r="E37" s="24">
        <v>138.41999999999999</v>
      </c>
      <c r="F37" s="25">
        <v>2632.2</v>
      </c>
      <c r="G37" s="25">
        <v>2004.2</v>
      </c>
      <c r="H37" s="25">
        <v>60.1</v>
      </c>
    </row>
    <row r="38" spans="1:8" x14ac:dyDescent="0.25">
      <c r="A38" t="s">
        <v>59</v>
      </c>
      <c r="B38" s="5">
        <v>29586</v>
      </c>
      <c r="C38" s="24">
        <v>6629.69</v>
      </c>
      <c r="D38" s="24">
        <v>4572.79</v>
      </c>
      <c r="E38" s="24">
        <v>141.25</v>
      </c>
      <c r="F38" s="25">
        <v>2862.5</v>
      </c>
      <c r="G38" s="25">
        <v>2175.9</v>
      </c>
      <c r="H38" s="25">
        <v>51.4</v>
      </c>
    </row>
    <row r="39" spans="1:8" x14ac:dyDescent="0.25">
      <c r="A39" t="s">
        <v>60</v>
      </c>
      <c r="B39" s="5">
        <v>29951</v>
      </c>
      <c r="C39" s="24">
        <v>6780.11</v>
      </c>
      <c r="D39" s="24">
        <v>4676.51</v>
      </c>
      <c r="E39" s="24">
        <v>143.66999999999999</v>
      </c>
      <c r="F39" s="25">
        <v>3210.9</v>
      </c>
      <c r="G39" s="25">
        <v>2438.3000000000002</v>
      </c>
      <c r="H39" s="25">
        <v>65</v>
      </c>
    </row>
    <row r="40" spans="1:8" x14ac:dyDescent="0.25">
      <c r="A40" t="s">
        <v>61</v>
      </c>
      <c r="B40" s="5">
        <v>30316</v>
      </c>
      <c r="C40" s="24">
        <v>6971.65</v>
      </c>
      <c r="D40" s="24">
        <v>4817.84</v>
      </c>
      <c r="E40" s="24">
        <v>146.05000000000001</v>
      </c>
      <c r="F40" s="25">
        <v>3345</v>
      </c>
      <c r="G40" s="25">
        <v>2509.1</v>
      </c>
      <c r="H40" s="25">
        <v>60.4</v>
      </c>
    </row>
    <row r="41" spans="1:8" x14ac:dyDescent="0.25">
      <c r="A41" t="s">
        <v>62</v>
      </c>
      <c r="B41" s="5">
        <v>30681</v>
      </c>
      <c r="C41" s="24">
        <v>7180.45</v>
      </c>
      <c r="D41" s="24">
        <v>4971.79</v>
      </c>
      <c r="E41" s="24">
        <v>148.41999999999999</v>
      </c>
      <c r="F41" s="25">
        <v>3638.1</v>
      </c>
      <c r="G41" s="25">
        <v>2758.6</v>
      </c>
      <c r="H41" s="25">
        <v>45</v>
      </c>
    </row>
    <row r="42" spans="1:8" x14ac:dyDescent="0.25">
      <c r="A42" t="s">
        <v>63</v>
      </c>
      <c r="B42" s="5">
        <v>31047</v>
      </c>
      <c r="C42" s="24">
        <v>7402.16</v>
      </c>
      <c r="D42" s="24">
        <v>5132.57</v>
      </c>
      <c r="E42" s="24">
        <v>150.80000000000001</v>
      </c>
      <c r="F42" s="25">
        <v>4040.7</v>
      </c>
      <c r="G42" s="25">
        <v>3074.5</v>
      </c>
      <c r="H42" s="25">
        <v>64.2</v>
      </c>
    </row>
    <row r="43" spans="1:8" x14ac:dyDescent="0.25">
      <c r="A43" t="s">
        <v>64</v>
      </c>
      <c r="B43" s="5">
        <v>31412</v>
      </c>
      <c r="C43" s="24">
        <v>7650.39</v>
      </c>
      <c r="D43" s="24">
        <v>5316.53</v>
      </c>
      <c r="E43" s="24">
        <v>153.19</v>
      </c>
      <c r="F43" s="25">
        <v>4346.8</v>
      </c>
      <c r="G43" s="25">
        <v>3311.8</v>
      </c>
      <c r="H43" s="25">
        <v>63.7</v>
      </c>
    </row>
    <row r="44" spans="1:8" x14ac:dyDescent="0.25">
      <c r="A44" t="s">
        <v>65</v>
      </c>
      <c r="B44" s="5">
        <v>31777</v>
      </c>
      <c r="C44" s="24">
        <v>7914.92</v>
      </c>
      <c r="D44" s="24">
        <v>5510.87</v>
      </c>
      <c r="E44" s="24">
        <v>155.6</v>
      </c>
      <c r="F44" s="25">
        <v>4590.1000000000004</v>
      </c>
      <c r="G44" s="25">
        <v>3486.9</v>
      </c>
      <c r="H44" s="25">
        <v>59.9</v>
      </c>
    </row>
    <row r="45" spans="1:8" x14ac:dyDescent="0.25">
      <c r="A45" t="s">
        <v>66</v>
      </c>
      <c r="B45" s="5">
        <v>32142</v>
      </c>
      <c r="C45" s="24">
        <v>8179.72</v>
      </c>
      <c r="D45" s="24">
        <v>5698.46</v>
      </c>
      <c r="E45" s="24">
        <v>158.03</v>
      </c>
      <c r="F45" s="25">
        <v>4870.2</v>
      </c>
      <c r="G45" s="25">
        <v>3683.2</v>
      </c>
      <c r="H45" s="25">
        <v>62.1</v>
      </c>
    </row>
    <row r="46" spans="1:8" x14ac:dyDescent="0.25">
      <c r="A46" t="s">
        <v>67</v>
      </c>
      <c r="B46" s="5">
        <v>32508</v>
      </c>
      <c r="C46" s="24">
        <v>8440.64</v>
      </c>
      <c r="D46" s="24">
        <v>5880.24</v>
      </c>
      <c r="E46" s="24">
        <v>160.5</v>
      </c>
      <c r="F46" s="25">
        <v>5252.6</v>
      </c>
      <c r="G46" s="25">
        <v>3967.8</v>
      </c>
      <c r="H46" s="25">
        <v>61.4</v>
      </c>
    </row>
    <row r="47" spans="1:8" x14ac:dyDescent="0.25">
      <c r="A47" t="s">
        <v>68</v>
      </c>
      <c r="B47" s="5">
        <v>32873</v>
      </c>
      <c r="C47" s="24">
        <v>8702.18</v>
      </c>
      <c r="D47" s="24">
        <v>6064.52</v>
      </c>
      <c r="E47" s="24">
        <v>162.97999999999999</v>
      </c>
      <c r="F47" s="25">
        <v>5657.7</v>
      </c>
      <c r="G47" s="25">
        <v>4262.3999999999996</v>
      </c>
      <c r="H47" s="25">
        <v>73.900000000000006</v>
      </c>
    </row>
    <row r="48" spans="1:8" x14ac:dyDescent="0.25">
      <c r="A48" t="s">
        <v>69</v>
      </c>
      <c r="B48" s="5">
        <v>33238</v>
      </c>
      <c r="C48" s="24">
        <v>8965.01</v>
      </c>
      <c r="D48" s="24">
        <v>6258.09</v>
      </c>
      <c r="E48" s="24">
        <v>165.42</v>
      </c>
      <c r="F48" s="25">
        <v>5979.6</v>
      </c>
      <c r="G48" s="25">
        <v>4474.6000000000004</v>
      </c>
      <c r="H48" s="25">
        <v>77.8</v>
      </c>
    </row>
    <row r="49" spans="1:8" x14ac:dyDescent="0.25">
      <c r="A49" t="s">
        <v>70</v>
      </c>
      <c r="B49" s="5">
        <v>33603</v>
      </c>
      <c r="C49" s="24">
        <v>9223.3700000000008</v>
      </c>
      <c r="D49" s="24">
        <v>6459.38</v>
      </c>
      <c r="E49" s="24">
        <v>167.65</v>
      </c>
      <c r="F49" s="25">
        <v>6174</v>
      </c>
      <c r="G49" s="25">
        <v>4584.8</v>
      </c>
      <c r="H49" s="25">
        <v>70.400000000000006</v>
      </c>
    </row>
    <row r="50" spans="1:8" x14ac:dyDescent="0.25">
      <c r="A50" t="s">
        <v>71</v>
      </c>
      <c r="B50" s="5">
        <v>33969</v>
      </c>
      <c r="C50" s="24">
        <v>9480.5400000000009</v>
      </c>
      <c r="D50" s="24">
        <v>6663.19</v>
      </c>
      <c r="E50" s="24">
        <v>169.92</v>
      </c>
      <c r="F50" s="25">
        <v>6539.3</v>
      </c>
      <c r="G50" s="25">
        <v>4850.1000000000004</v>
      </c>
      <c r="H50" s="25">
        <v>79.900000000000006</v>
      </c>
    </row>
    <row r="51" spans="1:8" x14ac:dyDescent="0.25">
      <c r="A51" t="s">
        <v>72</v>
      </c>
      <c r="B51" s="5">
        <v>34334</v>
      </c>
      <c r="C51" s="24">
        <v>9753.11</v>
      </c>
      <c r="D51" s="24">
        <v>6875.35</v>
      </c>
      <c r="E51" s="24">
        <v>172.22</v>
      </c>
      <c r="F51" s="25">
        <v>6878.7</v>
      </c>
      <c r="G51" s="25">
        <v>5116.6000000000004</v>
      </c>
      <c r="H51" s="25">
        <v>71.3</v>
      </c>
    </row>
    <row r="52" spans="1:8" x14ac:dyDescent="0.25">
      <c r="A52" t="s">
        <v>73</v>
      </c>
      <c r="B52" s="5">
        <v>34699</v>
      </c>
      <c r="C52" s="24">
        <v>10039.26</v>
      </c>
      <c r="D52" s="24">
        <v>7098.45</v>
      </c>
      <c r="E52" s="24">
        <v>174.54</v>
      </c>
      <c r="F52" s="25">
        <v>7308.7</v>
      </c>
      <c r="G52" s="25">
        <v>5452.2</v>
      </c>
      <c r="H52" s="25">
        <v>83.6</v>
      </c>
    </row>
    <row r="53" spans="1:8" x14ac:dyDescent="0.25">
      <c r="A53" t="s">
        <v>74</v>
      </c>
      <c r="B53" s="5">
        <v>35064</v>
      </c>
      <c r="C53" s="24">
        <v>10340.780000000001</v>
      </c>
      <c r="D53" s="24">
        <v>7337.54</v>
      </c>
      <c r="E53" s="24">
        <v>176.8</v>
      </c>
      <c r="F53" s="25">
        <v>7664.1</v>
      </c>
      <c r="G53" s="25">
        <v>5740.3</v>
      </c>
      <c r="H53" s="25">
        <v>68.400000000000006</v>
      </c>
    </row>
    <row r="54" spans="1:8" x14ac:dyDescent="0.25">
      <c r="A54" t="s">
        <v>75</v>
      </c>
      <c r="B54" s="5">
        <v>35430</v>
      </c>
      <c r="C54" s="24">
        <v>10665.47</v>
      </c>
      <c r="D54" s="24">
        <v>7597.05</v>
      </c>
      <c r="E54" s="24">
        <v>179.01</v>
      </c>
      <c r="F54" s="25">
        <v>8100.2</v>
      </c>
      <c r="G54" s="25">
        <v>6082.1</v>
      </c>
      <c r="H54" s="25">
        <v>92.7</v>
      </c>
    </row>
    <row r="55" spans="1:8" x14ac:dyDescent="0.25">
      <c r="A55" t="s">
        <v>76</v>
      </c>
      <c r="B55" s="5">
        <v>35795</v>
      </c>
      <c r="C55" s="24">
        <v>11013.24</v>
      </c>
      <c r="D55" s="24">
        <v>7876.71</v>
      </c>
      <c r="E55" s="24">
        <v>181.19</v>
      </c>
      <c r="F55" s="25">
        <v>8608.5</v>
      </c>
      <c r="G55" s="25">
        <v>6509</v>
      </c>
      <c r="H55" s="25">
        <v>88.1</v>
      </c>
    </row>
    <row r="56" spans="1:8" x14ac:dyDescent="0.25">
      <c r="A56" t="s">
        <v>77</v>
      </c>
      <c r="B56" s="5">
        <v>36160</v>
      </c>
      <c r="C56" s="24">
        <v>11388.24</v>
      </c>
      <c r="D56" s="24">
        <v>8180.61</v>
      </c>
      <c r="E56" s="24">
        <v>183.32</v>
      </c>
      <c r="F56" s="25">
        <v>9089.1</v>
      </c>
      <c r="G56" s="25">
        <v>6893.3</v>
      </c>
      <c r="H56" s="25">
        <v>79</v>
      </c>
    </row>
    <row r="57" spans="1:8" x14ac:dyDescent="0.25">
      <c r="A57" t="s">
        <v>78</v>
      </c>
      <c r="B57" s="5">
        <v>36525</v>
      </c>
      <c r="C57" s="24">
        <v>11790.13</v>
      </c>
      <c r="D57" s="24">
        <v>8505.3700000000008</v>
      </c>
      <c r="E57" s="24">
        <v>185.41</v>
      </c>
      <c r="F57" s="25">
        <v>9665.7000000000007</v>
      </c>
      <c r="G57" s="25">
        <v>7349</v>
      </c>
      <c r="H57" s="25">
        <v>70.900000000000006</v>
      </c>
    </row>
    <row r="58" spans="1:8" x14ac:dyDescent="0.25">
      <c r="A58" t="s">
        <v>79</v>
      </c>
      <c r="B58" s="5">
        <v>36891</v>
      </c>
      <c r="C58" s="24">
        <v>12216.6</v>
      </c>
      <c r="D58" s="24">
        <v>8854.56</v>
      </c>
      <c r="E58" s="24">
        <v>187.44</v>
      </c>
      <c r="F58" s="25">
        <v>10289.700000000001</v>
      </c>
      <c r="G58" s="25">
        <v>7820.4</v>
      </c>
      <c r="H58" s="25">
        <v>76.099999999999994</v>
      </c>
    </row>
    <row r="59" spans="1:8" x14ac:dyDescent="0.25">
      <c r="A59" t="s">
        <v>80</v>
      </c>
      <c r="B59" s="5">
        <v>37256</v>
      </c>
      <c r="C59" s="24">
        <v>12664.79</v>
      </c>
      <c r="D59" s="24">
        <v>9233.7900000000009</v>
      </c>
      <c r="E59" s="24">
        <v>188.91</v>
      </c>
      <c r="F59" s="25">
        <v>10625.3</v>
      </c>
      <c r="G59" s="25">
        <v>8007.3</v>
      </c>
      <c r="H59" s="25">
        <v>78.099999999999994</v>
      </c>
    </row>
    <row r="60" spans="1:8" x14ac:dyDescent="0.25">
      <c r="A60" t="s">
        <v>81</v>
      </c>
      <c r="B60" s="5">
        <v>37621</v>
      </c>
      <c r="C60" s="24">
        <v>13106.1</v>
      </c>
      <c r="D60" s="24">
        <v>9611.1299999999992</v>
      </c>
      <c r="E60" s="24">
        <v>190.23</v>
      </c>
      <c r="F60" s="25">
        <v>10980.2</v>
      </c>
      <c r="G60" s="25">
        <v>8215</v>
      </c>
      <c r="H60" s="25">
        <v>74.099999999999994</v>
      </c>
    </row>
    <row r="61" spans="1:8" x14ac:dyDescent="0.25">
      <c r="A61" t="s">
        <v>82</v>
      </c>
      <c r="B61" s="5">
        <v>37986</v>
      </c>
      <c r="C61" s="24">
        <v>13517.15</v>
      </c>
      <c r="D61" s="24">
        <v>9955.19</v>
      </c>
      <c r="E61" s="24">
        <v>191.51</v>
      </c>
      <c r="F61" s="25">
        <v>11512.3</v>
      </c>
      <c r="G61" s="25">
        <v>8578.4</v>
      </c>
      <c r="H61" s="25">
        <v>93.1</v>
      </c>
    </row>
    <row r="62" spans="1:8" x14ac:dyDescent="0.25">
      <c r="A62" t="s">
        <v>83</v>
      </c>
      <c r="B62" s="5">
        <v>38352</v>
      </c>
      <c r="C62" s="24">
        <v>13874.43</v>
      </c>
      <c r="D62" s="24">
        <v>10244.91</v>
      </c>
      <c r="E62" s="24">
        <v>192.79</v>
      </c>
      <c r="F62" s="25">
        <v>12277</v>
      </c>
      <c r="G62" s="25">
        <v>9151.7999999999993</v>
      </c>
      <c r="H62" s="25">
        <v>118.9</v>
      </c>
    </row>
    <row r="63" spans="1:8" x14ac:dyDescent="0.25">
      <c r="A63" t="s">
        <v>84</v>
      </c>
      <c r="B63" s="5">
        <v>38717</v>
      </c>
      <c r="C63" s="24">
        <v>14207.73</v>
      </c>
      <c r="D63" s="24">
        <v>10510.18</v>
      </c>
      <c r="E63" s="24">
        <v>194.07</v>
      </c>
      <c r="F63" s="25">
        <v>13095.4</v>
      </c>
      <c r="G63" s="25">
        <v>9817.1</v>
      </c>
      <c r="H63" s="25">
        <v>104.5</v>
      </c>
    </row>
    <row r="64" spans="1:8" x14ac:dyDescent="0.25">
      <c r="A64" t="s">
        <v>85</v>
      </c>
      <c r="B64" s="5">
        <v>39082</v>
      </c>
      <c r="C64" s="24">
        <v>14548.77</v>
      </c>
      <c r="D64" s="24">
        <v>10787.7</v>
      </c>
      <c r="E64" s="24">
        <v>195.37</v>
      </c>
      <c r="F64" s="25">
        <v>13857.9</v>
      </c>
      <c r="G64" s="25">
        <v>10416.700000000001</v>
      </c>
      <c r="H64" s="25">
        <v>99.4</v>
      </c>
    </row>
    <row r="65" spans="1:8" x14ac:dyDescent="0.25">
      <c r="A65" t="s">
        <v>86</v>
      </c>
      <c r="B65" s="5">
        <v>39447</v>
      </c>
      <c r="C65" s="24">
        <v>14903.87</v>
      </c>
      <c r="D65" s="24">
        <v>11086.58</v>
      </c>
      <c r="E65" s="24">
        <v>196.66</v>
      </c>
      <c r="F65" s="25">
        <v>14480.4</v>
      </c>
      <c r="G65" s="25">
        <v>10870.7</v>
      </c>
      <c r="H65" s="25">
        <v>113.5</v>
      </c>
    </row>
    <row r="66" spans="1:8" x14ac:dyDescent="0.25">
      <c r="A66" t="s">
        <v>87</v>
      </c>
      <c r="B66" s="5">
        <v>39813</v>
      </c>
      <c r="C66" s="24">
        <v>15248.13</v>
      </c>
      <c r="D66" s="24">
        <v>11379.73</v>
      </c>
      <c r="E66" s="24">
        <v>197.53</v>
      </c>
      <c r="F66" s="25">
        <v>14720.3</v>
      </c>
      <c r="G66" s="25">
        <v>10895.2</v>
      </c>
      <c r="H66" s="25">
        <v>126.4</v>
      </c>
    </row>
    <row r="67" spans="1:8" x14ac:dyDescent="0.25">
      <c r="A67" t="s">
        <v>88</v>
      </c>
      <c r="B67" s="5">
        <v>40178</v>
      </c>
      <c r="C67" s="24">
        <v>15527.44</v>
      </c>
      <c r="D67" s="24">
        <v>11619.66</v>
      </c>
      <c r="E67" s="24">
        <v>197.97</v>
      </c>
      <c r="F67" s="25">
        <v>14418</v>
      </c>
      <c r="G67" s="25">
        <v>10486.9</v>
      </c>
      <c r="H67" s="25">
        <v>109.8</v>
      </c>
    </row>
    <row r="68" spans="1:8" x14ac:dyDescent="0.25">
      <c r="A68" t="s">
        <v>89</v>
      </c>
      <c r="B68" s="5">
        <v>40543</v>
      </c>
      <c r="C68" s="24">
        <v>15747.1</v>
      </c>
      <c r="D68" s="24">
        <v>11808.15</v>
      </c>
      <c r="E68" s="24">
        <v>198.23</v>
      </c>
      <c r="F68" s="25">
        <v>14958.3</v>
      </c>
      <c r="G68" s="25">
        <v>10925.1</v>
      </c>
      <c r="H68" s="25">
        <v>129.69999999999999</v>
      </c>
    </row>
    <row r="69" spans="1:8" x14ac:dyDescent="0.25">
      <c r="A69" t="s">
        <v>90</v>
      </c>
      <c r="B69" s="5">
        <v>40908</v>
      </c>
      <c r="C69" s="24">
        <v>15972.02</v>
      </c>
      <c r="D69" s="24">
        <v>12006.77</v>
      </c>
      <c r="E69" s="24">
        <v>198.61</v>
      </c>
      <c r="F69" s="25">
        <v>15533.8</v>
      </c>
      <c r="G69" s="25">
        <v>11393.5</v>
      </c>
      <c r="H69" s="25">
        <v>166</v>
      </c>
    </row>
    <row r="70" spans="1:8" x14ac:dyDescent="0.25">
      <c r="A70" t="s">
        <v>91</v>
      </c>
      <c r="B70" s="5">
        <v>41274</v>
      </c>
      <c r="C70" s="24">
        <v>16225.4</v>
      </c>
      <c r="D70" s="24">
        <v>12235.35</v>
      </c>
      <c r="E70" s="24">
        <v>198.98</v>
      </c>
      <c r="F70" s="25">
        <v>16244.6</v>
      </c>
      <c r="G70" s="25">
        <v>12028.5</v>
      </c>
      <c r="H70" s="25">
        <v>167</v>
      </c>
    </row>
    <row r="71" spans="1:8" x14ac:dyDescent="0.25">
      <c r="A71" t="s">
        <v>92</v>
      </c>
      <c r="B71" s="5">
        <v>41639</v>
      </c>
      <c r="C71" s="24">
        <v>16496.29</v>
      </c>
      <c r="D71" s="24">
        <v>12482.5</v>
      </c>
      <c r="E71" s="24">
        <v>199.56</v>
      </c>
      <c r="F71" s="25">
        <v>16746.7</v>
      </c>
      <c r="G71" s="25">
        <v>12402.5</v>
      </c>
      <c r="H71" s="25">
        <v>223.1</v>
      </c>
    </row>
    <row r="72" spans="1:8" x14ac:dyDescent="0.25">
      <c r="A72" t="s">
        <v>93</v>
      </c>
      <c r="B72" s="5">
        <v>42004</v>
      </c>
      <c r="C72" s="24">
        <v>16780.25</v>
      </c>
      <c r="D72" s="24">
        <v>12741.77</v>
      </c>
      <c r="E72" s="24">
        <v>200.4</v>
      </c>
      <c r="F72" s="25">
        <v>17421.400000000001</v>
      </c>
      <c r="G72" s="25">
        <v>12971.1</v>
      </c>
      <c r="H72" s="25">
        <v>200.3</v>
      </c>
    </row>
    <row r="73" spans="1:8" x14ac:dyDescent="0.25">
      <c r="A73" t="s">
        <v>94</v>
      </c>
      <c r="B73" s="5">
        <v>42369</v>
      </c>
      <c r="C73" s="24">
        <v>17096.86</v>
      </c>
      <c r="D73" s="24">
        <v>13031.99</v>
      </c>
      <c r="E73" s="24">
        <v>201.35</v>
      </c>
      <c r="F73" s="25">
        <v>18274.7</v>
      </c>
      <c r="G73" s="25">
        <v>13659.3</v>
      </c>
      <c r="H73" s="25">
        <v>193.2</v>
      </c>
    </row>
    <row r="74" spans="1:8" x14ac:dyDescent="0.25">
      <c r="A74" t="s">
        <v>95</v>
      </c>
      <c r="B74" s="5">
        <v>42735</v>
      </c>
      <c r="C74" s="24">
        <v>17462.93</v>
      </c>
      <c r="D74" s="24">
        <v>13368.39</v>
      </c>
      <c r="E74" s="24">
        <v>202.33</v>
      </c>
      <c r="F74" s="25">
        <v>19265.2</v>
      </c>
      <c r="G74" s="25">
        <v>14450.3</v>
      </c>
      <c r="H74" s="25">
        <v>192.9</v>
      </c>
    </row>
    <row r="75" spans="1:8" x14ac:dyDescent="0.25">
      <c r="A75" t="s">
        <v>96</v>
      </c>
      <c r="B75" s="5">
        <v>43100</v>
      </c>
      <c r="C75" s="24">
        <v>17873.830000000002</v>
      </c>
      <c r="D75" s="24">
        <v>13745.35</v>
      </c>
      <c r="E75" s="24">
        <v>203.6</v>
      </c>
      <c r="F75" s="25">
        <v>20305.5</v>
      </c>
      <c r="G75" s="25">
        <v>15270.7</v>
      </c>
      <c r="H75" s="25">
        <v>197.7</v>
      </c>
    </row>
    <row r="76" spans="1:8" x14ac:dyDescent="0.25">
      <c r="A76" t="s">
        <v>97</v>
      </c>
      <c r="B76" s="5">
        <v>43465</v>
      </c>
      <c r="C76" s="24">
        <v>18297.63</v>
      </c>
      <c r="D76" s="24">
        <v>14135.68</v>
      </c>
      <c r="E76" s="24">
        <v>204.69</v>
      </c>
      <c r="F76" s="25">
        <v>21313.4</v>
      </c>
      <c r="G76" s="25">
        <v>16043.9</v>
      </c>
      <c r="H76" s="25">
        <v>203.8</v>
      </c>
    </row>
    <row r="77" spans="1:8" x14ac:dyDescent="0.25">
      <c r="A77" t="s">
        <v>98</v>
      </c>
      <c r="B77" s="5">
        <v>43830</v>
      </c>
      <c r="C77" s="24">
        <v>18716.37</v>
      </c>
      <c r="D77" s="24">
        <v>14522.78</v>
      </c>
      <c r="E77" s="24">
        <v>205.74</v>
      </c>
      <c r="F77" s="25">
        <v>22267.1</v>
      </c>
      <c r="G77" s="25">
        <v>16752.8</v>
      </c>
      <c r="H77" s="25">
        <v>210.2</v>
      </c>
    </row>
    <row r="78" spans="1:8" x14ac:dyDescent="0.25">
      <c r="A78" t="s">
        <v>99</v>
      </c>
      <c r="B78" s="5">
        <v>44196</v>
      </c>
      <c r="C78" s="24">
        <v>19129.78</v>
      </c>
      <c r="D78" s="24">
        <v>14905.37</v>
      </c>
      <c r="E78" s="24">
        <v>206.87</v>
      </c>
      <c r="F78" s="25">
        <v>23257.3</v>
      </c>
      <c r="G78" s="25">
        <v>17489.8</v>
      </c>
      <c r="H78" s="25">
        <v>216.9</v>
      </c>
    </row>
    <row r="79" spans="1:8" x14ac:dyDescent="0.25">
      <c r="A79" t="s">
        <v>100</v>
      </c>
      <c r="B79" s="5">
        <v>44561</v>
      </c>
      <c r="C79" s="24">
        <v>19541.7</v>
      </c>
      <c r="D79" s="24">
        <v>15286.19</v>
      </c>
      <c r="E79" s="24">
        <v>208.03</v>
      </c>
      <c r="F79" s="25">
        <v>24285</v>
      </c>
      <c r="G79" s="25">
        <v>18253.5</v>
      </c>
      <c r="H79" s="25">
        <v>223.8</v>
      </c>
    </row>
    <row r="80" spans="1:8" x14ac:dyDescent="0.25">
      <c r="A80" t="s">
        <v>101</v>
      </c>
      <c r="B80" s="5">
        <v>44926</v>
      </c>
      <c r="C80" s="24">
        <v>19958.23</v>
      </c>
      <c r="D80" s="24">
        <v>15671.31</v>
      </c>
      <c r="E80" s="24">
        <v>209.36</v>
      </c>
      <c r="F80" s="25">
        <v>25354.9</v>
      </c>
      <c r="G80" s="25">
        <v>19047.8</v>
      </c>
      <c r="H80" s="25">
        <v>231</v>
      </c>
    </row>
    <row r="81" spans="1:8" x14ac:dyDescent="0.25">
      <c r="A81" t="s">
        <v>102</v>
      </c>
      <c r="B81" s="5">
        <v>45291</v>
      </c>
      <c r="C81" s="24">
        <v>20378.740000000002</v>
      </c>
      <c r="D81" s="24">
        <v>16062.54</v>
      </c>
      <c r="E81" s="24">
        <v>210.73</v>
      </c>
      <c r="F81" s="25" t="e">
        <v>#N/A</v>
      </c>
      <c r="G81" s="25" t="e">
        <v>#N/A</v>
      </c>
      <c r="H81" s="25" t="e">
        <v>#N/A</v>
      </c>
    </row>
    <row r="82" spans="1:8" x14ac:dyDescent="0.25">
      <c r="A82" t="s">
        <v>119</v>
      </c>
      <c r="B82" s="5">
        <v>45657</v>
      </c>
      <c r="C82" s="24">
        <v>20794.97</v>
      </c>
      <c r="D82" s="24">
        <v>16451.23</v>
      </c>
      <c r="E82" s="24">
        <v>212.08</v>
      </c>
      <c r="F82" s="25" t="e">
        <v>#N/A</v>
      </c>
      <c r="G82" s="25" t="e">
        <v>#N/A</v>
      </c>
      <c r="H82" s="25" t="e">
        <v>#N/A</v>
      </c>
    </row>
    <row r="83" spans="1:8" x14ac:dyDescent="0.25">
      <c r="A83" t="s">
        <v>120</v>
      </c>
      <c r="B83" s="5">
        <v>46022</v>
      </c>
      <c r="C83" s="24" t="e">
        <v>#N/A</v>
      </c>
      <c r="D83" s="24" t="e">
        <v>#N/A</v>
      </c>
      <c r="E83" s="24" t="e">
        <v>#N/A</v>
      </c>
      <c r="F83" s="25" t="e">
        <v>#N/A</v>
      </c>
      <c r="G83" s="25" t="e">
        <v>#N/A</v>
      </c>
      <c r="H83" s="25" t="e">
        <v>#N/A</v>
      </c>
    </row>
    <row r="84" spans="1:8" x14ac:dyDescent="0.25">
      <c r="A84" t="s">
        <v>122</v>
      </c>
      <c r="B84" s="5">
        <v>46387</v>
      </c>
      <c r="C84" s="24" t="e">
        <v>#N/A</v>
      </c>
      <c r="D84" s="24" t="e">
        <v>#N/A</v>
      </c>
      <c r="E84" s="24" t="e">
        <v>#N/A</v>
      </c>
      <c r="F84" s="25" t="e">
        <v>#N/A</v>
      </c>
      <c r="G84" s="25" t="e">
        <v>#N/A</v>
      </c>
      <c r="H84" s="25" t="e">
        <v>#N/A</v>
      </c>
    </row>
    <row r="85" spans="1:8" x14ac:dyDescent="0.25">
      <c r="A85" t="s">
        <v>123</v>
      </c>
      <c r="B85" s="5">
        <v>46752</v>
      </c>
      <c r="C85" s="24" t="e">
        <v>#N/A</v>
      </c>
      <c r="D85" s="24" t="e">
        <v>#N/A</v>
      </c>
      <c r="E85" s="24" t="e">
        <v>#N/A</v>
      </c>
      <c r="F85" s="25" t="e">
        <v>#N/A</v>
      </c>
      <c r="G85" s="25" t="e">
        <v>#N/A</v>
      </c>
      <c r="H85" s="25" t="e">
        <v>#N/A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workbookViewId="0">
      <selection activeCell="D1" sqref="D1"/>
    </sheetView>
  </sheetViews>
  <sheetFormatPr defaultRowHeight="15" x14ac:dyDescent="0.25"/>
  <cols>
    <col min="3" max="8" width="12.5703125" style="22" customWidth="1"/>
    <col min="9" max="9" width="9.140625" style="22"/>
  </cols>
  <sheetData>
    <row r="1" spans="1:13" x14ac:dyDescent="0.25">
      <c r="C1" s="22" t="s">
        <v>113</v>
      </c>
      <c r="D1" s="22" t="s">
        <v>114</v>
      </c>
      <c r="E1" s="22" t="s">
        <v>115</v>
      </c>
      <c r="F1" s="22" t="s">
        <v>116</v>
      </c>
      <c r="G1" s="22" t="s">
        <v>117</v>
      </c>
      <c r="H1" s="22" t="s">
        <v>118</v>
      </c>
    </row>
    <row r="2" spans="1:13" x14ac:dyDescent="0.25">
      <c r="A2" s="1" t="s">
        <v>103</v>
      </c>
      <c r="B2" s="1" t="s">
        <v>104</v>
      </c>
      <c r="C2" s="22" t="s">
        <v>6</v>
      </c>
      <c r="D2" s="22" t="s">
        <v>7</v>
      </c>
      <c r="E2" s="22" t="s">
        <v>8</v>
      </c>
      <c r="F2" s="23" t="s">
        <v>9</v>
      </c>
      <c r="G2" s="22" t="s">
        <v>10</v>
      </c>
      <c r="H2" s="22" t="s">
        <v>11</v>
      </c>
    </row>
    <row r="3" spans="1:13" s="2" customFormat="1" ht="108.75" customHeight="1" x14ac:dyDescent="0.25">
      <c r="A3" s="2" t="s">
        <v>12</v>
      </c>
      <c r="C3" s="26" t="s">
        <v>109</v>
      </c>
      <c r="D3" s="26" t="s">
        <v>110</v>
      </c>
      <c r="E3" s="26" t="s">
        <v>15</v>
      </c>
      <c r="F3" s="26" t="s">
        <v>16</v>
      </c>
      <c r="G3" s="26" t="s">
        <v>17</v>
      </c>
      <c r="H3" s="26" t="s">
        <v>18</v>
      </c>
      <c r="I3" s="20" t="s">
        <v>19</v>
      </c>
      <c r="J3" s="20" t="s">
        <v>20</v>
      </c>
      <c r="K3" s="10" t="s">
        <v>21</v>
      </c>
      <c r="L3" s="7" t="s">
        <v>22</v>
      </c>
      <c r="M3" s="7" t="s">
        <v>23</v>
      </c>
    </row>
    <row r="4" spans="1:13" x14ac:dyDescent="0.25">
      <c r="A4" t="s">
        <v>106</v>
      </c>
      <c r="C4" s="22" t="s">
        <v>108</v>
      </c>
      <c r="D4" s="22" t="s">
        <v>108</v>
      </c>
      <c r="E4" s="22" t="s">
        <v>108</v>
      </c>
      <c r="F4" s="22" t="s">
        <v>112</v>
      </c>
      <c r="G4" s="22" t="s">
        <v>112</v>
      </c>
      <c r="H4" s="22" t="s">
        <v>112</v>
      </c>
    </row>
    <row r="5" spans="1:13" x14ac:dyDescent="0.25">
      <c r="A5" t="s">
        <v>105</v>
      </c>
      <c r="C5" s="22" t="s">
        <v>107</v>
      </c>
      <c r="D5" s="22" t="s">
        <v>107</v>
      </c>
      <c r="E5" s="22" t="s">
        <v>107</v>
      </c>
      <c r="F5" s="22" t="s">
        <v>111</v>
      </c>
      <c r="G5" s="22" t="s">
        <v>111</v>
      </c>
      <c r="H5" s="22" t="s">
        <v>111</v>
      </c>
    </row>
    <row r="6" spans="1:13" x14ac:dyDescent="0.25">
      <c r="A6" t="s">
        <v>24</v>
      </c>
      <c r="C6" s="22" t="s">
        <v>25</v>
      </c>
      <c r="D6" s="22" t="s">
        <v>25</v>
      </c>
      <c r="E6" s="22" t="s">
        <v>25</v>
      </c>
      <c r="F6" s="22" t="s">
        <v>26</v>
      </c>
      <c r="G6" s="22" t="s">
        <v>26</v>
      </c>
      <c r="H6" s="22" t="s">
        <v>26</v>
      </c>
    </row>
    <row r="7" spans="1:13" x14ac:dyDescent="0.25">
      <c r="A7" t="s">
        <v>27</v>
      </c>
      <c r="B7" s="5">
        <v>17898</v>
      </c>
      <c r="C7" s="24" t="e">
        <v>#N/A</v>
      </c>
      <c r="D7" s="24" t="e">
        <v>#N/A</v>
      </c>
      <c r="E7" s="24" t="e">
        <v>#N/A</v>
      </c>
      <c r="F7" s="25">
        <v>274.8</v>
      </c>
      <c r="G7" s="25">
        <v>207.4</v>
      </c>
      <c r="H7" s="25">
        <v>22.1</v>
      </c>
    </row>
    <row r="8" spans="1:13" x14ac:dyDescent="0.25">
      <c r="A8" t="s">
        <v>28</v>
      </c>
      <c r="B8" s="5">
        <v>18263</v>
      </c>
      <c r="C8" s="24">
        <v>2059.6799999999998</v>
      </c>
      <c r="D8" s="24">
        <v>1349.83</v>
      </c>
      <c r="E8" s="24">
        <v>86.33</v>
      </c>
      <c r="F8" s="25">
        <v>272.89999999999998</v>
      </c>
      <c r="G8" s="25">
        <v>207.3</v>
      </c>
      <c r="H8" s="25">
        <v>17.600000000000001</v>
      </c>
    </row>
    <row r="9" spans="1:13" x14ac:dyDescent="0.25">
      <c r="A9" t="s">
        <v>29</v>
      </c>
      <c r="B9" s="5">
        <v>18628</v>
      </c>
      <c r="C9" s="24">
        <v>2152.31</v>
      </c>
      <c r="D9" s="24">
        <v>1405.26</v>
      </c>
      <c r="E9" s="24">
        <v>87</v>
      </c>
      <c r="F9" s="25">
        <v>300.2</v>
      </c>
      <c r="G9" s="25">
        <v>230.8</v>
      </c>
      <c r="H9" s="25">
        <v>18.7</v>
      </c>
      <c r="I9" s="21">
        <f t="shared" ref="I9:K24" si="0">100*LN(C9/C8)</f>
        <v>4.3991053040460919</v>
      </c>
      <c r="J9" s="21">
        <f t="shared" si="0"/>
        <v>4.0243680451150219</v>
      </c>
      <c r="K9" s="8">
        <f t="shared" si="0"/>
        <v>0.77309564071524906</v>
      </c>
      <c r="L9" s="8">
        <f t="shared" ref="L9:L72" si="1">(G9+H9)/F9</f>
        <v>0.83111259160559625</v>
      </c>
      <c r="M9" s="8">
        <f t="shared" ref="M9:M72" si="2">(I9-L9*J9)/(1-L9)</f>
        <v>6.24322652896329</v>
      </c>
    </row>
    <row r="10" spans="1:13" x14ac:dyDescent="0.25">
      <c r="A10" t="s">
        <v>30</v>
      </c>
      <c r="B10" s="5">
        <v>18993</v>
      </c>
      <c r="C10" s="24">
        <v>2258.13</v>
      </c>
      <c r="D10" s="24">
        <v>1464.26</v>
      </c>
      <c r="E10" s="24">
        <v>87.45</v>
      </c>
      <c r="F10" s="25">
        <v>347.3</v>
      </c>
      <c r="G10" s="25">
        <v>264.10000000000002</v>
      </c>
      <c r="H10" s="25">
        <v>21.7</v>
      </c>
      <c r="I10" s="21">
        <f t="shared" si="0"/>
        <v>4.7995353174072735</v>
      </c>
      <c r="J10" s="21">
        <f t="shared" si="0"/>
        <v>4.1127656353071211</v>
      </c>
      <c r="K10" s="8">
        <f t="shared" si="0"/>
        <v>0.51590828100274233</v>
      </c>
      <c r="L10" s="8">
        <f t="shared" si="1"/>
        <v>0.82291966599481714</v>
      </c>
      <c r="M10" s="8">
        <f t="shared" si="2"/>
        <v>7.9910601165003383</v>
      </c>
    </row>
    <row r="11" spans="1:13" x14ac:dyDescent="0.25">
      <c r="A11" t="s">
        <v>31</v>
      </c>
      <c r="B11" s="5">
        <v>19359</v>
      </c>
      <c r="C11" s="24">
        <v>2368.9699999999998</v>
      </c>
      <c r="D11" s="24">
        <v>1522.88</v>
      </c>
      <c r="E11" s="24">
        <v>87.7</v>
      </c>
      <c r="F11" s="25">
        <v>367.7</v>
      </c>
      <c r="G11" s="25">
        <v>277.8</v>
      </c>
      <c r="H11" s="25">
        <v>20.8</v>
      </c>
      <c r="I11" s="21">
        <f t="shared" si="0"/>
        <v>4.7918224381616659</v>
      </c>
      <c r="J11" s="21">
        <f t="shared" si="0"/>
        <v>3.9253283551310214</v>
      </c>
      <c r="K11" s="8">
        <f t="shared" si="0"/>
        <v>0.2854697913526219</v>
      </c>
      <c r="L11" s="8">
        <f t="shared" si="1"/>
        <v>0.81207506119118855</v>
      </c>
      <c r="M11" s="8">
        <f t="shared" si="2"/>
        <v>8.5361803714894595</v>
      </c>
    </row>
    <row r="12" spans="1:13" x14ac:dyDescent="0.25">
      <c r="A12" t="s">
        <v>32</v>
      </c>
      <c r="B12" s="5">
        <v>19724</v>
      </c>
      <c r="C12" s="24">
        <v>2469.87</v>
      </c>
      <c r="D12" s="24">
        <v>1580.29</v>
      </c>
      <c r="E12" s="24">
        <v>88.54</v>
      </c>
      <c r="F12" s="25">
        <v>389.8</v>
      </c>
      <c r="G12" s="25">
        <v>297.39999999999998</v>
      </c>
      <c r="H12" s="25">
        <v>18.7</v>
      </c>
      <c r="I12" s="21">
        <f t="shared" si="0"/>
        <v>4.1710256150510778</v>
      </c>
      <c r="J12" s="21">
        <f t="shared" si="0"/>
        <v>3.7005095549869305</v>
      </c>
      <c r="K12" s="8">
        <f t="shared" si="0"/>
        <v>0.95325279258575446</v>
      </c>
      <c r="L12" s="8">
        <f t="shared" si="1"/>
        <v>0.81092868137506402</v>
      </c>
      <c r="M12" s="8">
        <f t="shared" si="2"/>
        <v>6.1890734656111439</v>
      </c>
    </row>
    <row r="13" spans="1:13" x14ac:dyDescent="0.25">
      <c r="A13" t="s">
        <v>33</v>
      </c>
      <c r="B13" s="5">
        <v>20089</v>
      </c>
      <c r="C13" s="24">
        <v>2556.23</v>
      </c>
      <c r="D13" s="24">
        <v>1638.51</v>
      </c>
      <c r="E13" s="24">
        <v>90.48</v>
      </c>
      <c r="F13" s="25">
        <v>391.1</v>
      </c>
      <c r="G13" s="25">
        <v>295.60000000000002</v>
      </c>
      <c r="H13" s="25">
        <v>18.2</v>
      </c>
      <c r="I13" s="21">
        <f t="shared" si="0"/>
        <v>3.4367999141639065</v>
      </c>
      <c r="J13" s="21">
        <f t="shared" si="0"/>
        <v>3.6178917780748749</v>
      </c>
      <c r="K13" s="8">
        <f t="shared" si="0"/>
        <v>2.1674404503869953</v>
      </c>
      <c r="L13" s="8">
        <f t="shared" si="1"/>
        <v>0.80235233955510099</v>
      </c>
      <c r="M13" s="8">
        <f t="shared" si="2"/>
        <v>2.7016559698526277</v>
      </c>
    </row>
    <row r="14" spans="1:13" x14ac:dyDescent="0.25">
      <c r="A14" t="s">
        <v>34</v>
      </c>
      <c r="B14" s="5">
        <v>20454</v>
      </c>
      <c r="C14" s="24">
        <v>2638.69</v>
      </c>
      <c r="D14" s="24">
        <v>1697.33</v>
      </c>
      <c r="E14" s="24">
        <v>92.38</v>
      </c>
      <c r="F14" s="25">
        <v>426.2</v>
      </c>
      <c r="G14" s="25">
        <v>326.3</v>
      </c>
      <c r="H14" s="25">
        <v>17.3</v>
      </c>
      <c r="I14" s="21">
        <f t="shared" si="0"/>
        <v>3.1749065065548865</v>
      </c>
      <c r="J14" s="21">
        <f t="shared" si="0"/>
        <v>3.5269135879009101</v>
      </c>
      <c r="K14" s="8">
        <f t="shared" si="0"/>
        <v>2.0781673194594279</v>
      </c>
      <c r="L14" s="8">
        <f t="shared" si="1"/>
        <v>0.80619427498826846</v>
      </c>
      <c r="M14" s="8">
        <f t="shared" si="2"/>
        <v>1.7106252335464875</v>
      </c>
    </row>
    <row r="15" spans="1:13" x14ac:dyDescent="0.25">
      <c r="A15" t="s">
        <v>35</v>
      </c>
      <c r="B15" s="5">
        <v>20820</v>
      </c>
      <c r="C15" s="24">
        <v>2728.5</v>
      </c>
      <c r="D15" s="24">
        <v>1760.9</v>
      </c>
      <c r="E15" s="24">
        <v>94.21</v>
      </c>
      <c r="F15" s="25">
        <v>450.2</v>
      </c>
      <c r="G15" s="25">
        <v>344.2</v>
      </c>
      <c r="H15" s="25">
        <v>17.100000000000001</v>
      </c>
      <c r="I15" s="21">
        <f t="shared" si="0"/>
        <v>3.3469425761113474</v>
      </c>
      <c r="J15" s="21">
        <f t="shared" si="0"/>
        <v>3.6768613824359448</v>
      </c>
      <c r="K15" s="8">
        <f t="shared" si="0"/>
        <v>1.9615828058117006</v>
      </c>
      <c r="L15" s="8">
        <f t="shared" si="1"/>
        <v>0.80253220790759672</v>
      </c>
      <c r="M15" s="8">
        <f t="shared" si="2"/>
        <v>2.0061139515323023</v>
      </c>
    </row>
    <row r="16" spans="1:13" x14ac:dyDescent="0.25">
      <c r="A16" t="s">
        <v>36</v>
      </c>
      <c r="B16" s="5">
        <v>21185</v>
      </c>
      <c r="C16" s="24">
        <v>2825.54</v>
      </c>
      <c r="D16" s="24">
        <v>1829.45</v>
      </c>
      <c r="E16" s="24">
        <v>95.81</v>
      </c>
      <c r="F16" s="25">
        <v>474.9</v>
      </c>
      <c r="G16" s="25">
        <v>362.3</v>
      </c>
      <c r="H16" s="25">
        <v>16.899999999999999</v>
      </c>
      <c r="I16" s="21">
        <f t="shared" si="0"/>
        <v>3.4947489129814464</v>
      </c>
      <c r="J16" s="21">
        <f t="shared" si="0"/>
        <v>3.8190333247511781</v>
      </c>
      <c r="K16" s="8">
        <f t="shared" si="0"/>
        <v>1.6840730602205731</v>
      </c>
      <c r="L16" s="8">
        <f t="shared" si="1"/>
        <v>0.79848389134554643</v>
      </c>
      <c r="M16" s="8">
        <f t="shared" si="2"/>
        <v>2.2098100525521658</v>
      </c>
    </row>
    <row r="17" spans="1:13" x14ac:dyDescent="0.25">
      <c r="A17" t="s">
        <v>37</v>
      </c>
      <c r="B17" s="5">
        <v>21550</v>
      </c>
      <c r="C17" s="24">
        <v>2926.79</v>
      </c>
      <c r="D17" s="24">
        <v>1899.47</v>
      </c>
      <c r="E17" s="24">
        <v>96.43</v>
      </c>
      <c r="F17" s="25">
        <v>482.1</v>
      </c>
      <c r="G17" s="25">
        <v>360.3</v>
      </c>
      <c r="H17" s="25">
        <v>19.100000000000001</v>
      </c>
      <c r="I17" s="21">
        <f t="shared" si="0"/>
        <v>3.5206762547103208</v>
      </c>
      <c r="J17" s="21">
        <f t="shared" si="0"/>
        <v>3.7559524658812911</v>
      </c>
      <c r="K17" s="8">
        <f t="shared" si="0"/>
        <v>0.64502928595111308</v>
      </c>
      <c r="L17" s="8">
        <f t="shared" si="1"/>
        <v>0.78697365691765198</v>
      </c>
      <c r="M17" s="8">
        <f t="shared" si="2"/>
        <v>2.6515059088654698</v>
      </c>
    </row>
    <row r="18" spans="1:13" x14ac:dyDescent="0.25">
      <c r="A18" t="s">
        <v>38</v>
      </c>
      <c r="B18" s="5">
        <v>21915</v>
      </c>
      <c r="C18" s="24">
        <v>3029</v>
      </c>
      <c r="D18" s="24">
        <v>1967.7</v>
      </c>
      <c r="E18" s="24">
        <v>96.9</v>
      </c>
      <c r="F18" s="25">
        <v>522.5</v>
      </c>
      <c r="G18" s="25">
        <v>396.5</v>
      </c>
      <c r="H18" s="25">
        <v>17.3</v>
      </c>
      <c r="I18" s="21">
        <f t="shared" si="0"/>
        <v>3.4326272724033102</v>
      </c>
      <c r="J18" s="21">
        <f t="shared" si="0"/>
        <v>3.5290448094742648</v>
      </c>
      <c r="K18" s="8">
        <f t="shared" si="0"/>
        <v>0.48621623744275971</v>
      </c>
      <c r="L18" s="8">
        <f t="shared" si="1"/>
        <v>0.79196172248803831</v>
      </c>
      <c r="M18" s="8">
        <f t="shared" si="2"/>
        <v>3.0655842471966763</v>
      </c>
    </row>
    <row r="19" spans="1:13" x14ac:dyDescent="0.25">
      <c r="A19" t="s">
        <v>39</v>
      </c>
      <c r="B19" s="5">
        <v>22281</v>
      </c>
      <c r="C19" s="24">
        <v>3143.82</v>
      </c>
      <c r="D19" s="24">
        <v>2042.18</v>
      </c>
      <c r="E19" s="24">
        <v>97.68</v>
      </c>
      <c r="F19" s="25">
        <v>543.29999999999995</v>
      </c>
      <c r="G19" s="25">
        <v>408.2</v>
      </c>
      <c r="H19" s="25">
        <v>18.2</v>
      </c>
      <c r="I19" s="21">
        <f t="shared" si="0"/>
        <v>3.7206088974509868</v>
      </c>
      <c r="J19" s="21">
        <f t="shared" si="0"/>
        <v>3.7152516745580941</v>
      </c>
      <c r="K19" s="8">
        <f t="shared" si="0"/>
        <v>0.80173109057286529</v>
      </c>
      <c r="L19" s="8">
        <f t="shared" si="1"/>
        <v>0.7848334253635193</v>
      </c>
      <c r="M19" s="8">
        <f t="shared" si="2"/>
        <v>3.740149700201453</v>
      </c>
    </row>
    <row r="20" spans="1:13" x14ac:dyDescent="0.25">
      <c r="A20" t="s">
        <v>40</v>
      </c>
      <c r="B20" s="5">
        <v>22646</v>
      </c>
      <c r="C20" s="24">
        <v>3271.13</v>
      </c>
      <c r="D20" s="24">
        <v>2123.81</v>
      </c>
      <c r="E20" s="24">
        <v>99.17</v>
      </c>
      <c r="F20" s="25">
        <v>563.29999999999995</v>
      </c>
      <c r="G20" s="25">
        <v>420.3</v>
      </c>
      <c r="H20" s="25">
        <v>18.3</v>
      </c>
      <c r="I20" s="21">
        <f t="shared" si="0"/>
        <v>3.9696869944695665</v>
      </c>
      <c r="J20" s="21">
        <f t="shared" si="0"/>
        <v>3.9193780786573358</v>
      </c>
      <c r="K20" s="8">
        <f t="shared" si="0"/>
        <v>1.5138719395584346</v>
      </c>
      <c r="L20" s="8">
        <f t="shared" si="1"/>
        <v>0.77862595419847336</v>
      </c>
      <c r="M20" s="8">
        <f t="shared" si="2"/>
        <v>4.1466355949125857</v>
      </c>
    </row>
    <row r="21" spans="1:13" x14ac:dyDescent="0.25">
      <c r="A21" t="s">
        <v>41</v>
      </c>
      <c r="B21" s="5">
        <v>23011</v>
      </c>
      <c r="C21" s="24">
        <v>3404.19</v>
      </c>
      <c r="D21" s="24">
        <v>2208.94</v>
      </c>
      <c r="E21" s="24">
        <v>100.64</v>
      </c>
      <c r="F21" s="25">
        <v>605.1</v>
      </c>
      <c r="G21" s="25">
        <v>453</v>
      </c>
      <c r="H21" s="25">
        <v>18.399999999999999</v>
      </c>
      <c r="I21" s="21">
        <f t="shared" si="0"/>
        <v>3.9871534875380248</v>
      </c>
      <c r="J21" s="21">
        <f t="shared" si="0"/>
        <v>3.9301116939690997</v>
      </c>
      <c r="K21" s="8">
        <f t="shared" si="0"/>
        <v>1.4714243754096767</v>
      </c>
      <c r="L21" s="8">
        <f t="shared" si="1"/>
        <v>0.77904478598578741</v>
      </c>
      <c r="M21" s="8">
        <f t="shared" si="2"/>
        <v>4.1882716736890444</v>
      </c>
    </row>
    <row r="22" spans="1:13" x14ac:dyDescent="0.25">
      <c r="A22" t="s">
        <v>42</v>
      </c>
      <c r="B22" s="5">
        <v>23376</v>
      </c>
      <c r="C22" s="24">
        <v>3543.75</v>
      </c>
      <c r="D22" s="24">
        <v>2298.4499999999998</v>
      </c>
      <c r="E22" s="24">
        <v>102</v>
      </c>
      <c r="F22" s="25">
        <v>638.6</v>
      </c>
      <c r="G22" s="25">
        <v>477.7</v>
      </c>
      <c r="H22" s="25">
        <v>18.5</v>
      </c>
      <c r="I22" s="21">
        <f t="shared" si="0"/>
        <v>4.0178462654239135</v>
      </c>
      <c r="J22" s="21">
        <f t="shared" si="0"/>
        <v>3.972222025264986</v>
      </c>
      <c r="K22" s="8">
        <f t="shared" si="0"/>
        <v>1.3423020332140772</v>
      </c>
      <c r="L22" s="8">
        <f t="shared" si="1"/>
        <v>0.77701221421860311</v>
      </c>
      <c r="M22" s="8">
        <f t="shared" si="2"/>
        <v>4.1768262371012996</v>
      </c>
    </row>
    <row r="23" spans="1:13" x14ac:dyDescent="0.25">
      <c r="A23" t="s">
        <v>43</v>
      </c>
      <c r="B23" s="5">
        <v>23742</v>
      </c>
      <c r="C23" s="24">
        <v>3689.86</v>
      </c>
      <c r="D23" s="24">
        <v>2392.2199999999998</v>
      </c>
      <c r="E23" s="24">
        <v>103.3</v>
      </c>
      <c r="F23" s="25">
        <v>685.8</v>
      </c>
      <c r="G23" s="25">
        <v>516</v>
      </c>
      <c r="H23" s="25">
        <v>17.399999999999999</v>
      </c>
      <c r="I23" s="21">
        <f t="shared" si="0"/>
        <v>4.0403028459352512</v>
      </c>
      <c r="J23" s="21">
        <f t="shared" si="0"/>
        <v>3.9986822393094985</v>
      </c>
      <c r="K23" s="8">
        <f t="shared" si="0"/>
        <v>1.2664562841321736</v>
      </c>
      <c r="L23" s="8">
        <f t="shared" si="1"/>
        <v>0.77777777777777779</v>
      </c>
      <c r="M23" s="8">
        <f t="shared" si="2"/>
        <v>4.1859749691253869</v>
      </c>
    </row>
    <row r="24" spans="1:13" x14ac:dyDescent="0.25">
      <c r="A24" t="s">
        <v>44</v>
      </c>
      <c r="B24" s="5">
        <v>24107</v>
      </c>
      <c r="C24" s="24">
        <v>3845.05</v>
      </c>
      <c r="D24" s="24">
        <v>2492.7199999999998</v>
      </c>
      <c r="E24" s="24">
        <v>104.5</v>
      </c>
      <c r="F24" s="25">
        <v>743.7</v>
      </c>
      <c r="G24" s="25">
        <v>560.4</v>
      </c>
      <c r="H24" s="25">
        <v>19.899999999999999</v>
      </c>
      <c r="I24" s="21">
        <f t="shared" si="0"/>
        <v>4.1198089820950097</v>
      </c>
      <c r="J24" s="21">
        <f t="shared" si="0"/>
        <v>4.1152678649878762</v>
      </c>
      <c r="K24" s="8">
        <f t="shared" si="0"/>
        <v>1.1549695279272789</v>
      </c>
      <c r="L24" s="8">
        <f t="shared" si="1"/>
        <v>0.78028775043700405</v>
      </c>
      <c r="M24" s="8">
        <f t="shared" si="2"/>
        <v>4.1359363398506366</v>
      </c>
    </row>
    <row r="25" spans="1:13" x14ac:dyDescent="0.25">
      <c r="A25" t="s">
        <v>45</v>
      </c>
      <c r="B25" s="5">
        <v>24472</v>
      </c>
      <c r="C25" s="24">
        <v>4013.53</v>
      </c>
      <c r="D25" s="24">
        <v>2604.16</v>
      </c>
      <c r="E25" s="24">
        <v>105.64</v>
      </c>
      <c r="F25" s="25">
        <v>815.1</v>
      </c>
      <c r="G25" s="25">
        <v>614.4</v>
      </c>
      <c r="H25" s="25">
        <v>20.8</v>
      </c>
      <c r="I25" s="21">
        <f t="shared" ref="I25:K72" si="3">100*LN(C25/C24)</f>
        <v>4.288454655997322</v>
      </c>
      <c r="J25" s="21">
        <f t="shared" si="3"/>
        <v>4.3735682638001743</v>
      </c>
      <c r="K25" s="8">
        <f t="shared" si="3"/>
        <v>1.0850016024065843</v>
      </c>
      <c r="L25" s="8">
        <f t="shared" si="1"/>
        <v>0.77929088455404238</v>
      </c>
      <c r="M25" s="8">
        <f t="shared" si="2"/>
        <v>3.987931233671743</v>
      </c>
    </row>
    <row r="26" spans="1:13" x14ac:dyDescent="0.25">
      <c r="A26" t="s">
        <v>46</v>
      </c>
      <c r="B26" s="5">
        <v>24837</v>
      </c>
      <c r="C26" s="24">
        <v>4192.33</v>
      </c>
      <c r="D26" s="24">
        <v>2724.51</v>
      </c>
      <c r="E26" s="24">
        <v>106.85</v>
      </c>
      <c r="F26" s="25">
        <v>861.7</v>
      </c>
      <c r="G26" s="25">
        <v>645.29999999999995</v>
      </c>
      <c r="H26" s="25">
        <v>20.100000000000001</v>
      </c>
      <c r="I26" s="21">
        <f t="shared" si="3"/>
        <v>4.3585511960221215</v>
      </c>
      <c r="J26" s="21">
        <f t="shared" si="3"/>
        <v>4.5178429041385142</v>
      </c>
      <c r="K26" s="8">
        <f t="shared" si="3"/>
        <v>1.1388894336225066</v>
      </c>
      <c r="L26" s="8">
        <f t="shared" si="1"/>
        <v>0.77219449924567707</v>
      </c>
      <c r="M26" s="8">
        <f t="shared" si="2"/>
        <v>3.8185985593402685</v>
      </c>
    </row>
    <row r="27" spans="1:13" x14ac:dyDescent="0.25">
      <c r="A27" t="s">
        <v>47</v>
      </c>
      <c r="B27" s="5">
        <v>25203</v>
      </c>
      <c r="C27" s="24">
        <v>4372.66</v>
      </c>
      <c r="D27" s="24">
        <v>2845.59</v>
      </c>
      <c r="E27" s="24">
        <v>108</v>
      </c>
      <c r="F27" s="25">
        <v>942.5</v>
      </c>
      <c r="G27" s="25">
        <v>706</v>
      </c>
      <c r="H27" s="25">
        <v>20.5</v>
      </c>
      <c r="I27" s="21">
        <f t="shared" si="3"/>
        <v>4.2114854285193859</v>
      </c>
      <c r="J27" s="21">
        <f t="shared" si="3"/>
        <v>4.3481832016057886</v>
      </c>
      <c r="K27" s="8">
        <f t="shared" si="3"/>
        <v>1.0705245359063214</v>
      </c>
      <c r="L27" s="8">
        <f t="shared" si="1"/>
        <v>0.77082228116710871</v>
      </c>
      <c r="M27" s="8">
        <f t="shared" si="2"/>
        <v>3.75171259450424</v>
      </c>
    </row>
    <row r="28" spans="1:13" x14ac:dyDescent="0.25">
      <c r="A28" t="s">
        <v>48</v>
      </c>
      <c r="B28" s="5">
        <v>25568</v>
      </c>
      <c r="C28" s="24">
        <v>4552.74</v>
      </c>
      <c r="D28" s="24">
        <v>2969.75</v>
      </c>
      <c r="E28" s="24">
        <v>109.15</v>
      </c>
      <c r="F28" s="25">
        <v>1019.9</v>
      </c>
      <c r="G28" s="25">
        <v>760.2</v>
      </c>
      <c r="H28" s="25">
        <v>22.8</v>
      </c>
      <c r="I28" s="21">
        <f t="shared" si="3"/>
        <v>4.0357729937105669</v>
      </c>
      <c r="J28" s="21">
        <f t="shared" si="3"/>
        <v>4.270734673893573</v>
      </c>
      <c r="K28" s="8">
        <f t="shared" si="3"/>
        <v>1.0591855871733244</v>
      </c>
      <c r="L28" s="8">
        <f t="shared" si="1"/>
        <v>0.76772232571820764</v>
      </c>
      <c r="M28" s="8">
        <f t="shared" si="2"/>
        <v>3.2591795129875032</v>
      </c>
    </row>
    <row r="29" spans="1:13" x14ac:dyDescent="0.25">
      <c r="A29" t="s">
        <v>49</v>
      </c>
      <c r="B29" s="5">
        <v>25933</v>
      </c>
      <c r="C29" s="24">
        <v>4726.49</v>
      </c>
      <c r="D29" s="24">
        <v>3100.23</v>
      </c>
      <c r="E29" s="24">
        <v>111.47</v>
      </c>
      <c r="F29" s="25">
        <v>1075.9000000000001</v>
      </c>
      <c r="G29" s="25">
        <v>792.6</v>
      </c>
      <c r="H29" s="25">
        <v>23.7</v>
      </c>
      <c r="I29" s="21">
        <f t="shared" si="3"/>
        <v>3.7453605633886249</v>
      </c>
      <c r="J29" s="21">
        <f t="shared" si="3"/>
        <v>4.2998528099770494</v>
      </c>
      <c r="K29" s="8">
        <f t="shared" si="3"/>
        <v>2.1032413405579149</v>
      </c>
      <c r="L29" s="8">
        <f t="shared" si="1"/>
        <v>0.75871363509619849</v>
      </c>
      <c r="M29" s="8">
        <f t="shared" si="2"/>
        <v>2.0017857525637766</v>
      </c>
    </row>
    <row r="30" spans="1:13" x14ac:dyDescent="0.25">
      <c r="A30" t="s">
        <v>50</v>
      </c>
      <c r="B30" s="5">
        <v>26298</v>
      </c>
      <c r="C30" s="24">
        <v>4890.9799999999996</v>
      </c>
      <c r="D30" s="24">
        <v>3229.87</v>
      </c>
      <c r="E30" s="24">
        <v>114.08</v>
      </c>
      <c r="F30" s="25">
        <v>1167.8</v>
      </c>
      <c r="G30" s="25">
        <v>857.6</v>
      </c>
      <c r="H30" s="25">
        <v>25.4</v>
      </c>
      <c r="I30" s="21">
        <f t="shared" si="3"/>
        <v>3.4209837254927153</v>
      </c>
      <c r="J30" s="21">
        <f t="shared" si="3"/>
        <v>4.0965586459304495</v>
      </c>
      <c r="K30" s="8">
        <f t="shared" si="3"/>
        <v>2.3144460264453643</v>
      </c>
      <c r="L30" s="8">
        <f t="shared" si="1"/>
        <v>0.75612262373694128</v>
      </c>
      <c r="M30" s="8">
        <f t="shared" si="2"/>
        <v>1.326416819781622</v>
      </c>
    </row>
    <row r="31" spans="1:13" x14ac:dyDescent="0.25">
      <c r="A31" t="s">
        <v>51</v>
      </c>
      <c r="B31" s="5">
        <v>26664</v>
      </c>
      <c r="C31" s="24">
        <v>5054.47</v>
      </c>
      <c r="D31" s="24">
        <v>3359.07</v>
      </c>
      <c r="E31" s="24">
        <v>116.6</v>
      </c>
      <c r="F31" s="25">
        <v>1282.4000000000001</v>
      </c>
      <c r="G31" s="25">
        <v>943.4</v>
      </c>
      <c r="H31" s="25">
        <v>29.7</v>
      </c>
      <c r="I31" s="21">
        <f t="shared" si="3"/>
        <v>3.2880307883652655</v>
      </c>
      <c r="J31" s="21">
        <f t="shared" si="3"/>
        <v>3.9222261202004685</v>
      </c>
      <c r="K31" s="8">
        <f t="shared" si="3"/>
        <v>2.1849317250406246</v>
      </c>
      <c r="L31" s="8">
        <f t="shared" si="1"/>
        <v>0.75881160324391761</v>
      </c>
      <c r="M31" s="8">
        <f t="shared" si="2"/>
        <v>1.2927657466296187</v>
      </c>
    </row>
    <row r="32" spans="1:13" x14ac:dyDescent="0.25">
      <c r="A32" t="s">
        <v>52</v>
      </c>
      <c r="B32" s="5">
        <v>27029</v>
      </c>
      <c r="C32" s="24">
        <v>5233.16</v>
      </c>
      <c r="D32" s="24">
        <v>3498.95</v>
      </c>
      <c r="E32" s="24">
        <v>119.12</v>
      </c>
      <c r="F32" s="25">
        <v>1428.6</v>
      </c>
      <c r="G32" s="25">
        <v>1047.8</v>
      </c>
      <c r="H32" s="25">
        <v>46.8</v>
      </c>
      <c r="I32" s="21">
        <f t="shared" si="3"/>
        <v>3.4742301829343667</v>
      </c>
      <c r="J32" s="21">
        <f t="shared" si="3"/>
        <v>4.0798773537774125</v>
      </c>
      <c r="K32" s="8">
        <f t="shared" si="3"/>
        <v>2.1382114459361716</v>
      </c>
      <c r="L32" s="8">
        <f t="shared" si="1"/>
        <v>0.76620467590648189</v>
      </c>
      <c r="M32" s="8">
        <f t="shared" si="2"/>
        <v>1.4893757122613196</v>
      </c>
    </row>
    <row r="33" spans="1:13" x14ac:dyDescent="0.25">
      <c r="A33" t="s">
        <v>53</v>
      </c>
      <c r="B33" s="5">
        <v>27394</v>
      </c>
      <c r="C33" s="24">
        <v>5429.79</v>
      </c>
      <c r="D33" s="24">
        <v>3652.37</v>
      </c>
      <c r="E33" s="24">
        <v>122.08</v>
      </c>
      <c r="F33" s="25">
        <v>1548.8</v>
      </c>
      <c r="G33" s="25">
        <v>1139.2</v>
      </c>
      <c r="H33" s="25">
        <v>44.3</v>
      </c>
      <c r="I33" s="21">
        <f t="shared" si="3"/>
        <v>3.6885157046303849</v>
      </c>
      <c r="J33" s="21">
        <f t="shared" si="3"/>
        <v>4.2913348462706411</v>
      </c>
      <c r="K33" s="8">
        <f t="shared" si="3"/>
        <v>2.4545179160393187</v>
      </c>
      <c r="L33" s="8">
        <f t="shared" si="1"/>
        <v>0.76413997933884303</v>
      </c>
      <c r="M33" s="8">
        <f t="shared" si="2"/>
        <v>1.7355005003291435</v>
      </c>
    </row>
    <row r="34" spans="1:13" x14ac:dyDescent="0.25">
      <c r="A34" t="s">
        <v>54</v>
      </c>
      <c r="B34" s="5">
        <v>27759</v>
      </c>
      <c r="C34" s="24">
        <v>5624.54</v>
      </c>
      <c r="D34" s="24">
        <v>3805.31</v>
      </c>
      <c r="E34" s="24">
        <v>125.24</v>
      </c>
      <c r="F34" s="25">
        <v>1688.9</v>
      </c>
      <c r="G34" s="25">
        <v>1240.0999999999999</v>
      </c>
      <c r="H34" s="25">
        <v>45.6</v>
      </c>
      <c r="I34" s="21">
        <f t="shared" si="3"/>
        <v>3.5238707803886036</v>
      </c>
      <c r="J34" s="21">
        <f t="shared" si="3"/>
        <v>4.1021187793634679</v>
      </c>
      <c r="K34" s="8">
        <f t="shared" si="3"/>
        <v>2.5555328922057989</v>
      </c>
      <c r="L34" s="8">
        <f t="shared" si="1"/>
        <v>0.76126472852152272</v>
      </c>
      <c r="M34" s="8">
        <f t="shared" si="2"/>
        <v>1.6799882102447981</v>
      </c>
    </row>
    <row r="35" spans="1:13" x14ac:dyDescent="0.25">
      <c r="A35" t="s">
        <v>55</v>
      </c>
      <c r="B35" s="5">
        <v>28125</v>
      </c>
      <c r="C35" s="24">
        <v>5808.01</v>
      </c>
      <c r="D35" s="24">
        <v>3949.95</v>
      </c>
      <c r="E35" s="24">
        <v>128.41999999999999</v>
      </c>
      <c r="F35" s="25">
        <v>1877.6</v>
      </c>
      <c r="G35" s="25">
        <v>1401.2</v>
      </c>
      <c r="H35" s="25">
        <v>43</v>
      </c>
      <c r="I35" s="21">
        <f t="shared" si="3"/>
        <v>3.2098832315376953</v>
      </c>
      <c r="J35" s="21">
        <f t="shared" si="3"/>
        <v>3.7305460862359379</v>
      </c>
      <c r="K35" s="8">
        <f t="shared" si="3"/>
        <v>2.5074245907697374</v>
      </c>
      <c r="L35" s="8">
        <f t="shared" si="1"/>
        <v>0.76917341286749052</v>
      </c>
      <c r="M35" s="8">
        <f t="shared" si="2"/>
        <v>1.4749010101366749</v>
      </c>
    </row>
    <row r="36" spans="1:13" x14ac:dyDescent="0.25">
      <c r="A36" t="s">
        <v>56</v>
      </c>
      <c r="B36" s="5">
        <v>28490</v>
      </c>
      <c r="C36" s="24">
        <v>6003.86</v>
      </c>
      <c r="D36" s="24">
        <v>4104.2700000000004</v>
      </c>
      <c r="E36" s="24">
        <v>131.66</v>
      </c>
      <c r="F36" s="25">
        <v>2086</v>
      </c>
      <c r="G36" s="25">
        <v>1573.8</v>
      </c>
      <c r="H36" s="25">
        <v>43.6</v>
      </c>
      <c r="I36" s="21">
        <f t="shared" si="3"/>
        <v>3.3164596427112198</v>
      </c>
      <c r="J36" s="21">
        <f t="shared" si="3"/>
        <v>3.83249745730539</v>
      </c>
      <c r="K36" s="8">
        <f t="shared" si="3"/>
        <v>2.4916699673828329</v>
      </c>
      <c r="L36" s="8">
        <f t="shared" si="1"/>
        <v>0.77535953978906991</v>
      </c>
      <c r="M36" s="8">
        <f t="shared" si="2"/>
        <v>1.5353252822233614</v>
      </c>
    </row>
    <row r="37" spans="1:13" x14ac:dyDescent="0.25">
      <c r="A37" t="s">
        <v>57</v>
      </c>
      <c r="B37" s="5">
        <v>28855</v>
      </c>
      <c r="C37" s="24">
        <v>6229.75</v>
      </c>
      <c r="D37" s="24">
        <v>4278.25</v>
      </c>
      <c r="E37" s="24">
        <v>134.96</v>
      </c>
      <c r="F37" s="25">
        <v>2356.6</v>
      </c>
      <c r="G37" s="25">
        <v>1789</v>
      </c>
      <c r="H37" s="25">
        <v>50.8</v>
      </c>
      <c r="I37" s="21">
        <f t="shared" si="3"/>
        <v>3.6933607872070153</v>
      </c>
      <c r="J37" s="21">
        <f t="shared" si="3"/>
        <v>4.151615229730381</v>
      </c>
      <c r="K37" s="8">
        <f t="shared" si="3"/>
        <v>2.4755596197982319</v>
      </c>
      <c r="L37" s="8">
        <f t="shared" si="1"/>
        <v>0.7807010099295596</v>
      </c>
      <c r="M37" s="8">
        <f t="shared" si="2"/>
        <v>2.0619820655458532</v>
      </c>
    </row>
    <row r="38" spans="1:13" x14ac:dyDescent="0.25">
      <c r="A38" t="s">
        <v>58</v>
      </c>
      <c r="B38" s="5">
        <v>29220</v>
      </c>
      <c r="C38" s="24">
        <v>6456.39</v>
      </c>
      <c r="D38" s="24">
        <v>4449.3999999999996</v>
      </c>
      <c r="E38" s="24">
        <v>138.41999999999999</v>
      </c>
      <c r="F38" s="25">
        <v>2632.2</v>
      </c>
      <c r="G38" s="25">
        <v>2004.2</v>
      </c>
      <c r="H38" s="25">
        <v>60.1</v>
      </c>
      <c r="I38" s="21">
        <f t="shared" si="3"/>
        <v>3.5734134481754749</v>
      </c>
      <c r="J38" s="21">
        <f t="shared" si="3"/>
        <v>3.9225208151471955</v>
      </c>
      <c r="K38" s="8">
        <f t="shared" si="3"/>
        <v>2.5314103176004346</v>
      </c>
      <c r="L38" s="8">
        <f t="shared" si="1"/>
        <v>0.78424891725552781</v>
      </c>
      <c r="M38" s="8">
        <f t="shared" si="2"/>
        <v>2.3044183123421886</v>
      </c>
    </row>
    <row r="39" spans="1:13" x14ac:dyDescent="0.25">
      <c r="A39" t="s">
        <v>59</v>
      </c>
      <c r="B39" s="5">
        <v>29586</v>
      </c>
      <c r="C39" s="24">
        <v>6629.69</v>
      </c>
      <c r="D39" s="24">
        <v>4572.79</v>
      </c>
      <c r="E39" s="24">
        <v>141.25</v>
      </c>
      <c r="F39" s="25">
        <v>2862.5</v>
      </c>
      <c r="G39" s="25">
        <v>2175.9</v>
      </c>
      <c r="H39" s="25">
        <v>51.4</v>
      </c>
      <c r="I39" s="21">
        <f t="shared" si="3"/>
        <v>2.6487707875181159</v>
      </c>
      <c r="J39" s="21">
        <f t="shared" si="3"/>
        <v>2.7354266280177164</v>
      </c>
      <c r="K39" s="8">
        <f t="shared" si="3"/>
        <v>2.0238828612833091</v>
      </c>
      <c r="L39" s="8">
        <f t="shared" si="1"/>
        <v>0.77809606986899571</v>
      </c>
      <c r="M39" s="8">
        <f t="shared" si="2"/>
        <v>2.3449160117864407</v>
      </c>
    </row>
    <row r="40" spans="1:13" x14ac:dyDescent="0.25">
      <c r="A40" t="s">
        <v>60</v>
      </c>
      <c r="B40" s="5">
        <v>29951</v>
      </c>
      <c r="C40" s="24">
        <v>6780.11</v>
      </c>
      <c r="D40" s="24">
        <v>4676.51</v>
      </c>
      <c r="E40" s="24">
        <v>143.66999999999999</v>
      </c>
      <c r="F40" s="25">
        <v>3210.9</v>
      </c>
      <c r="G40" s="25">
        <v>2438.3000000000002</v>
      </c>
      <c r="H40" s="25">
        <v>65</v>
      </c>
      <c r="I40" s="21">
        <f t="shared" si="3"/>
        <v>2.2435280069267503</v>
      </c>
      <c r="J40" s="21">
        <f t="shared" si="3"/>
        <v>2.2428583334440173</v>
      </c>
      <c r="K40" s="8">
        <f t="shared" si="3"/>
        <v>1.6987632996077169</v>
      </c>
      <c r="L40" s="8">
        <f t="shared" si="1"/>
        <v>0.77962565012924734</v>
      </c>
      <c r="M40" s="8">
        <f t="shared" si="2"/>
        <v>2.2458971330281141</v>
      </c>
    </row>
    <row r="41" spans="1:13" x14ac:dyDescent="0.25">
      <c r="A41" t="s">
        <v>61</v>
      </c>
      <c r="B41" s="5">
        <v>30316</v>
      </c>
      <c r="C41" s="24">
        <v>6971.65</v>
      </c>
      <c r="D41" s="24">
        <v>4817.84</v>
      </c>
      <c r="E41" s="24">
        <v>146.05000000000001</v>
      </c>
      <c r="F41" s="25">
        <v>3345</v>
      </c>
      <c r="G41" s="25">
        <v>2509.1</v>
      </c>
      <c r="H41" s="25">
        <v>60.4</v>
      </c>
      <c r="I41" s="21">
        <f t="shared" si="3"/>
        <v>2.7858599584975186</v>
      </c>
      <c r="J41" s="21">
        <f t="shared" si="3"/>
        <v>2.9773589599409607</v>
      </c>
      <c r="K41" s="8">
        <f t="shared" si="3"/>
        <v>1.6430025811122364</v>
      </c>
      <c r="L41" s="8">
        <f t="shared" si="1"/>
        <v>0.76816143497757849</v>
      </c>
      <c r="M41" s="8">
        <f t="shared" si="2"/>
        <v>2.1513574643531932</v>
      </c>
    </row>
    <row r="42" spans="1:13" x14ac:dyDescent="0.25">
      <c r="A42" t="s">
        <v>62</v>
      </c>
      <c r="B42" s="5">
        <v>30681</v>
      </c>
      <c r="C42" s="24">
        <v>7180.45</v>
      </c>
      <c r="D42" s="24">
        <v>4971.79</v>
      </c>
      <c r="E42" s="24">
        <v>148.41999999999999</v>
      </c>
      <c r="F42" s="25">
        <v>3638.1</v>
      </c>
      <c r="G42" s="25">
        <v>2758.6</v>
      </c>
      <c r="H42" s="25">
        <v>45</v>
      </c>
      <c r="I42" s="21">
        <f t="shared" si="3"/>
        <v>2.951012959644213</v>
      </c>
      <c r="J42" s="21">
        <f t="shared" si="3"/>
        <v>3.145424139101701</v>
      </c>
      <c r="K42" s="8">
        <f t="shared" si="3"/>
        <v>1.6097063708237362</v>
      </c>
      <c r="L42" s="8">
        <f t="shared" si="1"/>
        <v>0.77062202798163881</v>
      </c>
      <c r="M42" s="8">
        <f t="shared" si="2"/>
        <v>2.2978659461906306</v>
      </c>
    </row>
    <row r="43" spans="1:13" x14ac:dyDescent="0.25">
      <c r="A43" t="s">
        <v>63</v>
      </c>
      <c r="B43" s="5">
        <v>31047</v>
      </c>
      <c r="C43" s="24">
        <v>7402.16</v>
      </c>
      <c r="D43" s="24">
        <v>5132.57</v>
      </c>
      <c r="E43" s="24">
        <v>150.80000000000001</v>
      </c>
      <c r="F43" s="25">
        <v>4040.7</v>
      </c>
      <c r="G43" s="25">
        <v>3074.5</v>
      </c>
      <c r="H43" s="25">
        <v>64.2</v>
      </c>
      <c r="I43" s="21">
        <f t="shared" si="3"/>
        <v>3.040979431896436</v>
      </c>
      <c r="J43" s="21">
        <f t="shared" si="3"/>
        <v>3.1826572163698117</v>
      </c>
      <c r="K43" s="8">
        <f t="shared" si="3"/>
        <v>1.5908363031868309</v>
      </c>
      <c r="L43" s="8">
        <f t="shared" si="1"/>
        <v>0.77677135149850274</v>
      </c>
      <c r="M43" s="8">
        <f t="shared" si="2"/>
        <v>2.5479815803148562</v>
      </c>
    </row>
    <row r="44" spans="1:13" x14ac:dyDescent="0.25">
      <c r="A44" t="s">
        <v>64</v>
      </c>
      <c r="B44" s="5">
        <v>31412</v>
      </c>
      <c r="C44" s="24">
        <v>7650.39</v>
      </c>
      <c r="D44" s="24">
        <v>5316.53</v>
      </c>
      <c r="E44" s="24">
        <v>153.19</v>
      </c>
      <c r="F44" s="25">
        <v>4346.8</v>
      </c>
      <c r="G44" s="25">
        <v>3311.8</v>
      </c>
      <c r="H44" s="25">
        <v>63.7</v>
      </c>
      <c r="I44" s="21">
        <f t="shared" si="3"/>
        <v>3.2984777421279636</v>
      </c>
      <c r="J44" s="21">
        <f t="shared" si="3"/>
        <v>3.5214326507564344</v>
      </c>
      <c r="K44" s="8">
        <f t="shared" si="3"/>
        <v>1.5724525450748896</v>
      </c>
      <c r="L44" s="8">
        <f t="shared" si="1"/>
        <v>0.77654826539063215</v>
      </c>
      <c r="M44" s="8">
        <f t="shared" si="2"/>
        <v>2.5236560659461431</v>
      </c>
    </row>
    <row r="45" spans="1:13" x14ac:dyDescent="0.25">
      <c r="A45" t="s">
        <v>65</v>
      </c>
      <c r="B45" s="5">
        <v>31777</v>
      </c>
      <c r="C45" s="24">
        <v>7914.92</v>
      </c>
      <c r="D45" s="24">
        <v>5510.87</v>
      </c>
      <c r="E45" s="24">
        <v>155.6</v>
      </c>
      <c r="F45" s="25">
        <v>4590.1000000000004</v>
      </c>
      <c r="G45" s="25">
        <v>3486.9</v>
      </c>
      <c r="H45" s="25">
        <v>59.9</v>
      </c>
      <c r="I45" s="21">
        <f t="shared" si="3"/>
        <v>3.3992958959720374</v>
      </c>
      <c r="J45" s="21">
        <f t="shared" si="3"/>
        <v>3.5901670534400578</v>
      </c>
      <c r="K45" s="8">
        <f t="shared" si="3"/>
        <v>1.5609630719686507</v>
      </c>
      <c r="L45" s="8">
        <f t="shared" si="1"/>
        <v>0.77270647698307227</v>
      </c>
      <c r="M45" s="8">
        <f t="shared" si="2"/>
        <v>2.7504107993482707</v>
      </c>
    </row>
    <row r="46" spans="1:13" x14ac:dyDescent="0.25">
      <c r="A46" t="s">
        <v>66</v>
      </c>
      <c r="B46" s="5">
        <v>32142</v>
      </c>
      <c r="C46" s="24">
        <v>8179.72</v>
      </c>
      <c r="D46" s="24">
        <v>5698.46</v>
      </c>
      <c r="E46" s="24">
        <v>158.03</v>
      </c>
      <c r="F46" s="25">
        <v>4870.2</v>
      </c>
      <c r="G46" s="25">
        <v>3683.2</v>
      </c>
      <c r="H46" s="25">
        <v>62.1</v>
      </c>
      <c r="I46" s="21">
        <f t="shared" si="3"/>
        <v>3.2908334309085157</v>
      </c>
      <c r="J46" s="21">
        <f t="shared" si="3"/>
        <v>3.3473457460345704</v>
      </c>
      <c r="K46" s="8">
        <f t="shared" si="3"/>
        <v>1.5496276676721181</v>
      </c>
      <c r="L46" s="8">
        <f t="shared" si="1"/>
        <v>0.76902385938975815</v>
      </c>
      <c r="M46" s="8">
        <f t="shared" si="2"/>
        <v>3.1026784181592832</v>
      </c>
    </row>
    <row r="47" spans="1:13" x14ac:dyDescent="0.25">
      <c r="A47" t="s">
        <v>67</v>
      </c>
      <c r="B47" s="5">
        <v>32508</v>
      </c>
      <c r="C47" s="24">
        <v>8440.64</v>
      </c>
      <c r="D47" s="24">
        <v>5880.24</v>
      </c>
      <c r="E47" s="24">
        <v>160.5</v>
      </c>
      <c r="F47" s="25">
        <v>5252.6</v>
      </c>
      <c r="G47" s="25">
        <v>3967.8</v>
      </c>
      <c r="H47" s="25">
        <v>61.4</v>
      </c>
      <c r="I47" s="21">
        <f t="shared" si="3"/>
        <v>3.1400214916898603</v>
      </c>
      <c r="J47" s="21">
        <f t="shared" si="3"/>
        <v>3.1401614506153459</v>
      </c>
      <c r="K47" s="8">
        <f t="shared" si="3"/>
        <v>1.5509054149058161</v>
      </c>
      <c r="L47" s="8">
        <f t="shared" si="1"/>
        <v>0.76708677607280207</v>
      </c>
      <c r="M47" s="8">
        <f t="shared" si="2"/>
        <v>3.1395605447366424</v>
      </c>
    </row>
    <row r="48" spans="1:13" x14ac:dyDescent="0.25">
      <c r="A48" t="s">
        <v>68</v>
      </c>
      <c r="B48" s="5">
        <v>32873</v>
      </c>
      <c r="C48" s="24">
        <v>8702.18</v>
      </c>
      <c r="D48" s="24">
        <v>6064.52</v>
      </c>
      <c r="E48" s="24">
        <v>162.97999999999999</v>
      </c>
      <c r="F48" s="25">
        <v>5657.7</v>
      </c>
      <c r="G48" s="25">
        <v>4262.3999999999996</v>
      </c>
      <c r="H48" s="25">
        <v>73.900000000000006</v>
      </c>
      <c r="I48" s="21">
        <f t="shared" si="3"/>
        <v>3.0515433867732198</v>
      </c>
      <c r="J48" s="21">
        <f t="shared" si="3"/>
        <v>3.0857819238369175</v>
      </c>
      <c r="K48" s="8">
        <f t="shared" si="3"/>
        <v>1.5333551322003214</v>
      </c>
      <c r="L48" s="8">
        <f t="shared" si="1"/>
        <v>0.76644219382434553</v>
      </c>
      <c r="M48" s="8">
        <f t="shared" si="2"/>
        <v>2.9391863652284096</v>
      </c>
    </row>
    <row r="49" spans="1:13" x14ac:dyDescent="0.25">
      <c r="A49" t="s">
        <v>69</v>
      </c>
      <c r="B49" s="5">
        <v>33238</v>
      </c>
      <c r="C49" s="24">
        <v>8965.01</v>
      </c>
      <c r="D49" s="24">
        <v>6258.09</v>
      </c>
      <c r="E49" s="24">
        <v>165.42</v>
      </c>
      <c r="F49" s="25">
        <v>5979.6</v>
      </c>
      <c r="G49" s="25">
        <v>4474.6000000000004</v>
      </c>
      <c r="H49" s="25">
        <v>77.8</v>
      </c>
      <c r="I49" s="21">
        <f t="shared" si="3"/>
        <v>2.9755653520860563</v>
      </c>
      <c r="J49" s="21">
        <f t="shared" si="3"/>
        <v>3.141963009236755</v>
      </c>
      <c r="K49" s="8">
        <f t="shared" si="3"/>
        <v>1.4860200371686547</v>
      </c>
      <c r="L49" s="8">
        <f t="shared" si="1"/>
        <v>0.76132182754699318</v>
      </c>
      <c r="M49" s="8">
        <f t="shared" si="2"/>
        <v>2.4447997310008267</v>
      </c>
    </row>
    <row r="50" spans="1:13" x14ac:dyDescent="0.25">
      <c r="A50" t="s">
        <v>70</v>
      </c>
      <c r="B50" s="5">
        <v>33603</v>
      </c>
      <c r="C50" s="24">
        <v>9223.3700000000008</v>
      </c>
      <c r="D50" s="24">
        <v>6459.38</v>
      </c>
      <c r="E50" s="24">
        <v>167.65</v>
      </c>
      <c r="F50" s="25">
        <v>6174</v>
      </c>
      <c r="G50" s="25">
        <v>4584.8</v>
      </c>
      <c r="H50" s="25">
        <v>70.400000000000006</v>
      </c>
      <c r="I50" s="21">
        <f t="shared" si="3"/>
        <v>2.8411258042028353</v>
      </c>
      <c r="J50" s="21">
        <f t="shared" si="3"/>
        <v>3.1658311221555961</v>
      </c>
      <c r="K50" s="8">
        <f t="shared" si="3"/>
        <v>1.3390778648477353</v>
      </c>
      <c r="L50" s="8">
        <f t="shared" si="1"/>
        <v>0.75400064787819887</v>
      </c>
      <c r="M50" s="8">
        <f t="shared" si="2"/>
        <v>1.8458873290028806</v>
      </c>
    </row>
    <row r="51" spans="1:13" x14ac:dyDescent="0.25">
      <c r="A51" t="s">
        <v>71</v>
      </c>
      <c r="B51" s="5">
        <v>33969</v>
      </c>
      <c r="C51" s="24">
        <v>9480.5400000000009</v>
      </c>
      <c r="D51" s="24">
        <v>6663.19</v>
      </c>
      <c r="E51" s="24">
        <v>169.92</v>
      </c>
      <c r="F51" s="25">
        <v>6539.3</v>
      </c>
      <c r="G51" s="25">
        <v>4850.1000000000004</v>
      </c>
      <c r="H51" s="25">
        <v>79.900000000000006</v>
      </c>
      <c r="I51" s="21">
        <f t="shared" si="3"/>
        <v>2.7500796122501807</v>
      </c>
      <c r="J51" s="21">
        <f t="shared" si="3"/>
        <v>3.1065010901066481</v>
      </c>
      <c r="K51" s="8">
        <f t="shared" si="3"/>
        <v>1.3449265141336266</v>
      </c>
      <c r="L51" s="8">
        <f t="shared" si="1"/>
        <v>0.75390332298564067</v>
      </c>
      <c r="M51" s="8">
        <f t="shared" si="2"/>
        <v>1.658202469497192</v>
      </c>
    </row>
    <row r="52" spans="1:13" x14ac:dyDescent="0.25">
      <c r="A52" t="s">
        <v>72</v>
      </c>
      <c r="B52" s="5">
        <v>34334</v>
      </c>
      <c r="C52" s="24">
        <v>9753.11</v>
      </c>
      <c r="D52" s="24">
        <v>6875.35</v>
      </c>
      <c r="E52" s="24">
        <v>172.22</v>
      </c>
      <c r="F52" s="25">
        <v>6878.7</v>
      </c>
      <c r="G52" s="25">
        <v>5116.6000000000004</v>
      </c>
      <c r="H52" s="25">
        <v>71.3</v>
      </c>
      <c r="I52" s="21">
        <f t="shared" si="3"/>
        <v>2.8344931837252259</v>
      </c>
      <c r="J52" s="21">
        <f t="shared" si="3"/>
        <v>3.1344202490258759</v>
      </c>
      <c r="K52" s="8">
        <f t="shared" si="3"/>
        <v>1.3444991214445277</v>
      </c>
      <c r="L52" s="8">
        <f t="shared" si="1"/>
        <v>0.75419774085219604</v>
      </c>
      <c r="M52" s="8">
        <f t="shared" si="2"/>
        <v>1.9142237124256973</v>
      </c>
    </row>
    <row r="53" spans="1:13" x14ac:dyDescent="0.25">
      <c r="A53" t="s">
        <v>73</v>
      </c>
      <c r="B53" s="5">
        <v>34699</v>
      </c>
      <c r="C53" s="24">
        <v>10039.26</v>
      </c>
      <c r="D53" s="24">
        <v>7098.45</v>
      </c>
      <c r="E53" s="24">
        <v>174.54</v>
      </c>
      <c r="F53" s="25">
        <v>7308.7</v>
      </c>
      <c r="G53" s="25">
        <v>5452.2</v>
      </c>
      <c r="H53" s="25">
        <v>83.6</v>
      </c>
      <c r="I53" s="21">
        <f t="shared" si="3"/>
        <v>2.891719786071536</v>
      </c>
      <c r="J53" s="21">
        <f t="shared" si="3"/>
        <v>3.1933899007328321</v>
      </c>
      <c r="K53" s="8">
        <f t="shared" si="3"/>
        <v>1.3381212467145984</v>
      </c>
      <c r="L53" s="8">
        <f t="shared" si="1"/>
        <v>0.75742608124563882</v>
      </c>
      <c r="M53" s="8">
        <f t="shared" si="2"/>
        <v>1.9497685080851839</v>
      </c>
    </row>
    <row r="54" spans="1:13" x14ac:dyDescent="0.25">
      <c r="A54" t="s">
        <v>74</v>
      </c>
      <c r="B54" s="5">
        <v>35064</v>
      </c>
      <c r="C54" s="24">
        <v>10340.780000000001</v>
      </c>
      <c r="D54" s="24">
        <v>7337.54</v>
      </c>
      <c r="E54" s="24">
        <v>176.8</v>
      </c>
      <c r="F54" s="25">
        <v>7664.1</v>
      </c>
      <c r="G54" s="25">
        <v>5740.3</v>
      </c>
      <c r="H54" s="25">
        <v>68.400000000000006</v>
      </c>
      <c r="I54" s="21">
        <f t="shared" si="3"/>
        <v>2.9591895070345897</v>
      </c>
      <c r="J54" s="21">
        <f t="shared" si="3"/>
        <v>3.3127186232347841</v>
      </c>
      <c r="K54" s="8">
        <f t="shared" si="3"/>
        <v>1.2865208468377871</v>
      </c>
      <c r="L54" s="8">
        <f t="shared" si="1"/>
        <v>0.75791025691209657</v>
      </c>
      <c r="M54" s="8">
        <f t="shared" si="2"/>
        <v>1.8523960515683473</v>
      </c>
    </row>
    <row r="55" spans="1:13" x14ac:dyDescent="0.25">
      <c r="A55" t="s">
        <v>75</v>
      </c>
      <c r="B55" s="5">
        <v>35430</v>
      </c>
      <c r="C55" s="24">
        <v>10665.47</v>
      </c>
      <c r="D55" s="24">
        <v>7597.05</v>
      </c>
      <c r="E55" s="24">
        <v>179.01</v>
      </c>
      <c r="F55" s="25">
        <v>8100.2</v>
      </c>
      <c r="G55" s="25">
        <v>6082.1</v>
      </c>
      <c r="H55" s="25">
        <v>92.7</v>
      </c>
      <c r="I55" s="21">
        <f t="shared" si="3"/>
        <v>3.0916118899842444</v>
      </c>
      <c r="J55" s="21">
        <f t="shared" si="3"/>
        <v>3.4756377457376453</v>
      </c>
      <c r="K55" s="8">
        <f t="shared" si="3"/>
        <v>1.2422519998557111</v>
      </c>
      <c r="L55" s="8">
        <f t="shared" si="1"/>
        <v>0.76230216537863271</v>
      </c>
      <c r="M55" s="8">
        <f t="shared" si="2"/>
        <v>1.8600325536873179</v>
      </c>
    </row>
    <row r="56" spans="1:13" x14ac:dyDescent="0.25">
      <c r="A56" t="s">
        <v>76</v>
      </c>
      <c r="B56" s="5">
        <v>35795</v>
      </c>
      <c r="C56" s="24">
        <v>11013.24</v>
      </c>
      <c r="D56" s="24">
        <v>7876.71</v>
      </c>
      <c r="E56" s="24">
        <v>181.19</v>
      </c>
      <c r="F56" s="25">
        <v>8608.5</v>
      </c>
      <c r="G56" s="25">
        <v>6509</v>
      </c>
      <c r="H56" s="25">
        <v>88.1</v>
      </c>
      <c r="I56" s="21">
        <f t="shared" si="3"/>
        <v>3.2086765034358549</v>
      </c>
      <c r="J56" s="21">
        <f t="shared" si="3"/>
        <v>3.6150289951968464</v>
      </c>
      <c r="K56" s="8">
        <f t="shared" si="3"/>
        <v>1.2104534245916052</v>
      </c>
      <c r="L56" s="8">
        <f t="shared" si="1"/>
        <v>0.76634721496195624</v>
      </c>
      <c r="M56" s="8">
        <f t="shared" si="2"/>
        <v>1.8758993216736806</v>
      </c>
    </row>
    <row r="57" spans="1:13" x14ac:dyDescent="0.25">
      <c r="A57" t="s">
        <v>77</v>
      </c>
      <c r="B57" s="5">
        <v>36160</v>
      </c>
      <c r="C57" s="24">
        <v>11388.24</v>
      </c>
      <c r="D57" s="24">
        <v>8180.61</v>
      </c>
      <c r="E57" s="24">
        <v>183.32</v>
      </c>
      <c r="F57" s="25">
        <v>9089.1</v>
      </c>
      <c r="G57" s="25">
        <v>6893.3</v>
      </c>
      <c r="H57" s="25">
        <v>79</v>
      </c>
      <c r="I57" s="21">
        <f t="shared" si="3"/>
        <v>3.348305863682874</v>
      </c>
      <c r="J57" s="21">
        <f t="shared" si="3"/>
        <v>3.7856415964690395</v>
      </c>
      <c r="K57" s="8">
        <f t="shared" si="3"/>
        <v>1.1687055192907185</v>
      </c>
      <c r="L57" s="8">
        <f t="shared" si="1"/>
        <v>0.76710565402515096</v>
      </c>
      <c r="M57" s="8">
        <f t="shared" si="2"/>
        <v>1.9078126996121165</v>
      </c>
    </row>
    <row r="58" spans="1:13" x14ac:dyDescent="0.25">
      <c r="A58" t="s">
        <v>78</v>
      </c>
      <c r="B58" s="5">
        <v>36525</v>
      </c>
      <c r="C58" s="24">
        <v>11790.13</v>
      </c>
      <c r="D58" s="24">
        <v>8505.3700000000008</v>
      </c>
      <c r="E58" s="24">
        <v>185.41</v>
      </c>
      <c r="F58" s="25">
        <v>9665.7000000000007</v>
      </c>
      <c r="G58" s="25">
        <v>7349</v>
      </c>
      <c r="H58" s="25">
        <v>70.900000000000006</v>
      </c>
      <c r="I58" s="21">
        <f t="shared" si="3"/>
        <v>3.4681496772643832</v>
      </c>
      <c r="J58" s="21">
        <f t="shared" si="3"/>
        <v>3.8931008761410926</v>
      </c>
      <c r="K58" s="8">
        <f t="shared" si="3"/>
        <v>1.1336329468838768</v>
      </c>
      <c r="L58" s="8">
        <f t="shared" si="1"/>
        <v>0.76765262733169859</v>
      </c>
      <c r="M58" s="8">
        <f t="shared" si="2"/>
        <v>2.0641531501714567</v>
      </c>
    </row>
    <row r="59" spans="1:13" x14ac:dyDescent="0.25">
      <c r="A59" t="s">
        <v>79</v>
      </c>
      <c r="B59" s="5">
        <v>36891</v>
      </c>
      <c r="C59" s="24">
        <v>12216.6</v>
      </c>
      <c r="D59" s="24">
        <v>8854.56</v>
      </c>
      <c r="E59" s="24">
        <v>187.44</v>
      </c>
      <c r="F59" s="25">
        <v>10289.700000000001</v>
      </c>
      <c r="G59" s="25">
        <v>7820.4</v>
      </c>
      <c r="H59" s="25">
        <v>76.099999999999994</v>
      </c>
      <c r="I59" s="21">
        <f t="shared" si="3"/>
        <v>3.5532941841780836</v>
      </c>
      <c r="J59" s="21">
        <f t="shared" si="3"/>
        <v>4.0234851836398837</v>
      </c>
      <c r="K59" s="8">
        <f t="shared" si="3"/>
        <v>1.0889205089778313</v>
      </c>
      <c r="L59" s="8">
        <f t="shared" si="1"/>
        <v>0.76741790334023341</v>
      </c>
      <c r="M59" s="8">
        <f t="shared" si="2"/>
        <v>2.0018721437092108</v>
      </c>
    </row>
    <row r="60" spans="1:13" x14ac:dyDescent="0.25">
      <c r="A60" t="s">
        <v>80</v>
      </c>
      <c r="B60" s="5">
        <v>37256</v>
      </c>
      <c r="C60" s="24">
        <v>12664.79</v>
      </c>
      <c r="D60" s="24">
        <v>9233.7900000000009</v>
      </c>
      <c r="E60" s="24">
        <v>188.91</v>
      </c>
      <c r="F60" s="25">
        <v>10625.3</v>
      </c>
      <c r="G60" s="25">
        <v>8007.3</v>
      </c>
      <c r="H60" s="25">
        <v>78.099999999999994</v>
      </c>
      <c r="I60" s="21">
        <f t="shared" si="3"/>
        <v>3.6030019563333973</v>
      </c>
      <c r="J60" s="21">
        <f t="shared" si="3"/>
        <v>4.1937001226665371</v>
      </c>
      <c r="K60" s="8">
        <f t="shared" si="3"/>
        <v>0.78119169692207802</v>
      </c>
      <c r="L60" s="8">
        <f t="shared" si="1"/>
        <v>0.7609573376751716</v>
      </c>
      <c r="M60" s="8">
        <f t="shared" si="2"/>
        <v>1.722600777519282</v>
      </c>
    </row>
    <row r="61" spans="1:13" x14ac:dyDescent="0.25">
      <c r="A61" t="s">
        <v>81</v>
      </c>
      <c r="B61" s="5">
        <v>37621</v>
      </c>
      <c r="C61" s="24">
        <v>13106.1</v>
      </c>
      <c r="D61" s="24">
        <v>9611.1299999999992</v>
      </c>
      <c r="E61" s="24">
        <v>190.23</v>
      </c>
      <c r="F61" s="25">
        <v>10980.2</v>
      </c>
      <c r="G61" s="25">
        <v>8215</v>
      </c>
      <c r="H61" s="25">
        <v>74.099999999999994</v>
      </c>
      <c r="I61" s="21">
        <f t="shared" si="3"/>
        <v>3.4252068494209058</v>
      </c>
      <c r="J61" s="21">
        <f t="shared" si="3"/>
        <v>4.0052220131694778</v>
      </c>
      <c r="K61" s="8">
        <f t="shared" si="3"/>
        <v>0.69631552112889838</v>
      </c>
      <c r="L61" s="8">
        <f t="shared" si="1"/>
        <v>0.75491338955574583</v>
      </c>
      <c r="M61" s="8">
        <f t="shared" si="2"/>
        <v>1.6386497932623503</v>
      </c>
    </row>
    <row r="62" spans="1:13" x14ac:dyDescent="0.25">
      <c r="A62" t="s">
        <v>82</v>
      </c>
      <c r="B62" s="5">
        <v>37986</v>
      </c>
      <c r="C62" s="24">
        <v>13517.15</v>
      </c>
      <c r="D62" s="24">
        <v>9955.19</v>
      </c>
      <c r="E62" s="24">
        <v>191.51</v>
      </c>
      <c r="F62" s="25">
        <v>11512.3</v>
      </c>
      <c r="G62" s="25">
        <v>8578.4</v>
      </c>
      <c r="H62" s="25">
        <v>93.1</v>
      </c>
      <c r="I62" s="21">
        <f t="shared" si="3"/>
        <v>3.088147889577324</v>
      </c>
      <c r="J62" s="21">
        <f t="shared" si="3"/>
        <v>3.5172221302913655</v>
      </c>
      <c r="K62" s="8">
        <f t="shared" si="3"/>
        <v>0.67061601984182817</v>
      </c>
      <c r="L62" s="8">
        <f t="shared" si="1"/>
        <v>0.75323784126542914</v>
      </c>
      <c r="M62" s="8">
        <f t="shared" si="2"/>
        <v>1.7784051134748844</v>
      </c>
    </row>
    <row r="63" spans="1:13" x14ac:dyDescent="0.25">
      <c r="A63" t="s">
        <v>83</v>
      </c>
      <c r="B63" s="5">
        <v>38352</v>
      </c>
      <c r="C63" s="24">
        <v>13874.43</v>
      </c>
      <c r="D63" s="24">
        <v>10244.91</v>
      </c>
      <c r="E63" s="24">
        <v>192.79</v>
      </c>
      <c r="F63" s="25">
        <v>12277</v>
      </c>
      <c r="G63" s="25">
        <v>9151.7999999999993</v>
      </c>
      <c r="H63" s="25">
        <v>118.9</v>
      </c>
      <c r="I63" s="21">
        <f t="shared" si="3"/>
        <v>2.6088328130509888</v>
      </c>
      <c r="J63" s="21">
        <f t="shared" si="3"/>
        <v>2.8686973658701049</v>
      </c>
      <c r="K63" s="8">
        <f t="shared" si="3"/>
        <v>0.66614870329092857</v>
      </c>
      <c r="L63" s="8">
        <f t="shared" si="1"/>
        <v>0.75512747413863313</v>
      </c>
      <c r="M63" s="8">
        <f t="shared" si="2"/>
        <v>1.8074735642001831</v>
      </c>
    </row>
    <row r="64" spans="1:13" x14ac:dyDescent="0.25">
      <c r="A64" t="s">
        <v>84</v>
      </c>
      <c r="B64" s="5">
        <v>38717</v>
      </c>
      <c r="C64" s="24">
        <v>14207.73</v>
      </c>
      <c r="D64" s="24">
        <v>10510.18</v>
      </c>
      <c r="E64" s="24">
        <v>194.07</v>
      </c>
      <c r="F64" s="25">
        <v>13095.4</v>
      </c>
      <c r="G64" s="25">
        <v>9817.1</v>
      </c>
      <c r="H64" s="25">
        <v>104.5</v>
      </c>
      <c r="I64" s="21">
        <f t="shared" si="3"/>
        <v>2.373860498330302</v>
      </c>
      <c r="J64" s="21">
        <f t="shared" si="3"/>
        <v>2.5563314409131928</v>
      </c>
      <c r="K64" s="8">
        <f t="shared" si="3"/>
        <v>0.661740511262633</v>
      </c>
      <c r="L64" s="8">
        <f t="shared" si="1"/>
        <v>0.75764008735891997</v>
      </c>
      <c r="M64" s="8">
        <f t="shared" si="2"/>
        <v>1.8034390149569295</v>
      </c>
    </row>
    <row r="65" spans="1:13" x14ac:dyDescent="0.25">
      <c r="A65" t="s">
        <v>85</v>
      </c>
      <c r="B65" s="5">
        <v>39082</v>
      </c>
      <c r="C65" s="24">
        <v>14548.77</v>
      </c>
      <c r="D65" s="24">
        <v>10787.7</v>
      </c>
      <c r="E65" s="24">
        <v>195.37</v>
      </c>
      <c r="F65" s="25">
        <v>13857.9</v>
      </c>
      <c r="G65" s="25">
        <v>10416.700000000001</v>
      </c>
      <c r="H65" s="25">
        <v>99.4</v>
      </c>
      <c r="I65" s="21">
        <f t="shared" si="3"/>
        <v>2.3720271270781939</v>
      </c>
      <c r="J65" s="21">
        <f t="shared" si="3"/>
        <v>2.6062284926159482</v>
      </c>
      <c r="K65" s="8">
        <f t="shared" si="3"/>
        <v>0.66762778795403976</v>
      </c>
      <c r="L65" s="8">
        <f t="shared" si="1"/>
        <v>0.75885235136636864</v>
      </c>
      <c r="M65" s="8">
        <f t="shared" si="2"/>
        <v>1.6350335966061194</v>
      </c>
    </row>
    <row r="66" spans="1:13" x14ac:dyDescent="0.25">
      <c r="A66" t="s">
        <v>86</v>
      </c>
      <c r="B66" s="5">
        <v>39447</v>
      </c>
      <c r="C66" s="24">
        <v>14903.87</v>
      </c>
      <c r="D66" s="24">
        <v>11086.58</v>
      </c>
      <c r="E66" s="24">
        <v>196.66</v>
      </c>
      <c r="F66" s="25">
        <v>14480.4</v>
      </c>
      <c r="G66" s="25">
        <v>10870.7</v>
      </c>
      <c r="H66" s="25">
        <v>113.5</v>
      </c>
      <c r="I66" s="21">
        <f t="shared" si="3"/>
        <v>2.4114456808988312</v>
      </c>
      <c r="J66" s="21">
        <f t="shared" si="3"/>
        <v>2.7328771653773987</v>
      </c>
      <c r="K66" s="8">
        <f t="shared" si="3"/>
        <v>0.65811527484659937</v>
      </c>
      <c r="L66" s="8">
        <f t="shared" si="1"/>
        <v>0.75855639346979375</v>
      </c>
      <c r="M66" s="8">
        <f t="shared" si="2"/>
        <v>1.4015870595929893</v>
      </c>
    </row>
    <row r="67" spans="1:13" x14ac:dyDescent="0.25">
      <c r="A67" t="s">
        <v>87</v>
      </c>
      <c r="B67" s="5">
        <v>39813</v>
      </c>
      <c r="C67" s="24">
        <v>15248.13</v>
      </c>
      <c r="D67" s="24">
        <v>11379.73</v>
      </c>
      <c r="E67" s="24">
        <v>197.53</v>
      </c>
      <c r="F67" s="25">
        <v>14720.3</v>
      </c>
      <c r="G67" s="25">
        <v>10895.2</v>
      </c>
      <c r="H67" s="25">
        <v>126.4</v>
      </c>
      <c r="I67" s="21">
        <f t="shared" si="3"/>
        <v>2.2835961813152443</v>
      </c>
      <c r="J67" s="21">
        <f t="shared" si="3"/>
        <v>2.6098334713642721</v>
      </c>
      <c r="K67" s="8">
        <f t="shared" si="3"/>
        <v>0.44141221878990272</v>
      </c>
      <c r="L67" s="8">
        <f t="shared" si="1"/>
        <v>0.74873474046045263</v>
      </c>
      <c r="M67" s="8">
        <f t="shared" si="2"/>
        <v>1.311455451868583</v>
      </c>
    </row>
    <row r="68" spans="1:13" x14ac:dyDescent="0.25">
      <c r="A68" t="s">
        <v>88</v>
      </c>
      <c r="B68" s="5">
        <v>40178</v>
      </c>
      <c r="C68" s="24">
        <v>15527.44</v>
      </c>
      <c r="D68" s="24">
        <v>11619.66</v>
      </c>
      <c r="E68" s="24">
        <v>197.97</v>
      </c>
      <c r="F68" s="25">
        <v>14418</v>
      </c>
      <c r="G68" s="25">
        <v>10486.9</v>
      </c>
      <c r="H68" s="25">
        <v>109.8</v>
      </c>
      <c r="I68" s="21">
        <f t="shared" si="3"/>
        <v>1.8151908748003938</v>
      </c>
      <c r="J68" s="21">
        <f t="shared" si="3"/>
        <v>2.0864788517031436</v>
      </c>
      <c r="K68" s="8">
        <f t="shared" si="3"/>
        <v>0.22250325235306442</v>
      </c>
      <c r="L68" s="8">
        <f t="shared" si="1"/>
        <v>0.73496324039395189</v>
      </c>
      <c r="M68" s="8">
        <f t="shared" si="2"/>
        <v>1.0628926242455128</v>
      </c>
    </row>
    <row r="69" spans="1:13" x14ac:dyDescent="0.25">
      <c r="A69" t="s">
        <v>89</v>
      </c>
      <c r="B69" s="5">
        <v>40543</v>
      </c>
      <c r="C69" s="24">
        <v>15747.1</v>
      </c>
      <c r="D69" s="24">
        <v>11808.15</v>
      </c>
      <c r="E69" s="24">
        <v>198.23</v>
      </c>
      <c r="F69" s="25">
        <v>14958.3</v>
      </c>
      <c r="G69" s="25">
        <v>10925.1</v>
      </c>
      <c r="H69" s="25">
        <v>129.69999999999999</v>
      </c>
      <c r="I69" s="21">
        <f t="shared" si="3"/>
        <v>1.4047440002264888</v>
      </c>
      <c r="J69" s="21">
        <f t="shared" si="3"/>
        <v>1.6091479930507313</v>
      </c>
      <c r="K69" s="8">
        <f t="shared" si="3"/>
        <v>0.13124686386794998</v>
      </c>
      <c r="L69" s="8">
        <f t="shared" si="1"/>
        <v>0.73904120120601946</v>
      </c>
      <c r="M69" s="8">
        <f t="shared" si="2"/>
        <v>0.82586728449101121</v>
      </c>
    </row>
    <row r="70" spans="1:13" x14ac:dyDescent="0.25">
      <c r="A70" t="s">
        <v>90</v>
      </c>
      <c r="B70" s="5">
        <v>40908</v>
      </c>
      <c r="C70" s="24">
        <v>15972.02</v>
      </c>
      <c r="D70" s="24">
        <v>12006.77</v>
      </c>
      <c r="E70" s="24">
        <v>198.61</v>
      </c>
      <c r="F70" s="25">
        <v>15533.8</v>
      </c>
      <c r="G70" s="25">
        <v>11393.5</v>
      </c>
      <c r="H70" s="25">
        <v>166</v>
      </c>
      <c r="I70" s="21">
        <f t="shared" si="3"/>
        <v>1.4182220057464812</v>
      </c>
      <c r="J70" s="21">
        <f t="shared" si="3"/>
        <v>1.6680686343019404</v>
      </c>
      <c r="K70" s="8">
        <f t="shared" si="3"/>
        <v>0.19151301085808412</v>
      </c>
      <c r="L70" s="8">
        <f t="shared" si="1"/>
        <v>0.74415146326076043</v>
      </c>
      <c r="M70" s="8">
        <f t="shared" si="2"/>
        <v>0.69152746764245454</v>
      </c>
    </row>
    <row r="71" spans="1:13" x14ac:dyDescent="0.25">
      <c r="A71" t="s">
        <v>91</v>
      </c>
      <c r="B71" s="5">
        <v>41274</v>
      </c>
      <c r="C71" s="24">
        <v>16225.4</v>
      </c>
      <c r="D71" s="24">
        <v>12235.35</v>
      </c>
      <c r="E71" s="24">
        <v>198.98</v>
      </c>
      <c r="F71" s="25">
        <v>16244.6</v>
      </c>
      <c r="G71" s="25">
        <v>12028.5</v>
      </c>
      <c r="H71" s="25">
        <v>167</v>
      </c>
      <c r="I71" s="21">
        <f t="shared" si="3"/>
        <v>1.5739474207528952</v>
      </c>
      <c r="J71" s="21">
        <f t="shared" si="3"/>
        <v>1.8858645569881267</v>
      </c>
      <c r="K71" s="8">
        <f t="shared" si="3"/>
        <v>0.18612143505132694</v>
      </c>
      <c r="L71" s="8">
        <f t="shared" si="1"/>
        <v>0.75074178496238753</v>
      </c>
      <c r="M71" s="8">
        <f t="shared" si="2"/>
        <v>0.63448298792664526</v>
      </c>
    </row>
    <row r="72" spans="1:13" x14ac:dyDescent="0.25">
      <c r="A72" t="s">
        <v>92</v>
      </c>
      <c r="B72" s="5">
        <v>41639</v>
      </c>
      <c r="C72" s="24">
        <v>16496.29</v>
      </c>
      <c r="D72" s="24">
        <v>12482.5</v>
      </c>
      <c r="E72" s="24">
        <v>199.56</v>
      </c>
      <c r="F72" s="25">
        <v>16746.7</v>
      </c>
      <c r="G72" s="25">
        <v>12402.5</v>
      </c>
      <c r="H72" s="25">
        <v>223.1</v>
      </c>
      <c r="I72" s="21">
        <f t="shared" si="3"/>
        <v>1.6557591540421399</v>
      </c>
      <c r="J72" s="21">
        <f t="shared" si="3"/>
        <v>1.9998360450263102</v>
      </c>
      <c r="K72" s="8">
        <f t="shared" si="3"/>
        <v>0.29106258316230132</v>
      </c>
      <c r="L72" s="8">
        <f t="shared" si="1"/>
        <v>0.75391569682385184</v>
      </c>
      <c r="M72" s="8">
        <f t="shared" si="2"/>
        <v>0.60162865616299654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workbookViewId="0">
      <selection activeCell="I3" sqref="I3:M3"/>
    </sheetView>
  </sheetViews>
  <sheetFormatPr defaultRowHeight="15" x14ac:dyDescent="0.25"/>
  <cols>
    <col min="3" max="5" width="9.140625" style="11"/>
    <col min="6" max="6" width="9.140625" style="14"/>
    <col min="7" max="8" width="9.140625" style="11"/>
    <col min="9" max="10" width="9.140625" style="19"/>
    <col min="11" max="13" width="9.140625" style="6"/>
  </cols>
  <sheetData>
    <row r="1" spans="1:13" x14ac:dyDescent="0.25">
      <c r="A1" t="s">
        <v>0</v>
      </c>
      <c r="C1" s="27" t="s">
        <v>1</v>
      </c>
      <c r="D1" s="27"/>
      <c r="E1" s="27"/>
      <c r="F1" s="27" t="s">
        <v>2</v>
      </c>
      <c r="G1" s="27"/>
      <c r="H1" s="27"/>
      <c r="I1" s="27" t="s">
        <v>3</v>
      </c>
      <c r="J1" s="27"/>
      <c r="K1" s="27"/>
      <c r="L1" s="27"/>
      <c r="M1" s="27"/>
    </row>
    <row r="2" spans="1:13" x14ac:dyDescent="0.25">
      <c r="A2" s="1" t="s">
        <v>4</v>
      </c>
      <c r="B2" t="s">
        <v>5</v>
      </c>
      <c r="C2" s="11" t="s">
        <v>6</v>
      </c>
      <c r="D2" s="11" t="s">
        <v>7</v>
      </c>
      <c r="E2" s="11" t="s">
        <v>8</v>
      </c>
      <c r="F2" s="14" t="s">
        <v>9</v>
      </c>
      <c r="G2" s="11" t="s">
        <v>10</v>
      </c>
      <c r="H2" s="11" t="s">
        <v>11</v>
      </c>
    </row>
    <row r="3" spans="1:13" ht="120" x14ac:dyDescent="0.25">
      <c r="A3" s="3" t="s">
        <v>12</v>
      </c>
      <c r="B3" s="2"/>
      <c r="C3" s="12" t="s">
        <v>13</v>
      </c>
      <c r="D3" s="12" t="s">
        <v>14</v>
      </c>
      <c r="E3" s="12" t="s">
        <v>15</v>
      </c>
      <c r="F3" s="15" t="s">
        <v>16</v>
      </c>
      <c r="G3" s="16" t="s">
        <v>17</v>
      </c>
      <c r="H3" s="16" t="s">
        <v>18</v>
      </c>
      <c r="I3" s="20" t="s">
        <v>19</v>
      </c>
      <c r="J3" s="20" t="s">
        <v>20</v>
      </c>
      <c r="K3" s="10" t="s">
        <v>21</v>
      </c>
      <c r="L3" s="7" t="s">
        <v>22</v>
      </c>
      <c r="M3" s="7" t="s">
        <v>23</v>
      </c>
    </row>
    <row r="4" spans="1:13" x14ac:dyDescent="0.25">
      <c r="A4" s="4" t="s">
        <v>24</v>
      </c>
      <c r="C4" s="13" t="s">
        <v>25</v>
      </c>
      <c r="D4" s="13" t="s">
        <v>25</v>
      </c>
      <c r="E4" s="13" t="s">
        <v>25</v>
      </c>
      <c r="F4" s="17" t="s">
        <v>26</v>
      </c>
      <c r="G4" s="18" t="s">
        <v>26</v>
      </c>
      <c r="H4" s="18" t="s">
        <v>26</v>
      </c>
    </row>
    <row r="5" spans="1:13" x14ac:dyDescent="0.25">
      <c r="A5" t="s">
        <v>27</v>
      </c>
      <c r="B5" s="5">
        <v>17898</v>
      </c>
      <c r="C5" s="13" t="e">
        <v>#N/A</v>
      </c>
      <c r="D5" s="13" t="e">
        <v>#N/A</v>
      </c>
      <c r="E5" s="13" t="e">
        <v>#N/A</v>
      </c>
      <c r="F5" s="17">
        <v>274.8</v>
      </c>
      <c r="G5" s="18">
        <v>207.4</v>
      </c>
      <c r="H5" s="18">
        <v>22.1</v>
      </c>
    </row>
    <row r="6" spans="1:13" x14ac:dyDescent="0.25">
      <c r="A6" t="s">
        <v>28</v>
      </c>
      <c r="B6" s="5">
        <v>18263</v>
      </c>
      <c r="C6" s="13">
        <v>1894.77</v>
      </c>
      <c r="D6" s="13">
        <v>1274.05</v>
      </c>
      <c r="E6" s="13">
        <v>86.3</v>
      </c>
      <c r="F6" s="17">
        <v>272.89999999999998</v>
      </c>
      <c r="G6" s="18">
        <v>207.3</v>
      </c>
      <c r="H6" s="18">
        <v>17.600000000000001</v>
      </c>
    </row>
    <row r="7" spans="1:13" x14ac:dyDescent="0.25">
      <c r="A7" t="s">
        <v>29</v>
      </c>
      <c r="B7" s="5">
        <v>18628</v>
      </c>
      <c r="C7" s="13">
        <v>1973.89</v>
      </c>
      <c r="D7" s="13">
        <v>1323.28</v>
      </c>
      <c r="E7" s="13">
        <v>87.02</v>
      </c>
      <c r="F7" s="17">
        <v>300.2</v>
      </c>
      <c r="G7" s="18">
        <v>230.8</v>
      </c>
      <c r="H7" s="18">
        <v>18.7</v>
      </c>
      <c r="I7" s="21">
        <f t="shared" ref="I7:I38" si="0">100*LN(C7/C6)</f>
        <v>4.0908755904653997</v>
      </c>
      <c r="J7" s="21">
        <f t="shared" ref="J7:J38" si="1">100*LN(D7/D6)</f>
        <v>3.7912700104161714</v>
      </c>
      <c r="K7" s="8">
        <f t="shared" ref="K7:K38" si="2">100*LN(E7/E6)</f>
        <v>0.83083792031517567</v>
      </c>
      <c r="L7" s="8">
        <f t="shared" ref="L7:L38" si="3">(G7+H7)/F7</f>
        <v>0.83111259160559625</v>
      </c>
      <c r="M7" s="8">
        <f t="shared" ref="M7:M38" si="4">(I7-L7*J7)/(1-L7)</f>
        <v>5.5652659696031224</v>
      </c>
    </row>
    <row r="8" spans="1:13" x14ac:dyDescent="0.25">
      <c r="A8" t="s">
        <v>30</v>
      </c>
      <c r="B8" s="5">
        <v>18993</v>
      </c>
      <c r="C8" s="13">
        <v>2066.06</v>
      </c>
      <c r="D8" s="13">
        <v>1378.45</v>
      </c>
      <c r="E8" s="13">
        <v>87.52</v>
      </c>
      <c r="F8" s="17">
        <v>347.3</v>
      </c>
      <c r="G8" s="18">
        <v>264.10000000000002</v>
      </c>
      <c r="H8" s="18">
        <v>21.7</v>
      </c>
      <c r="I8" s="21">
        <f t="shared" si="0"/>
        <v>4.5637196860877705</v>
      </c>
      <c r="J8" s="21">
        <f t="shared" si="1"/>
        <v>4.0846176562671737</v>
      </c>
      <c r="K8" s="8">
        <f t="shared" si="2"/>
        <v>0.57293613811369515</v>
      </c>
      <c r="L8" s="8">
        <f t="shared" si="3"/>
        <v>0.82291966599481714</v>
      </c>
      <c r="M8" s="8">
        <f t="shared" si="4"/>
        <v>6.790180826294705</v>
      </c>
    </row>
    <row r="9" spans="1:13" x14ac:dyDescent="0.25">
      <c r="A9" t="s">
        <v>31</v>
      </c>
      <c r="B9" s="5">
        <v>19359</v>
      </c>
      <c r="C9" s="13">
        <v>2164.9299999999998</v>
      </c>
      <c r="D9" s="13">
        <v>1435.09</v>
      </c>
      <c r="E9" s="13">
        <v>87.83</v>
      </c>
      <c r="F9" s="17">
        <v>367.7</v>
      </c>
      <c r="G9" s="18">
        <v>277.8</v>
      </c>
      <c r="H9" s="18">
        <v>20.8</v>
      </c>
      <c r="I9" s="21">
        <f t="shared" si="0"/>
        <v>4.6744616466156037</v>
      </c>
      <c r="J9" s="21">
        <f t="shared" si="1"/>
        <v>4.0267885500441869</v>
      </c>
      <c r="K9" s="8">
        <f t="shared" si="2"/>
        <v>0.35357892553549863</v>
      </c>
      <c r="L9" s="8">
        <f t="shared" si="3"/>
        <v>0.81207506119118855</v>
      </c>
      <c r="M9" s="8">
        <f t="shared" si="4"/>
        <v>7.4732342462715389</v>
      </c>
    </row>
    <row r="10" spans="1:13" x14ac:dyDescent="0.25">
      <c r="A10" t="s">
        <v>32</v>
      </c>
      <c r="B10" s="5">
        <v>19724</v>
      </c>
      <c r="C10" s="13">
        <v>2254.36</v>
      </c>
      <c r="D10" s="13">
        <v>1488.66</v>
      </c>
      <c r="E10" s="13">
        <v>88.68</v>
      </c>
      <c r="F10" s="17">
        <v>389.8</v>
      </c>
      <c r="G10" s="18">
        <v>297.39999999999998</v>
      </c>
      <c r="H10" s="18">
        <v>18.7</v>
      </c>
      <c r="I10" s="21">
        <f t="shared" si="0"/>
        <v>4.0478090556435555</v>
      </c>
      <c r="J10" s="21">
        <f t="shared" si="1"/>
        <v>3.6648821444546482</v>
      </c>
      <c r="K10" s="8">
        <f t="shared" si="2"/>
        <v>0.96312568190847747</v>
      </c>
      <c r="L10" s="8">
        <f t="shared" si="3"/>
        <v>0.81092868137506402</v>
      </c>
      <c r="M10" s="8">
        <f t="shared" si="4"/>
        <v>5.6901862147590725</v>
      </c>
    </row>
    <row r="11" spans="1:13" x14ac:dyDescent="0.25">
      <c r="A11" t="s">
        <v>33</v>
      </c>
      <c r="B11" s="5">
        <v>20089</v>
      </c>
      <c r="C11" s="13">
        <v>2330.66</v>
      </c>
      <c r="D11" s="13">
        <v>1541.14</v>
      </c>
      <c r="E11" s="13">
        <v>90.59</v>
      </c>
      <c r="F11" s="17">
        <v>391.1</v>
      </c>
      <c r="G11" s="18">
        <v>295.60000000000002</v>
      </c>
      <c r="H11" s="18">
        <v>18.2</v>
      </c>
      <c r="I11" s="21">
        <f t="shared" si="0"/>
        <v>3.3285370344464584</v>
      </c>
      <c r="J11" s="21">
        <f t="shared" si="1"/>
        <v>3.4646015849209282</v>
      </c>
      <c r="K11" s="8">
        <f t="shared" si="2"/>
        <v>2.1309446933085714</v>
      </c>
      <c r="L11" s="8">
        <f t="shared" si="3"/>
        <v>0.80235233955510099</v>
      </c>
      <c r="M11" s="8">
        <f t="shared" si="4"/>
        <v>2.7761818476561793</v>
      </c>
    </row>
    <row r="12" spans="1:13" x14ac:dyDescent="0.25">
      <c r="A12" t="s">
        <v>34</v>
      </c>
      <c r="B12" s="5">
        <v>20454</v>
      </c>
      <c r="C12" s="13">
        <v>2402.67</v>
      </c>
      <c r="D12" s="13">
        <v>1593.24</v>
      </c>
      <c r="E12" s="13">
        <v>92.45</v>
      </c>
      <c r="F12" s="17">
        <v>426.2</v>
      </c>
      <c r="G12" s="18">
        <v>326.3</v>
      </c>
      <c r="H12" s="18">
        <v>17.3</v>
      </c>
      <c r="I12" s="21">
        <f t="shared" si="0"/>
        <v>3.0429129715222198</v>
      </c>
      <c r="J12" s="21">
        <f t="shared" si="1"/>
        <v>3.3247276404975974</v>
      </c>
      <c r="K12" s="8">
        <f t="shared" si="2"/>
        <v>2.0324126151937363</v>
      </c>
      <c r="L12" s="8">
        <f t="shared" si="3"/>
        <v>0.80619427498826846</v>
      </c>
      <c r="M12" s="8">
        <f t="shared" si="4"/>
        <v>1.870618537382513</v>
      </c>
    </row>
    <row r="13" spans="1:13" x14ac:dyDescent="0.25">
      <c r="A13" t="s">
        <v>35</v>
      </c>
      <c r="B13" s="5">
        <v>20820</v>
      </c>
      <c r="C13" s="13">
        <v>2482.94</v>
      </c>
      <c r="D13" s="13">
        <v>1651.54</v>
      </c>
      <c r="E13" s="13">
        <v>94.25</v>
      </c>
      <c r="F13" s="17">
        <v>450.2</v>
      </c>
      <c r="G13" s="18">
        <v>344.2</v>
      </c>
      <c r="H13" s="18">
        <v>17.100000000000001</v>
      </c>
      <c r="I13" s="21">
        <f t="shared" si="0"/>
        <v>3.2862722932353075</v>
      </c>
      <c r="J13" s="21">
        <f t="shared" si="1"/>
        <v>3.5938507247415914</v>
      </c>
      <c r="K13" s="8">
        <f t="shared" si="2"/>
        <v>1.9282868494986183</v>
      </c>
      <c r="L13" s="8">
        <f t="shared" si="3"/>
        <v>0.80253220790759672</v>
      </c>
      <c r="M13" s="8">
        <f t="shared" si="4"/>
        <v>2.0362375654150542</v>
      </c>
    </row>
    <row r="14" spans="1:13" x14ac:dyDescent="0.25">
      <c r="A14" t="s">
        <v>36</v>
      </c>
      <c r="B14" s="5">
        <v>21185</v>
      </c>
      <c r="C14" s="13">
        <v>2572.2800000000002</v>
      </c>
      <c r="D14" s="13">
        <v>1716.63</v>
      </c>
      <c r="E14" s="13">
        <v>95.82</v>
      </c>
      <c r="F14" s="17">
        <v>474.9</v>
      </c>
      <c r="G14" s="18">
        <v>362.3</v>
      </c>
      <c r="H14" s="18">
        <v>16.899999999999999</v>
      </c>
      <c r="I14" s="21">
        <f t="shared" si="0"/>
        <v>3.5349323230066405</v>
      </c>
      <c r="J14" s="21">
        <f t="shared" si="1"/>
        <v>3.8654880595032943</v>
      </c>
      <c r="K14" s="8">
        <f t="shared" si="2"/>
        <v>1.6520605126855759</v>
      </c>
      <c r="L14" s="8">
        <f t="shared" si="3"/>
        <v>0.79848389134554643</v>
      </c>
      <c r="M14" s="8">
        <f t="shared" si="4"/>
        <v>2.225144075571623</v>
      </c>
    </row>
    <row r="15" spans="1:13" x14ac:dyDescent="0.25">
      <c r="A15" t="s">
        <v>37</v>
      </c>
      <c r="B15" s="5">
        <v>21550</v>
      </c>
      <c r="C15" s="13">
        <v>2666.78</v>
      </c>
      <c r="D15" s="13">
        <v>1784.72</v>
      </c>
      <c r="E15" s="13">
        <v>96.42</v>
      </c>
      <c r="F15" s="17">
        <v>482.1</v>
      </c>
      <c r="G15" s="18">
        <v>360.3</v>
      </c>
      <c r="H15" s="18">
        <v>19.100000000000001</v>
      </c>
      <c r="I15" s="21">
        <f t="shared" si="0"/>
        <v>3.6079086961850937</v>
      </c>
      <c r="J15" s="21">
        <f t="shared" si="1"/>
        <v>3.8898473626134447</v>
      </c>
      <c r="K15" s="8">
        <f t="shared" si="2"/>
        <v>0.62422175225002674</v>
      </c>
      <c r="L15" s="8">
        <f t="shared" si="3"/>
        <v>0.78697365691765198</v>
      </c>
      <c r="M15" s="8">
        <f t="shared" si="4"/>
        <v>2.5663553364682845</v>
      </c>
    </row>
    <row r="16" spans="1:13" x14ac:dyDescent="0.25">
      <c r="A16" t="s">
        <v>38</v>
      </c>
      <c r="B16" s="5">
        <v>21915</v>
      </c>
      <c r="C16" s="13">
        <v>2761.35</v>
      </c>
      <c r="D16" s="13">
        <v>1851.04</v>
      </c>
      <c r="E16" s="13">
        <v>96.86</v>
      </c>
      <c r="F16" s="17">
        <v>522.5</v>
      </c>
      <c r="G16" s="18">
        <v>396.5</v>
      </c>
      <c r="H16" s="18">
        <v>17.3</v>
      </c>
      <c r="I16" s="21">
        <f t="shared" si="0"/>
        <v>3.4847938469916717</v>
      </c>
      <c r="J16" s="21">
        <f t="shared" si="1"/>
        <v>3.6486103116184445</v>
      </c>
      <c r="K16" s="8">
        <f t="shared" si="2"/>
        <v>0.45529879976067539</v>
      </c>
      <c r="L16" s="8">
        <f t="shared" si="3"/>
        <v>0.79196172248803831</v>
      </c>
      <c r="M16" s="8">
        <f t="shared" si="4"/>
        <v>2.8611760635274708</v>
      </c>
    </row>
    <row r="17" spans="1:13" x14ac:dyDescent="0.25">
      <c r="A17" t="s">
        <v>39</v>
      </c>
      <c r="B17" s="5">
        <v>22281</v>
      </c>
      <c r="C17" s="13">
        <v>2865.21</v>
      </c>
      <c r="D17" s="13">
        <v>1921.89</v>
      </c>
      <c r="E17" s="13">
        <v>97.64</v>
      </c>
      <c r="F17" s="17">
        <v>543.29999999999995</v>
      </c>
      <c r="G17" s="18">
        <v>408.2</v>
      </c>
      <c r="H17" s="18">
        <v>18.2</v>
      </c>
      <c r="I17" s="21">
        <f t="shared" si="0"/>
        <v>3.6921955331279883</v>
      </c>
      <c r="J17" s="21">
        <f t="shared" si="1"/>
        <v>3.7561433561894919</v>
      </c>
      <c r="K17" s="8">
        <f t="shared" si="2"/>
        <v>0.80206085496762958</v>
      </c>
      <c r="L17" s="8">
        <f t="shared" si="3"/>
        <v>0.7848334253635193</v>
      </c>
      <c r="M17" s="8">
        <f t="shared" si="4"/>
        <v>3.4589418825426579</v>
      </c>
    </row>
    <row r="18" spans="1:13" x14ac:dyDescent="0.25">
      <c r="A18" t="s">
        <v>40</v>
      </c>
      <c r="B18" s="5">
        <v>22646</v>
      </c>
      <c r="C18" s="13">
        <v>2977.21</v>
      </c>
      <c r="D18" s="13">
        <v>1996.87</v>
      </c>
      <c r="E18" s="13">
        <v>99.15</v>
      </c>
      <c r="F18" s="17">
        <v>563.29999999999995</v>
      </c>
      <c r="G18" s="18">
        <v>420.3</v>
      </c>
      <c r="H18" s="18">
        <v>18.3</v>
      </c>
      <c r="I18" s="21">
        <f t="shared" si="0"/>
        <v>3.8344974448828379</v>
      </c>
      <c r="J18" s="21">
        <f t="shared" si="1"/>
        <v>3.8271877807928139</v>
      </c>
      <c r="K18" s="8">
        <f t="shared" si="2"/>
        <v>1.5346609441045682</v>
      </c>
      <c r="L18" s="8">
        <f t="shared" si="3"/>
        <v>0.77862595419847336</v>
      </c>
      <c r="M18" s="8">
        <f t="shared" si="4"/>
        <v>3.8602072978891302</v>
      </c>
    </row>
    <row r="19" spans="1:13" x14ac:dyDescent="0.25">
      <c r="A19" t="s">
        <v>41</v>
      </c>
      <c r="B19" s="5">
        <v>23011</v>
      </c>
      <c r="C19" s="13">
        <v>3093.02</v>
      </c>
      <c r="D19" s="13">
        <v>2073.87</v>
      </c>
      <c r="E19" s="13">
        <v>100.63</v>
      </c>
      <c r="F19" s="17">
        <v>605.1</v>
      </c>
      <c r="G19" s="18">
        <v>453</v>
      </c>
      <c r="H19" s="18">
        <v>18.399999999999999</v>
      </c>
      <c r="I19" s="21">
        <f t="shared" si="0"/>
        <v>3.8161339537406351</v>
      </c>
      <c r="J19" s="21">
        <f t="shared" si="1"/>
        <v>3.7835472364517972</v>
      </c>
      <c r="K19" s="8">
        <f t="shared" si="2"/>
        <v>1.4816568979436793</v>
      </c>
      <c r="L19" s="8">
        <f t="shared" si="3"/>
        <v>0.77904478598578741</v>
      </c>
      <c r="M19" s="8">
        <f t="shared" si="4"/>
        <v>3.9310283331718856</v>
      </c>
    </row>
    <row r="20" spans="1:13" x14ac:dyDescent="0.25">
      <c r="A20" t="s">
        <v>42</v>
      </c>
      <c r="B20" s="5">
        <v>23376</v>
      </c>
      <c r="C20" s="13">
        <v>3215.25</v>
      </c>
      <c r="D20" s="13">
        <v>2155.4699999999998</v>
      </c>
      <c r="E20" s="13">
        <v>102.01</v>
      </c>
      <c r="F20" s="17">
        <v>638.6</v>
      </c>
      <c r="G20" s="18">
        <v>477.7</v>
      </c>
      <c r="H20" s="18">
        <v>18.5</v>
      </c>
      <c r="I20" s="21">
        <f t="shared" si="0"/>
        <v>3.8757155268000791</v>
      </c>
      <c r="J20" s="21">
        <f t="shared" si="1"/>
        <v>3.8592370190933507</v>
      </c>
      <c r="K20" s="8">
        <f t="shared" si="2"/>
        <v>1.3620423749185724</v>
      </c>
      <c r="L20" s="8">
        <f t="shared" si="3"/>
        <v>0.77701221421860311</v>
      </c>
      <c r="M20" s="8">
        <f t="shared" si="4"/>
        <v>3.9331357200871477</v>
      </c>
    </row>
    <row r="21" spans="1:13" x14ac:dyDescent="0.25">
      <c r="A21" t="s">
        <v>43</v>
      </c>
      <c r="B21" s="5">
        <v>23742</v>
      </c>
      <c r="C21" s="13">
        <v>3343.46</v>
      </c>
      <c r="D21" s="13">
        <v>2241.3000000000002</v>
      </c>
      <c r="E21" s="13">
        <v>103.33</v>
      </c>
      <c r="F21" s="17">
        <v>685.8</v>
      </c>
      <c r="G21" s="18">
        <v>516</v>
      </c>
      <c r="H21" s="18">
        <v>17.399999999999999</v>
      </c>
      <c r="I21" s="21">
        <f t="shared" si="0"/>
        <v>3.9101083764983042</v>
      </c>
      <c r="J21" s="21">
        <f t="shared" si="1"/>
        <v>3.9047257444012287</v>
      </c>
      <c r="K21" s="8">
        <f t="shared" si="2"/>
        <v>1.2856902531835919</v>
      </c>
      <c r="L21" s="8">
        <f t="shared" si="3"/>
        <v>0.77777777777777779</v>
      </c>
      <c r="M21" s="8">
        <f t="shared" si="4"/>
        <v>3.9289475888380681</v>
      </c>
    </row>
    <row r="22" spans="1:13" x14ac:dyDescent="0.25">
      <c r="A22" t="s">
        <v>44</v>
      </c>
      <c r="B22" s="5">
        <v>24107</v>
      </c>
      <c r="C22" s="13">
        <v>3480.66</v>
      </c>
      <c r="D22" s="13">
        <v>2334.31</v>
      </c>
      <c r="E22" s="13">
        <v>104.55</v>
      </c>
      <c r="F22" s="17">
        <v>743.7</v>
      </c>
      <c r="G22" s="18">
        <v>560.4</v>
      </c>
      <c r="H22" s="18">
        <v>19.899999999999999</v>
      </c>
      <c r="I22" s="21">
        <f t="shared" si="0"/>
        <v>4.0215732047485888</v>
      </c>
      <c r="J22" s="21">
        <f t="shared" si="1"/>
        <v>4.0660289571463588</v>
      </c>
      <c r="K22" s="8">
        <f t="shared" si="2"/>
        <v>1.1737675648379011</v>
      </c>
      <c r="L22" s="8">
        <f t="shared" si="3"/>
        <v>0.78028775043700405</v>
      </c>
      <c r="M22" s="8">
        <f t="shared" si="4"/>
        <v>3.8636927083200336</v>
      </c>
    </row>
    <row r="23" spans="1:13" x14ac:dyDescent="0.25">
      <c r="A23" t="s">
        <v>45</v>
      </c>
      <c r="B23" s="5">
        <v>24472</v>
      </c>
      <c r="C23" s="13">
        <v>3632.58</v>
      </c>
      <c r="D23" s="13">
        <v>2439.9499999999998</v>
      </c>
      <c r="E23" s="13">
        <v>105.71</v>
      </c>
      <c r="F23" s="17">
        <v>815.1</v>
      </c>
      <c r="G23" s="18">
        <v>614.4</v>
      </c>
      <c r="H23" s="18">
        <v>20.8</v>
      </c>
      <c r="I23" s="21">
        <f t="shared" si="0"/>
        <v>4.2721208643123587</v>
      </c>
      <c r="J23" s="21">
        <f t="shared" si="1"/>
        <v>4.4261203052680171</v>
      </c>
      <c r="K23" s="8">
        <f t="shared" si="2"/>
        <v>1.1034069905928989</v>
      </c>
      <c r="L23" s="8">
        <f t="shared" si="3"/>
        <v>0.77929088455404238</v>
      </c>
      <c r="M23" s="8">
        <f t="shared" si="4"/>
        <v>3.7283718654516909</v>
      </c>
    </row>
    <row r="24" spans="1:13" x14ac:dyDescent="0.25">
      <c r="A24" t="s">
        <v>46</v>
      </c>
      <c r="B24" s="5">
        <v>24837</v>
      </c>
      <c r="C24" s="13">
        <v>3795.87</v>
      </c>
      <c r="D24" s="13">
        <v>2555.1</v>
      </c>
      <c r="E24" s="13">
        <v>106.93</v>
      </c>
      <c r="F24" s="17">
        <v>861.7</v>
      </c>
      <c r="G24" s="18">
        <v>645.29999999999995</v>
      </c>
      <c r="H24" s="18">
        <v>20.100000000000001</v>
      </c>
      <c r="I24" s="21">
        <f t="shared" si="0"/>
        <v>4.3970493966259783</v>
      </c>
      <c r="J24" s="21">
        <f t="shared" si="1"/>
        <v>4.6113814541135865</v>
      </c>
      <c r="K24" s="8">
        <f t="shared" si="2"/>
        <v>1.147491898799375</v>
      </c>
      <c r="L24" s="8">
        <f t="shared" si="3"/>
        <v>0.77219449924567707</v>
      </c>
      <c r="M24" s="8">
        <f t="shared" si="4"/>
        <v>3.670525957745415</v>
      </c>
    </row>
    <row r="25" spans="1:13" x14ac:dyDescent="0.25">
      <c r="A25" t="s">
        <v>47</v>
      </c>
      <c r="B25" s="5">
        <v>25203</v>
      </c>
      <c r="C25" s="13">
        <v>3956.42</v>
      </c>
      <c r="D25" s="13">
        <v>2667.14</v>
      </c>
      <c r="E25" s="13">
        <v>108.09</v>
      </c>
      <c r="F25" s="17">
        <v>942.5</v>
      </c>
      <c r="G25" s="18">
        <v>706</v>
      </c>
      <c r="H25" s="18">
        <v>20.5</v>
      </c>
      <c r="I25" s="21">
        <f t="shared" si="0"/>
        <v>4.1425942385456649</v>
      </c>
      <c r="J25" s="21">
        <f t="shared" si="1"/>
        <v>4.2915375427457221</v>
      </c>
      <c r="K25" s="8">
        <f t="shared" si="2"/>
        <v>1.0789798659546186</v>
      </c>
      <c r="L25" s="8">
        <f t="shared" si="3"/>
        <v>0.77082228116710871</v>
      </c>
      <c r="M25" s="8">
        <f t="shared" si="4"/>
        <v>3.6416344677061203</v>
      </c>
    </row>
    <row r="26" spans="1:13" x14ac:dyDescent="0.25">
      <c r="A26" t="s">
        <v>48</v>
      </c>
      <c r="B26" s="5">
        <v>25568</v>
      </c>
      <c r="C26" s="13">
        <v>4115.6000000000004</v>
      </c>
      <c r="D26" s="13">
        <v>2780.88</v>
      </c>
      <c r="E26" s="13">
        <v>109.25</v>
      </c>
      <c r="F26" s="17">
        <v>1019.9</v>
      </c>
      <c r="G26" s="18">
        <v>760.2</v>
      </c>
      <c r="H26" s="18">
        <v>22.8</v>
      </c>
      <c r="I26" s="21">
        <f t="shared" si="0"/>
        <v>3.9445055548150072</v>
      </c>
      <c r="J26" s="21">
        <f t="shared" si="1"/>
        <v>4.176068711431455</v>
      </c>
      <c r="K26" s="8">
        <f t="shared" si="2"/>
        <v>1.0674620547587863</v>
      </c>
      <c r="L26" s="8">
        <f t="shared" si="3"/>
        <v>0.76772232571820764</v>
      </c>
      <c r="M26" s="8">
        <f t="shared" si="4"/>
        <v>3.1791448472140007</v>
      </c>
    </row>
    <row r="27" spans="1:13" x14ac:dyDescent="0.25">
      <c r="A27" t="s">
        <v>49</v>
      </c>
      <c r="B27" s="5">
        <v>25933</v>
      </c>
      <c r="C27" s="13">
        <v>4273.25</v>
      </c>
      <c r="D27" s="13">
        <v>2902.76</v>
      </c>
      <c r="E27" s="13">
        <v>111.55</v>
      </c>
      <c r="F27" s="17">
        <v>1075.9000000000001</v>
      </c>
      <c r="G27" s="18">
        <v>792.6</v>
      </c>
      <c r="H27" s="18">
        <v>23.7</v>
      </c>
      <c r="I27" s="21">
        <f t="shared" si="0"/>
        <v>3.7590030334722266</v>
      </c>
      <c r="J27" s="21">
        <f t="shared" si="1"/>
        <v>4.2894584153308175</v>
      </c>
      <c r="K27" s="8">
        <f t="shared" si="2"/>
        <v>2.0834086902842053</v>
      </c>
      <c r="L27" s="8">
        <f t="shared" si="3"/>
        <v>0.75871363509619849</v>
      </c>
      <c r="M27" s="8">
        <f t="shared" si="4"/>
        <v>2.0910110141688083</v>
      </c>
    </row>
    <row r="28" spans="1:13" x14ac:dyDescent="0.25">
      <c r="A28" t="s">
        <v>50</v>
      </c>
      <c r="B28" s="5">
        <v>26298</v>
      </c>
      <c r="C28" s="13">
        <v>4423.26</v>
      </c>
      <c r="D28" s="13">
        <v>3024.04</v>
      </c>
      <c r="E28" s="13">
        <v>114.13</v>
      </c>
      <c r="F28" s="17">
        <v>1167.8</v>
      </c>
      <c r="G28" s="18">
        <v>857.6</v>
      </c>
      <c r="H28" s="18">
        <v>25.4</v>
      </c>
      <c r="I28" s="21">
        <f t="shared" si="0"/>
        <v>3.4502318935279082</v>
      </c>
      <c r="J28" s="21">
        <f t="shared" si="1"/>
        <v>4.0931677214943685</v>
      </c>
      <c r="K28" s="8">
        <f t="shared" si="2"/>
        <v>2.2865228686967032</v>
      </c>
      <c r="L28" s="8">
        <f t="shared" si="3"/>
        <v>0.75612262373694128</v>
      </c>
      <c r="M28" s="8">
        <f t="shared" si="4"/>
        <v>1.4568599269043676</v>
      </c>
    </row>
    <row r="29" spans="1:13" x14ac:dyDescent="0.25">
      <c r="A29" t="s">
        <v>51</v>
      </c>
      <c r="B29" s="5">
        <v>26664</v>
      </c>
      <c r="C29" s="13">
        <v>4574.3900000000003</v>
      </c>
      <c r="D29" s="13">
        <v>3145.99</v>
      </c>
      <c r="E29" s="13">
        <v>116.62</v>
      </c>
      <c r="F29" s="17">
        <v>1282.4000000000001</v>
      </c>
      <c r="G29" s="18">
        <v>943.4</v>
      </c>
      <c r="H29" s="18">
        <v>29.7</v>
      </c>
      <c r="I29" s="21">
        <f t="shared" si="0"/>
        <v>3.3596375714952864</v>
      </c>
      <c r="J29" s="21">
        <f t="shared" si="1"/>
        <v>3.9534940248460493</v>
      </c>
      <c r="K29" s="8">
        <f t="shared" si="2"/>
        <v>2.1582636228501455</v>
      </c>
      <c r="L29" s="8">
        <f t="shared" si="3"/>
        <v>0.75881160324391761</v>
      </c>
      <c r="M29" s="8">
        <f t="shared" si="4"/>
        <v>1.4912841451919323</v>
      </c>
    </row>
    <row r="30" spans="1:13" x14ac:dyDescent="0.25">
      <c r="A30" t="s">
        <v>52</v>
      </c>
      <c r="B30" s="5">
        <v>27029</v>
      </c>
      <c r="C30" s="13">
        <v>4739.55</v>
      </c>
      <c r="D30" s="13">
        <v>3278.62</v>
      </c>
      <c r="E30" s="13">
        <v>119.12</v>
      </c>
      <c r="F30" s="17">
        <v>1428.6</v>
      </c>
      <c r="G30" s="18">
        <v>1047.8</v>
      </c>
      <c r="H30" s="18">
        <v>46.8</v>
      </c>
      <c r="I30" s="21">
        <f t="shared" si="0"/>
        <v>3.5468837986877633</v>
      </c>
      <c r="J30" s="21">
        <f t="shared" si="1"/>
        <v>4.1293976164825468</v>
      </c>
      <c r="K30" s="8">
        <f t="shared" si="2"/>
        <v>2.1210602581743716</v>
      </c>
      <c r="L30" s="8">
        <f t="shared" si="3"/>
        <v>0.76620467590648189</v>
      </c>
      <c r="M30" s="8">
        <f t="shared" si="4"/>
        <v>1.6378430053998294</v>
      </c>
    </row>
    <row r="31" spans="1:13" x14ac:dyDescent="0.25">
      <c r="A31" t="s">
        <v>53</v>
      </c>
      <c r="B31" s="5">
        <v>27394</v>
      </c>
      <c r="C31" s="13">
        <v>4921.8500000000004</v>
      </c>
      <c r="D31" s="13">
        <v>3425.39</v>
      </c>
      <c r="E31" s="13">
        <v>122.07</v>
      </c>
      <c r="F31" s="17">
        <v>1548.8</v>
      </c>
      <c r="G31" s="18">
        <v>1139.2</v>
      </c>
      <c r="H31" s="18">
        <v>44.3</v>
      </c>
      <c r="I31" s="21">
        <f t="shared" si="0"/>
        <v>3.7742281596632088</v>
      </c>
      <c r="J31" s="21">
        <f t="shared" si="1"/>
        <v>4.3792731688471402</v>
      </c>
      <c r="K31" s="8">
        <f t="shared" si="2"/>
        <v>2.4463262305954534</v>
      </c>
      <c r="L31" s="8">
        <f t="shared" si="3"/>
        <v>0.76413997933884303</v>
      </c>
      <c r="M31" s="8">
        <f t="shared" si="4"/>
        <v>1.8140015832351144</v>
      </c>
    </row>
    <row r="32" spans="1:13" x14ac:dyDescent="0.25">
      <c r="A32" t="s">
        <v>54</v>
      </c>
      <c r="B32" s="5">
        <v>27759</v>
      </c>
      <c r="C32" s="13">
        <v>5102.8500000000004</v>
      </c>
      <c r="D32" s="13">
        <v>3571</v>
      </c>
      <c r="E32" s="13">
        <v>125.22</v>
      </c>
      <c r="F32" s="17">
        <v>1688.9</v>
      </c>
      <c r="G32" s="18">
        <v>1240.0999999999999</v>
      </c>
      <c r="H32" s="18">
        <v>45.6</v>
      </c>
      <c r="I32" s="21">
        <f t="shared" si="0"/>
        <v>3.6114731087987599</v>
      </c>
      <c r="J32" s="21">
        <f t="shared" si="1"/>
        <v>4.1630334767522541</v>
      </c>
      <c r="K32" s="8">
        <f t="shared" si="2"/>
        <v>2.5477539635456057</v>
      </c>
      <c r="L32" s="8">
        <f t="shared" si="3"/>
        <v>0.76126472852152272</v>
      </c>
      <c r="M32" s="8">
        <f t="shared" si="4"/>
        <v>1.8526904573161034</v>
      </c>
    </row>
    <row r="33" spans="1:13" x14ac:dyDescent="0.25">
      <c r="A33" t="s">
        <v>55</v>
      </c>
      <c r="B33" s="5">
        <v>28125</v>
      </c>
      <c r="C33" s="13">
        <v>5270.91</v>
      </c>
      <c r="D33" s="13">
        <v>3704.49</v>
      </c>
      <c r="E33" s="13">
        <v>128.4</v>
      </c>
      <c r="F33" s="17">
        <v>1877.6</v>
      </c>
      <c r="G33" s="18">
        <v>1401.2</v>
      </c>
      <c r="H33" s="18">
        <v>43</v>
      </c>
      <c r="I33" s="21">
        <f t="shared" si="0"/>
        <v>3.2403815992421183</v>
      </c>
      <c r="J33" s="21">
        <f t="shared" si="1"/>
        <v>3.669992883899484</v>
      </c>
      <c r="K33" s="8">
        <f t="shared" si="2"/>
        <v>2.5078200938696473</v>
      </c>
      <c r="L33" s="8">
        <f t="shared" si="3"/>
        <v>0.76917341286749052</v>
      </c>
      <c r="M33" s="8">
        <f t="shared" si="4"/>
        <v>1.8088065708568679</v>
      </c>
    </row>
    <row r="34" spans="1:13" x14ac:dyDescent="0.25">
      <c r="A34" t="s">
        <v>56</v>
      </c>
      <c r="B34" s="5">
        <v>28490</v>
      </c>
      <c r="C34" s="13">
        <v>5446.32</v>
      </c>
      <c r="D34" s="13">
        <v>3842.63</v>
      </c>
      <c r="E34" s="13">
        <v>131.63999999999999</v>
      </c>
      <c r="F34" s="17">
        <v>2086</v>
      </c>
      <c r="G34" s="18">
        <v>1573.8</v>
      </c>
      <c r="H34" s="18">
        <v>43.6</v>
      </c>
      <c r="I34" s="21">
        <f t="shared" si="0"/>
        <v>3.2737128078948965</v>
      </c>
      <c r="J34" s="21">
        <f t="shared" si="1"/>
        <v>3.661143054754723</v>
      </c>
      <c r="K34" s="8">
        <f t="shared" si="2"/>
        <v>2.4920532819278254</v>
      </c>
      <c r="L34" s="8">
        <f t="shared" si="3"/>
        <v>0.77535953978906991</v>
      </c>
      <c r="M34" s="8">
        <f t="shared" si="4"/>
        <v>1.9364749050543428</v>
      </c>
    </row>
    <row r="35" spans="1:13" x14ac:dyDescent="0.25">
      <c r="A35" t="s">
        <v>57</v>
      </c>
      <c r="B35" s="5">
        <v>28855</v>
      </c>
      <c r="C35" s="13">
        <v>5643.27</v>
      </c>
      <c r="D35" s="13">
        <v>3997.7</v>
      </c>
      <c r="E35" s="13">
        <v>134.93</v>
      </c>
      <c r="F35" s="17">
        <v>2356.6</v>
      </c>
      <c r="G35" s="18">
        <v>1789</v>
      </c>
      <c r="H35" s="18">
        <v>50.8</v>
      </c>
      <c r="I35" s="21">
        <f t="shared" si="0"/>
        <v>3.5523533484989751</v>
      </c>
      <c r="J35" s="21">
        <f t="shared" si="1"/>
        <v>3.9562167745140084</v>
      </c>
      <c r="K35" s="8">
        <f t="shared" si="2"/>
        <v>2.4685201367556866</v>
      </c>
      <c r="L35" s="8">
        <f t="shared" si="3"/>
        <v>0.7807010099295596</v>
      </c>
      <c r="M35" s="8">
        <f t="shared" si="4"/>
        <v>2.1146058036412763</v>
      </c>
    </row>
    <row r="36" spans="1:13" x14ac:dyDescent="0.25">
      <c r="A36" t="s">
        <v>58</v>
      </c>
      <c r="B36" s="5">
        <v>29220</v>
      </c>
      <c r="C36" s="13">
        <v>5845.97</v>
      </c>
      <c r="D36" s="13">
        <v>4155.5200000000004</v>
      </c>
      <c r="E36" s="13">
        <v>138.38999999999999</v>
      </c>
      <c r="F36" s="17">
        <v>2632.2</v>
      </c>
      <c r="G36" s="18">
        <v>2004.2</v>
      </c>
      <c r="H36" s="18">
        <v>60.1</v>
      </c>
      <c r="I36" s="21">
        <f t="shared" si="0"/>
        <v>3.5288850229565192</v>
      </c>
      <c r="J36" s="21">
        <f t="shared" si="1"/>
        <v>3.8718375153936759</v>
      </c>
      <c r="K36" s="8">
        <f t="shared" si="2"/>
        <v>2.5319660795142735</v>
      </c>
      <c r="L36" s="8">
        <f t="shared" si="3"/>
        <v>0.78424891725552781</v>
      </c>
      <c r="M36" s="8">
        <f t="shared" si="4"/>
        <v>2.2822626772301176</v>
      </c>
    </row>
    <row r="37" spans="1:13" x14ac:dyDescent="0.25">
      <c r="A37" t="s">
        <v>59</v>
      </c>
      <c r="B37" s="5">
        <v>29586</v>
      </c>
      <c r="C37" s="13">
        <v>6001.46</v>
      </c>
      <c r="D37" s="13">
        <v>4267.3599999999997</v>
      </c>
      <c r="E37" s="13">
        <v>141.26</v>
      </c>
      <c r="F37" s="17">
        <v>2862.5</v>
      </c>
      <c r="G37" s="18">
        <v>2175.9</v>
      </c>
      <c r="H37" s="18">
        <v>51.4</v>
      </c>
      <c r="I37" s="21">
        <f t="shared" si="0"/>
        <v>2.625023799874008</v>
      </c>
      <c r="J37" s="21">
        <f t="shared" si="1"/>
        <v>2.6557798157836539</v>
      </c>
      <c r="K37" s="8">
        <f t="shared" si="2"/>
        <v>2.0526377742937405</v>
      </c>
      <c r="L37" s="8">
        <f t="shared" si="3"/>
        <v>0.77809606986899571</v>
      </c>
      <c r="M37" s="8">
        <f t="shared" si="4"/>
        <v>2.5171792245661448</v>
      </c>
    </row>
    <row r="38" spans="1:13" x14ac:dyDescent="0.25">
      <c r="A38" t="s">
        <v>60</v>
      </c>
      <c r="B38" s="5">
        <v>29951</v>
      </c>
      <c r="C38" s="13">
        <v>6135.25</v>
      </c>
      <c r="D38" s="13">
        <v>4359.18</v>
      </c>
      <c r="E38" s="13">
        <v>143.72</v>
      </c>
      <c r="F38" s="17">
        <v>3210.9</v>
      </c>
      <c r="G38" s="18">
        <v>2438.3000000000002</v>
      </c>
      <c r="H38" s="18">
        <v>65</v>
      </c>
      <c r="I38" s="21">
        <f t="shared" si="0"/>
        <v>2.2048054168240809</v>
      </c>
      <c r="J38" s="21">
        <f t="shared" si="1"/>
        <v>2.1288597222662053</v>
      </c>
      <c r="K38" s="8">
        <f t="shared" si="2"/>
        <v>1.7264798264541779</v>
      </c>
      <c r="L38" s="8">
        <f t="shared" si="3"/>
        <v>0.77962565012924734</v>
      </c>
      <c r="M38" s="8">
        <f t="shared" si="4"/>
        <v>2.4734810205362492</v>
      </c>
    </row>
    <row r="39" spans="1:13" x14ac:dyDescent="0.25">
      <c r="A39" t="s">
        <v>61</v>
      </c>
      <c r="B39" s="5">
        <v>30316</v>
      </c>
      <c r="C39" s="13">
        <v>6309.87</v>
      </c>
      <c r="D39" s="13">
        <v>4489.6899999999996</v>
      </c>
      <c r="E39" s="13">
        <v>146.09</v>
      </c>
      <c r="F39" s="17">
        <v>3345</v>
      </c>
      <c r="G39" s="18">
        <v>2509.1</v>
      </c>
      <c r="H39" s="18">
        <v>60.4</v>
      </c>
      <c r="I39" s="21">
        <f t="shared" ref="I39:I70" si="5">100*LN(C39/C38)</f>
        <v>2.8064246993317234</v>
      </c>
      <c r="J39" s="21">
        <f t="shared" ref="J39:J70" si="6">100*LN(D39/D38)</f>
        <v>2.9499690775945053</v>
      </c>
      <c r="K39" s="8">
        <f t="shared" ref="K39:K70" si="7">100*LN(E39/E38)</f>
        <v>1.6355907899104694</v>
      </c>
      <c r="L39" s="8">
        <f t="shared" ref="L39:L70" si="8">(G39+H39)/F39</f>
        <v>0.76816143497757849</v>
      </c>
      <c r="M39" s="8">
        <f t="shared" ref="M39:M70" si="9">(I39-L39*J39)/(1-L39)</f>
        <v>2.3308124750297008</v>
      </c>
    </row>
    <row r="40" spans="1:13" x14ac:dyDescent="0.25">
      <c r="A40" t="s">
        <v>62</v>
      </c>
      <c r="B40" s="5">
        <v>30681</v>
      </c>
      <c r="C40" s="13">
        <v>6495.78</v>
      </c>
      <c r="D40" s="13">
        <v>4630.4399999999996</v>
      </c>
      <c r="E40" s="13">
        <v>148.44999999999999</v>
      </c>
      <c r="F40" s="17">
        <v>3638.1</v>
      </c>
      <c r="G40" s="18">
        <v>2758.6</v>
      </c>
      <c r="H40" s="18">
        <v>45</v>
      </c>
      <c r="I40" s="21">
        <f t="shared" si="5"/>
        <v>2.9037661168610684</v>
      </c>
      <c r="J40" s="21">
        <f t="shared" si="6"/>
        <v>3.0868238925884603</v>
      </c>
      <c r="K40" s="8">
        <f t="shared" si="7"/>
        <v>1.6025331065346049</v>
      </c>
      <c r="L40" s="8">
        <f t="shared" si="8"/>
        <v>0.77062202798163881</v>
      </c>
      <c r="M40" s="8">
        <f t="shared" si="9"/>
        <v>2.2887621863286349</v>
      </c>
    </row>
    <row r="41" spans="1:13" x14ac:dyDescent="0.25">
      <c r="A41" t="s">
        <v>63</v>
      </c>
      <c r="B41" s="5">
        <v>31047</v>
      </c>
      <c r="C41" s="13">
        <v>6691.73</v>
      </c>
      <c r="D41" s="13">
        <v>4777.12</v>
      </c>
      <c r="E41" s="13">
        <v>150.82</v>
      </c>
      <c r="F41" s="17">
        <v>4040.7</v>
      </c>
      <c r="G41" s="18">
        <v>3074.5</v>
      </c>
      <c r="H41" s="18">
        <v>64.2</v>
      </c>
      <c r="I41" s="21">
        <f t="shared" si="5"/>
        <v>2.9719700337218882</v>
      </c>
      <c r="J41" s="21">
        <f t="shared" si="6"/>
        <v>3.1185958480487028</v>
      </c>
      <c r="K41" s="8">
        <f t="shared" si="7"/>
        <v>1.5838871564732084</v>
      </c>
      <c r="L41" s="8">
        <f t="shared" si="8"/>
        <v>0.77677135149850274</v>
      </c>
      <c r="M41" s="8">
        <f t="shared" si="9"/>
        <v>2.4617544645117189</v>
      </c>
    </row>
    <row r="42" spans="1:13" x14ac:dyDescent="0.25">
      <c r="A42" t="s">
        <v>64</v>
      </c>
      <c r="B42" s="5">
        <v>31412</v>
      </c>
      <c r="C42" s="13">
        <v>6913.85</v>
      </c>
      <c r="D42" s="13">
        <v>4945.21</v>
      </c>
      <c r="E42" s="13">
        <v>153.19</v>
      </c>
      <c r="F42" s="17">
        <v>4346.8</v>
      </c>
      <c r="G42" s="18">
        <v>3311.8</v>
      </c>
      <c r="H42" s="18">
        <v>63.7</v>
      </c>
      <c r="I42" s="21">
        <f t="shared" si="5"/>
        <v>3.2654210524700287</v>
      </c>
      <c r="J42" s="21">
        <f t="shared" si="6"/>
        <v>3.4581576850750224</v>
      </c>
      <c r="K42" s="8">
        <f t="shared" si="7"/>
        <v>1.559190825010373</v>
      </c>
      <c r="L42" s="8">
        <f t="shared" si="8"/>
        <v>0.77654826539063215</v>
      </c>
      <c r="M42" s="8">
        <f t="shared" si="9"/>
        <v>2.5956151188160015</v>
      </c>
    </row>
    <row r="43" spans="1:13" x14ac:dyDescent="0.25">
      <c r="A43" t="s">
        <v>65</v>
      </c>
      <c r="B43" s="5">
        <v>31777</v>
      </c>
      <c r="C43" s="13">
        <v>7141.28</v>
      </c>
      <c r="D43" s="13">
        <v>5116.75</v>
      </c>
      <c r="E43" s="13">
        <v>155.58000000000001</v>
      </c>
      <c r="F43" s="17">
        <v>4590.1000000000004</v>
      </c>
      <c r="G43" s="18">
        <v>3486.9</v>
      </c>
      <c r="H43" s="18">
        <v>59.9</v>
      </c>
      <c r="I43" s="21">
        <f t="shared" si="5"/>
        <v>3.2365385840201752</v>
      </c>
      <c r="J43" s="21">
        <f t="shared" si="6"/>
        <v>3.4100040565925775</v>
      </c>
      <c r="K43" s="8">
        <f t="shared" si="7"/>
        <v>1.5481087754023353</v>
      </c>
      <c r="L43" s="8">
        <f t="shared" si="8"/>
        <v>0.77270647698307227</v>
      </c>
      <c r="M43" s="8">
        <f t="shared" si="9"/>
        <v>2.646825809056315</v>
      </c>
    </row>
    <row r="44" spans="1:13" x14ac:dyDescent="0.25">
      <c r="A44" t="s">
        <v>66</v>
      </c>
      <c r="B44" s="5">
        <v>32142</v>
      </c>
      <c r="C44" s="13">
        <v>7364.01</v>
      </c>
      <c r="D44" s="13">
        <v>5282.11</v>
      </c>
      <c r="E44" s="13">
        <v>157.99</v>
      </c>
      <c r="F44" s="17">
        <v>4870.2</v>
      </c>
      <c r="G44" s="18">
        <v>3683.2</v>
      </c>
      <c r="H44" s="18">
        <v>62.1</v>
      </c>
      <c r="I44" s="21">
        <f t="shared" si="5"/>
        <v>3.0712589334617233</v>
      </c>
      <c r="J44" s="21">
        <f t="shared" si="6"/>
        <v>3.1806167225579376</v>
      </c>
      <c r="K44" s="8">
        <f t="shared" si="7"/>
        <v>1.5371671106129681</v>
      </c>
      <c r="L44" s="8">
        <f t="shared" si="8"/>
        <v>0.76902385938975815</v>
      </c>
      <c r="M44" s="8">
        <f t="shared" si="9"/>
        <v>2.7071574777749507</v>
      </c>
    </row>
    <row r="45" spans="1:13" x14ac:dyDescent="0.25">
      <c r="A45" t="s">
        <v>67</v>
      </c>
      <c r="B45" s="5">
        <v>32508</v>
      </c>
      <c r="C45" s="13">
        <v>7588.49</v>
      </c>
      <c r="D45" s="13">
        <v>5448.06</v>
      </c>
      <c r="E45" s="13">
        <v>160.44999999999999</v>
      </c>
      <c r="F45" s="17">
        <v>5252.6</v>
      </c>
      <c r="G45" s="18">
        <v>3967.8</v>
      </c>
      <c r="H45" s="18">
        <v>61.4</v>
      </c>
      <c r="I45" s="21">
        <f t="shared" si="5"/>
        <v>3.0028004306065861</v>
      </c>
      <c r="J45" s="21">
        <f t="shared" si="6"/>
        <v>3.0933942899424176</v>
      </c>
      <c r="K45" s="8">
        <f t="shared" si="7"/>
        <v>1.5450627671108033</v>
      </c>
      <c r="L45" s="8">
        <f t="shared" si="8"/>
        <v>0.76708677607280207</v>
      </c>
      <c r="M45" s="8">
        <f t="shared" si="9"/>
        <v>2.7044345829394851</v>
      </c>
    </row>
    <row r="46" spans="1:13" x14ac:dyDescent="0.25">
      <c r="A46" t="s">
        <v>68</v>
      </c>
      <c r="B46" s="5">
        <v>32873</v>
      </c>
      <c r="C46" s="13">
        <v>7818.4</v>
      </c>
      <c r="D46" s="13">
        <v>5618.73</v>
      </c>
      <c r="E46" s="13">
        <v>162.91</v>
      </c>
      <c r="F46" s="17">
        <v>5657.7</v>
      </c>
      <c r="G46" s="18">
        <v>4262.3999999999996</v>
      </c>
      <c r="H46" s="18">
        <v>73.900000000000006</v>
      </c>
      <c r="I46" s="21">
        <f t="shared" si="5"/>
        <v>2.9847304408881934</v>
      </c>
      <c r="J46" s="21">
        <f t="shared" si="6"/>
        <v>3.0846077718465668</v>
      </c>
      <c r="K46" s="8">
        <f t="shared" si="7"/>
        <v>1.521553352221205</v>
      </c>
      <c r="L46" s="8">
        <f t="shared" si="8"/>
        <v>0.76644219382434553</v>
      </c>
      <c r="M46" s="8">
        <f t="shared" si="9"/>
        <v>2.6569734632623461</v>
      </c>
    </row>
    <row r="47" spans="1:13" x14ac:dyDescent="0.25">
      <c r="A47" t="s">
        <v>69</v>
      </c>
      <c r="B47" s="5">
        <v>33238</v>
      </c>
      <c r="C47" s="13">
        <v>8052.03</v>
      </c>
      <c r="D47" s="13">
        <v>5795.82</v>
      </c>
      <c r="E47" s="13">
        <v>165.34</v>
      </c>
      <c r="F47" s="17">
        <v>5979.6</v>
      </c>
      <c r="G47" s="18">
        <v>4474.6000000000004</v>
      </c>
      <c r="H47" s="18">
        <v>77.8</v>
      </c>
      <c r="I47" s="21">
        <f t="shared" si="5"/>
        <v>2.9444303510529806</v>
      </c>
      <c r="J47" s="21">
        <f t="shared" si="6"/>
        <v>3.1031308354679452</v>
      </c>
      <c r="K47" s="8">
        <f t="shared" si="7"/>
        <v>1.4806058746451576</v>
      </c>
      <c r="L47" s="8">
        <f t="shared" si="8"/>
        <v>0.76132182754699318</v>
      </c>
      <c r="M47" s="8">
        <f t="shared" si="9"/>
        <v>2.4382167262977359</v>
      </c>
    </row>
    <row r="48" spans="1:13" x14ac:dyDescent="0.25">
      <c r="A48" t="s">
        <v>70</v>
      </c>
      <c r="B48" s="5">
        <v>33603</v>
      </c>
      <c r="C48" s="13">
        <v>8277.43</v>
      </c>
      <c r="D48" s="13">
        <v>5972.36</v>
      </c>
      <c r="E48" s="13">
        <v>167.54</v>
      </c>
      <c r="F48" s="17">
        <v>6174</v>
      </c>
      <c r="G48" s="18">
        <v>4584.8</v>
      </c>
      <c r="H48" s="18">
        <v>70.400000000000006</v>
      </c>
      <c r="I48" s="21">
        <f t="shared" si="5"/>
        <v>2.7608300190868489</v>
      </c>
      <c r="J48" s="21">
        <f t="shared" si="6"/>
        <v>3.0005191097321262</v>
      </c>
      <c r="K48" s="8">
        <f t="shared" si="7"/>
        <v>1.3218168901133789</v>
      </c>
      <c r="L48" s="8">
        <f t="shared" si="8"/>
        <v>0.75400064787819887</v>
      </c>
      <c r="M48" s="8">
        <f t="shared" si="9"/>
        <v>2.0261706467060909</v>
      </c>
    </row>
    <row r="49" spans="1:13" x14ac:dyDescent="0.25">
      <c r="A49" t="s">
        <v>71</v>
      </c>
      <c r="B49" s="5">
        <v>33969</v>
      </c>
      <c r="C49" s="13">
        <v>8494.9699999999993</v>
      </c>
      <c r="D49" s="13">
        <v>6145.1</v>
      </c>
      <c r="E49" s="13">
        <v>169.8</v>
      </c>
      <c r="F49" s="17">
        <v>6539.3</v>
      </c>
      <c r="G49" s="18">
        <v>4850.1000000000004</v>
      </c>
      <c r="H49" s="18">
        <v>79.900000000000006</v>
      </c>
      <c r="I49" s="21">
        <f t="shared" si="5"/>
        <v>2.5941689884661203</v>
      </c>
      <c r="J49" s="21">
        <f t="shared" si="6"/>
        <v>2.851285710569881</v>
      </c>
      <c r="K49" s="8">
        <f t="shared" si="7"/>
        <v>1.3399145151583562</v>
      </c>
      <c r="L49" s="8">
        <f t="shared" si="8"/>
        <v>0.75390332298564067</v>
      </c>
      <c r="M49" s="8">
        <f t="shared" si="9"/>
        <v>1.806506377410668</v>
      </c>
    </row>
    <row r="50" spans="1:13" x14ac:dyDescent="0.25">
      <c r="A50" t="s">
        <v>72</v>
      </c>
      <c r="B50" s="5">
        <v>34334</v>
      </c>
      <c r="C50" s="13">
        <v>8723.2199999999993</v>
      </c>
      <c r="D50" s="13">
        <v>6327.25</v>
      </c>
      <c r="E50" s="13">
        <v>172.08</v>
      </c>
      <c r="F50" s="17">
        <v>6878.7</v>
      </c>
      <c r="G50" s="18">
        <v>5116.6000000000004</v>
      </c>
      <c r="H50" s="18">
        <v>71.3</v>
      </c>
      <c r="I50" s="21">
        <f t="shared" si="5"/>
        <v>2.6514212185455515</v>
      </c>
      <c r="J50" s="21">
        <f t="shared" si="6"/>
        <v>2.9210686302938971</v>
      </c>
      <c r="K50" s="8">
        <f t="shared" si="7"/>
        <v>1.3338211082227587</v>
      </c>
      <c r="L50" s="8">
        <f t="shared" si="8"/>
        <v>0.75419774085219604</v>
      </c>
      <c r="M50" s="8">
        <f t="shared" si="9"/>
        <v>1.8240591370402031</v>
      </c>
    </row>
    <row r="51" spans="1:13" x14ac:dyDescent="0.25">
      <c r="A51" t="s">
        <v>73</v>
      </c>
      <c r="B51" s="5">
        <v>34699</v>
      </c>
      <c r="C51" s="13">
        <v>8971.36</v>
      </c>
      <c r="D51" s="13">
        <v>6526.57</v>
      </c>
      <c r="E51" s="13">
        <v>174.37</v>
      </c>
      <c r="F51" s="17">
        <v>7308.7</v>
      </c>
      <c r="G51" s="18">
        <v>5452.2</v>
      </c>
      <c r="H51" s="18">
        <v>83.6</v>
      </c>
      <c r="I51" s="21">
        <f t="shared" si="5"/>
        <v>2.8048845263523869</v>
      </c>
      <c r="J51" s="21">
        <f t="shared" si="6"/>
        <v>3.1015834711375931</v>
      </c>
      <c r="K51" s="8">
        <f t="shared" si="7"/>
        <v>1.3219993369927729</v>
      </c>
      <c r="L51" s="8">
        <f t="shared" si="8"/>
        <v>0.75742608124563882</v>
      </c>
      <c r="M51" s="8">
        <f t="shared" si="9"/>
        <v>1.8784555012850139</v>
      </c>
    </row>
    <row r="52" spans="1:13" x14ac:dyDescent="0.25">
      <c r="A52" t="s">
        <v>74</v>
      </c>
      <c r="B52" s="5">
        <v>35064</v>
      </c>
      <c r="C52" s="13">
        <v>9238.3799999999992</v>
      </c>
      <c r="D52" s="13">
        <v>6742.67</v>
      </c>
      <c r="E52" s="13">
        <v>176.62</v>
      </c>
      <c r="F52" s="17">
        <v>7664.1</v>
      </c>
      <c r="G52" s="18">
        <v>5740.3</v>
      </c>
      <c r="H52" s="18">
        <v>68.400000000000006</v>
      </c>
      <c r="I52" s="21">
        <f t="shared" si="5"/>
        <v>2.9329264529572936</v>
      </c>
      <c r="J52" s="21">
        <f t="shared" si="6"/>
        <v>3.2574451620847045</v>
      </c>
      <c r="K52" s="8">
        <f t="shared" si="7"/>
        <v>1.28210537112539</v>
      </c>
      <c r="L52" s="8">
        <f t="shared" si="8"/>
        <v>0.75791025691209657</v>
      </c>
      <c r="M52" s="8">
        <f t="shared" si="9"/>
        <v>1.9169558667179978</v>
      </c>
    </row>
    <row r="53" spans="1:13" x14ac:dyDescent="0.25">
      <c r="A53" t="s">
        <v>75</v>
      </c>
      <c r="B53" s="5">
        <v>35430</v>
      </c>
      <c r="C53" s="13">
        <v>9524.74</v>
      </c>
      <c r="D53" s="13">
        <v>6976.39</v>
      </c>
      <c r="E53" s="13">
        <v>178.81</v>
      </c>
      <c r="F53" s="17">
        <v>8100.2</v>
      </c>
      <c r="G53" s="18">
        <v>6082.1</v>
      </c>
      <c r="H53" s="18">
        <v>92.7</v>
      </c>
      <c r="I53" s="21">
        <f t="shared" si="5"/>
        <v>3.0526078445179072</v>
      </c>
      <c r="J53" s="21">
        <f t="shared" si="6"/>
        <v>3.4075602093548962</v>
      </c>
      <c r="K53" s="8">
        <f t="shared" si="7"/>
        <v>1.2323257546455366</v>
      </c>
      <c r="L53" s="8">
        <f t="shared" si="8"/>
        <v>0.76230216537863271</v>
      </c>
      <c r="M53" s="8">
        <f t="shared" si="9"/>
        <v>1.9142678308088386</v>
      </c>
    </row>
    <row r="54" spans="1:13" x14ac:dyDescent="0.25">
      <c r="A54" t="s">
        <v>76</v>
      </c>
      <c r="B54" s="5">
        <v>35795</v>
      </c>
      <c r="C54" s="13">
        <v>9832.4699999999993</v>
      </c>
      <c r="D54" s="13">
        <v>7229.1</v>
      </c>
      <c r="E54" s="13">
        <v>180.96</v>
      </c>
      <c r="F54" s="17">
        <v>8608.5</v>
      </c>
      <c r="G54" s="18">
        <v>6509</v>
      </c>
      <c r="H54" s="18">
        <v>88.1</v>
      </c>
      <c r="I54" s="21">
        <f t="shared" si="5"/>
        <v>3.1797550160867458</v>
      </c>
      <c r="J54" s="21">
        <f t="shared" si="6"/>
        <v>3.558295608712795</v>
      </c>
      <c r="K54" s="8">
        <f t="shared" si="7"/>
        <v>1.1952222780698776</v>
      </c>
      <c r="L54" s="8">
        <f t="shared" si="8"/>
        <v>0.76634721496195624</v>
      </c>
      <c r="M54" s="8">
        <f t="shared" si="9"/>
        <v>1.9381968259637918</v>
      </c>
    </row>
    <row r="55" spans="1:13" x14ac:dyDescent="0.25">
      <c r="A55" t="s">
        <v>77</v>
      </c>
      <c r="B55" s="5">
        <v>36160</v>
      </c>
      <c r="C55" s="13">
        <v>10167.6</v>
      </c>
      <c r="D55" s="13">
        <v>7506.86</v>
      </c>
      <c r="E55" s="13">
        <v>183.07</v>
      </c>
      <c r="F55" s="17">
        <v>9089.1</v>
      </c>
      <c r="G55" s="18">
        <v>6893.3</v>
      </c>
      <c r="H55" s="18">
        <v>79</v>
      </c>
      <c r="I55" s="21">
        <f t="shared" si="5"/>
        <v>3.3516019797134726</v>
      </c>
      <c r="J55" s="21">
        <f t="shared" si="6"/>
        <v>3.770272206184659</v>
      </c>
      <c r="K55" s="8">
        <f t="shared" si="7"/>
        <v>1.1592580995112907</v>
      </c>
      <c r="L55" s="8">
        <f t="shared" si="8"/>
        <v>0.76710565402515096</v>
      </c>
      <c r="M55" s="8">
        <f t="shared" si="9"/>
        <v>1.9725891206691368</v>
      </c>
    </row>
    <row r="56" spans="1:13" x14ac:dyDescent="0.25">
      <c r="A56" t="s">
        <v>78</v>
      </c>
      <c r="B56" s="5">
        <v>36525</v>
      </c>
      <c r="C56" s="13">
        <v>10527.11</v>
      </c>
      <c r="D56" s="13">
        <v>7806.61</v>
      </c>
      <c r="E56" s="13">
        <v>185.14</v>
      </c>
      <c r="F56" s="17">
        <v>9665.7000000000007</v>
      </c>
      <c r="G56" s="18">
        <v>7349</v>
      </c>
      <c r="H56" s="18">
        <v>70.900000000000006</v>
      </c>
      <c r="I56" s="21">
        <f t="shared" si="5"/>
        <v>3.4747640525106469</v>
      </c>
      <c r="J56" s="21">
        <f t="shared" si="6"/>
        <v>3.9153541565638563</v>
      </c>
      <c r="K56" s="8">
        <f t="shared" si="7"/>
        <v>1.1243702276141823</v>
      </c>
      <c r="L56" s="8">
        <f t="shared" si="8"/>
        <v>0.76765262733169859</v>
      </c>
      <c r="M56" s="8">
        <f t="shared" si="9"/>
        <v>2.0190981369952827</v>
      </c>
    </row>
    <row r="57" spans="1:13" x14ac:dyDescent="0.25">
      <c r="A57" t="s">
        <v>79</v>
      </c>
      <c r="B57" s="5">
        <v>36891</v>
      </c>
      <c r="C57" s="13">
        <v>10909.7</v>
      </c>
      <c r="D57" s="13">
        <v>8129.86</v>
      </c>
      <c r="E57" s="13">
        <v>187.16</v>
      </c>
      <c r="F57" s="17">
        <v>10289.700000000001</v>
      </c>
      <c r="G57" s="18">
        <v>7820.4</v>
      </c>
      <c r="H57" s="18">
        <v>76.099999999999994</v>
      </c>
      <c r="I57" s="21">
        <f t="shared" si="5"/>
        <v>3.5698467222998103</v>
      </c>
      <c r="J57" s="21">
        <f t="shared" si="6"/>
        <v>4.0572892517334394</v>
      </c>
      <c r="K57" s="8">
        <f t="shared" si="7"/>
        <v>1.0851570358950473</v>
      </c>
      <c r="L57" s="8">
        <f t="shared" si="8"/>
        <v>0.76741790334023341</v>
      </c>
      <c r="M57" s="8">
        <f t="shared" si="9"/>
        <v>1.9615022739993535</v>
      </c>
    </row>
    <row r="58" spans="1:13" x14ac:dyDescent="0.25">
      <c r="A58" t="s">
        <v>80</v>
      </c>
      <c r="B58" s="5">
        <v>37256</v>
      </c>
      <c r="C58" s="13">
        <v>11304.51</v>
      </c>
      <c r="D58" s="13">
        <v>8471.1299999999992</v>
      </c>
      <c r="E58" s="13">
        <v>188.48</v>
      </c>
      <c r="F58" s="17">
        <v>10625.3</v>
      </c>
      <c r="G58" s="18">
        <v>8007.3</v>
      </c>
      <c r="H58" s="18">
        <v>78.099999999999994</v>
      </c>
      <c r="I58" s="21">
        <f t="shared" si="5"/>
        <v>3.55494593789328</v>
      </c>
      <c r="J58" s="21">
        <f t="shared" si="6"/>
        <v>4.1120208568622134</v>
      </c>
      <c r="K58" s="8">
        <f t="shared" si="7"/>
        <v>0.70280344652063897</v>
      </c>
      <c r="L58" s="8">
        <f t="shared" si="8"/>
        <v>0.7609573376751716</v>
      </c>
      <c r="M58" s="8">
        <f t="shared" si="9"/>
        <v>1.7815794471529294</v>
      </c>
    </row>
    <row r="59" spans="1:13" x14ac:dyDescent="0.25">
      <c r="A59" t="s">
        <v>81</v>
      </c>
      <c r="B59" s="5">
        <v>37621</v>
      </c>
      <c r="C59" s="13">
        <v>11674.34</v>
      </c>
      <c r="D59" s="13">
        <v>8793.25</v>
      </c>
      <c r="E59" s="13">
        <v>189.4</v>
      </c>
      <c r="F59" s="17">
        <v>10980.2</v>
      </c>
      <c r="G59" s="18">
        <v>8215</v>
      </c>
      <c r="H59" s="18">
        <v>74.099999999999994</v>
      </c>
      <c r="I59" s="21">
        <f t="shared" si="5"/>
        <v>3.2191509770451288</v>
      </c>
      <c r="J59" s="21">
        <f t="shared" si="6"/>
        <v>3.7320469891860699</v>
      </c>
      <c r="K59" s="8">
        <f t="shared" si="7"/>
        <v>0.48692802887560444</v>
      </c>
      <c r="L59" s="8">
        <f t="shared" si="8"/>
        <v>0.75491338955574583</v>
      </c>
      <c r="M59" s="8">
        <f t="shared" si="9"/>
        <v>1.6393336777112224</v>
      </c>
    </row>
    <row r="60" spans="1:13" x14ac:dyDescent="0.25">
      <c r="A60" t="s">
        <v>82</v>
      </c>
      <c r="B60" s="5">
        <v>37986</v>
      </c>
      <c r="C60" s="13">
        <v>12003.64</v>
      </c>
      <c r="D60" s="13">
        <v>9075.44</v>
      </c>
      <c r="E60" s="13">
        <v>190.31</v>
      </c>
      <c r="F60" s="17">
        <v>11512.3</v>
      </c>
      <c r="G60" s="18">
        <v>8578.4</v>
      </c>
      <c r="H60" s="18">
        <v>93.1</v>
      </c>
      <c r="I60" s="21">
        <f t="shared" si="5"/>
        <v>2.7816666217308765</v>
      </c>
      <c r="J60" s="21">
        <f t="shared" si="6"/>
        <v>3.1587482124315662</v>
      </c>
      <c r="K60" s="8">
        <f t="shared" si="7"/>
        <v>0.47931407769582185</v>
      </c>
      <c r="L60" s="8">
        <f t="shared" si="8"/>
        <v>0.75323784126542914</v>
      </c>
      <c r="M60" s="8">
        <f t="shared" si="9"/>
        <v>1.6306306411053377</v>
      </c>
    </row>
    <row r="61" spans="1:13" x14ac:dyDescent="0.25">
      <c r="A61" t="s">
        <v>83</v>
      </c>
      <c r="B61" s="5">
        <v>38352</v>
      </c>
      <c r="C61" s="13">
        <v>12289.94</v>
      </c>
      <c r="D61" s="13">
        <v>9311.49</v>
      </c>
      <c r="E61" s="13">
        <v>191.23</v>
      </c>
      <c r="F61" s="17">
        <v>12277</v>
      </c>
      <c r="G61" s="18">
        <v>9151.7999999999993</v>
      </c>
      <c r="H61" s="18">
        <v>118.9</v>
      </c>
      <c r="I61" s="21">
        <f t="shared" si="5"/>
        <v>2.3571104423046365</v>
      </c>
      <c r="J61" s="21">
        <f t="shared" si="6"/>
        <v>2.5677257623973895</v>
      </c>
      <c r="K61" s="8">
        <f t="shared" si="7"/>
        <v>0.48225705459467549</v>
      </c>
      <c r="L61" s="8">
        <f t="shared" si="8"/>
        <v>0.75512747413863313</v>
      </c>
      <c r="M61" s="8">
        <f t="shared" si="9"/>
        <v>1.7076238814211975</v>
      </c>
    </row>
    <row r="62" spans="1:13" x14ac:dyDescent="0.25">
      <c r="A62" t="s">
        <v>84</v>
      </c>
      <c r="B62" s="5">
        <v>38717</v>
      </c>
      <c r="C62" s="13">
        <v>12569.16</v>
      </c>
      <c r="D62" s="13">
        <v>9537.5400000000009</v>
      </c>
      <c r="E62" s="13">
        <v>192.18</v>
      </c>
      <c r="F62" s="17">
        <v>13095.4</v>
      </c>
      <c r="G62" s="18">
        <v>9817.1</v>
      </c>
      <c r="H62" s="18">
        <v>104.5</v>
      </c>
      <c r="I62" s="21">
        <f t="shared" si="5"/>
        <v>2.2465153045432475</v>
      </c>
      <c r="J62" s="21">
        <f t="shared" si="6"/>
        <v>2.3986469124926213</v>
      </c>
      <c r="K62" s="8">
        <f t="shared" si="7"/>
        <v>0.49555407742390734</v>
      </c>
      <c r="L62" s="8">
        <f t="shared" si="8"/>
        <v>0.75764008735891997</v>
      </c>
      <c r="M62" s="8">
        <f t="shared" si="9"/>
        <v>1.7709374604980943</v>
      </c>
    </row>
    <row r="63" spans="1:13" x14ac:dyDescent="0.25">
      <c r="A63" t="s">
        <v>85</v>
      </c>
      <c r="B63" s="5">
        <v>39082</v>
      </c>
      <c r="C63" s="13">
        <v>12864.58</v>
      </c>
      <c r="D63" s="13">
        <v>9778.4</v>
      </c>
      <c r="E63" s="13">
        <v>193.18</v>
      </c>
      <c r="F63" s="17">
        <v>13857.9</v>
      </c>
      <c r="G63" s="18">
        <v>10416.700000000001</v>
      </c>
      <c r="H63" s="18">
        <v>99.4</v>
      </c>
      <c r="I63" s="21">
        <f t="shared" si="5"/>
        <v>2.3231603891337911</v>
      </c>
      <c r="J63" s="21">
        <f t="shared" si="6"/>
        <v>2.4940280907968582</v>
      </c>
      <c r="K63" s="8">
        <f t="shared" si="7"/>
        <v>0.51899639020281574</v>
      </c>
      <c r="L63" s="8">
        <f t="shared" si="8"/>
        <v>0.75885235136636864</v>
      </c>
      <c r="M63" s="8">
        <f t="shared" si="9"/>
        <v>1.7854675776372986</v>
      </c>
    </row>
    <row r="64" spans="1:13" x14ac:dyDescent="0.25">
      <c r="A64" t="s">
        <v>86</v>
      </c>
      <c r="B64" s="5">
        <v>39447</v>
      </c>
      <c r="C64" s="13">
        <v>13177.66</v>
      </c>
      <c r="D64" s="13">
        <v>10037.9</v>
      </c>
      <c r="E64" s="13">
        <v>194.18</v>
      </c>
      <c r="F64" s="17">
        <v>14480.4</v>
      </c>
      <c r="G64" s="18">
        <v>10870.7</v>
      </c>
      <c r="H64" s="18">
        <v>113.5</v>
      </c>
      <c r="I64" s="21">
        <f t="shared" si="5"/>
        <v>2.4045173097172818</v>
      </c>
      <c r="J64" s="21">
        <f t="shared" si="6"/>
        <v>2.619205755835003</v>
      </c>
      <c r="K64" s="8">
        <f t="shared" si="7"/>
        <v>0.51631671908489774</v>
      </c>
      <c r="L64" s="8">
        <f t="shared" si="8"/>
        <v>0.75855639346979375</v>
      </c>
      <c r="M64" s="8">
        <f t="shared" si="9"/>
        <v>1.7300190459319509</v>
      </c>
    </row>
    <row r="65" spans="1:13" x14ac:dyDescent="0.25">
      <c r="A65" t="s">
        <v>87</v>
      </c>
      <c r="B65" s="5">
        <v>39813</v>
      </c>
      <c r="C65" s="13">
        <v>13485.01</v>
      </c>
      <c r="D65" s="13">
        <v>10298.4</v>
      </c>
      <c r="E65" s="13">
        <v>195.12</v>
      </c>
      <c r="F65" s="17">
        <v>14720.3</v>
      </c>
      <c r="G65" s="18">
        <v>10895.2</v>
      </c>
      <c r="H65" s="18">
        <v>126.4</v>
      </c>
      <c r="I65" s="21">
        <f t="shared" si="5"/>
        <v>2.3055726574051123</v>
      </c>
      <c r="J65" s="21">
        <f t="shared" si="6"/>
        <v>2.5620614324021447</v>
      </c>
      <c r="K65" s="8">
        <f t="shared" si="7"/>
        <v>0.4829189965665952</v>
      </c>
      <c r="L65" s="8">
        <f t="shared" si="8"/>
        <v>0.74873474046045263</v>
      </c>
      <c r="M65" s="8">
        <f t="shared" si="9"/>
        <v>1.5412725837286065</v>
      </c>
    </row>
    <row r="66" spans="1:13" x14ac:dyDescent="0.25">
      <c r="A66" t="s">
        <v>88</v>
      </c>
      <c r="B66" s="5">
        <v>40178</v>
      </c>
      <c r="C66" s="13">
        <v>13745.4</v>
      </c>
      <c r="D66" s="13">
        <v>10520.18</v>
      </c>
      <c r="E66" s="13">
        <v>195.87</v>
      </c>
      <c r="F66" s="17">
        <v>14418</v>
      </c>
      <c r="G66" s="18">
        <v>10486.9</v>
      </c>
      <c r="H66" s="18">
        <v>109.8</v>
      </c>
      <c r="I66" s="21">
        <f t="shared" si="5"/>
        <v>1.9125524529100351</v>
      </c>
      <c r="J66" s="21">
        <f t="shared" si="6"/>
        <v>2.1306774066057046</v>
      </c>
      <c r="K66" s="8">
        <f t="shared" si="7"/>
        <v>0.38364199589869358</v>
      </c>
      <c r="L66" s="8">
        <f t="shared" si="8"/>
        <v>0.73496324039395189</v>
      </c>
      <c r="M66" s="8">
        <f t="shared" si="9"/>
        <v>1.307678536487116</v>
      </c>
    </row>
    <row r="67" spans="1:13" x14ac:dyDescent="0.25">
      <c r="A67" t="s">
        <v>89</v>
      </c>
      <c r="B67" s="5">
        <v>40543</v>
      </c>
      <c r="C67" s="13">
        <v>13950.36</v>
      </c>
      <c r="D67" s="13">
        <v>10691.36</v>
      </c>
      <c r="E67" s="13">
        <v>196.5</v>
      </c>
      <c r="F67" s="17">
        <v>14958.3</v>
      </c>
      <c r="G67" s="18">
        <v>10925.1</v>
      </c>
      <c r="H67" s="18">
        <v>129.69999999999999</v>
      </c>
      <c r="I67" s="21">
        <f t="shared" si="5"/>
        <v>1.4801091700786591</v>
      </c>
      <c r="J67" s="21">
        <f t="shared" si="6"/>
        <v>1.6140621218140612</v>
      </c>
      <c r="K67" s="8">
        <f t="shared" si="7"/>
        <v>0.32112574426641244</v>
      </c>
      <c r="L67" s="8">
        <f t="shared" si="8"/>
        <v>0.73904120120601946</v>
      </c>
      <c r="M67" s="8">
        <f t="shared" si="9"/>
        <v>1.1007513909459512</v>
      </c>
    </row>
    <row r="68" spans="1:13" x14ac:dyDescent="0.25">
      <c r="A68" t="s">
        <v>90</v>
      </c>
      <c r="B68" s="5">
        <v>40908</v>
      </c>
      <c r="C68" s="13">
        <v>14166.64</v>
      </c>
      <c r="D68" s="13">
        <v>10879.36</v>
      </c>
      <c r="E68" s="13">
        <v>197.46</v>
      </c>
      <c r="F68" s="17">
        <v>15533.8</v>
      </c>
      <c r="G68" s="18">
        <v>11393.5</v>
      </c>
      <c r="H68" s="18">
        <v>166</v>
      </c>
      <c r="I68" s="21">
        <f t="shared" si="5"/>
        <v>1.5384590521541723</v>
      </c>
      <c r="J68" s="21">
        <f t="shared" si="6"/>
        <v>1.7431477520728076</v>
      </c>
      <c r="K68" s="8">
        <f t="shared" si="7"/>
        <v>0.4873600873987643</v>
      </c>
      <c r="L68" s="8">
        <f t="shared" si="8"/>
        <v>0.74415146326076043</v>
      </c>
      <c r="M68" s="8">
        <f t="shared" si="9"/>
        <v>0.94310917250002801</v>
      </c>
    </row>
    <row r="69" spans="1:13" x14ac:dyDescent="0.25">
      <c r="A69" t="s">
        <v>91</v>
      </c>
      <c r="B69" s="5">
        <v>41274</v>
      </c>
      <c r="C69" s="13">
        <v>14410.99</v>
      </c>
      <c r="D69" s="13">
        <v>11106.03</v>
      </c>
      <c r="E69" s="13">
        <v>198.92</v>
      </c>
      <c r="F69" s="17">
        <v>16244.6</v>
      </c>
      <c r="G69" s="18">
        <v>12028.5</v>
      </c>
      <c r="H69" s="18">
        <v>167</v>
      </c>
      <c r="I69" s="21">
        <f t="shared" si="5"/>
        <v>1.7101205034064135</v>
      </c>
      <c r="J69" s="21">
        <f t="shared" si="6"/>
        <v>2.0620787890125616</v>
      </c>
      <c r="K69" s="8">
        <f t="shared" si="7"/>
        <v>0.73667016632341553</v>
      </c>
      <c r="L69" s="8">
        <f t="shared" si="8"/>
        <v>0.75074178496238753</v>
      </c>
      <c r="M69" s="8">
        <f t="shared" si="9"/>
        <v>0.65005597743526455</v>
      </c>
    </row>
    <row r="70" spans="1:13" x14ac:dyDescent="0.25">
      <c r="A70" t="s">
        <v>92</v>
      </c>
      <c r="B70" s="5">
        <v>41639</v>
      </c>
      <c r="C70" s="13">
        <v>14666.69</v>
      </c>
      <c r="D70" s="13">
        <v>11346.7</v>
      </c>
      <c r="E70" s="13">
        <v>199.83</v>
      </c>
      <c r="F70" s="17">
        <v>16746.7</v>
      </c>
      <c r="G70" s="18">
        <v>12402.5</v>
      </c>
      <c r="H70" s="18">
        <v>223.1</v>
      </c>
      <c r="I70" s="21">
        <f t="shared" si="5"/>
        <v>1.7587826216364133</v>
      </c>
      <c r="J70" s="21">
        <f t="shared" si="6"/>
        <v>2.1438748694739052</v>
      </c>
      <c r="K70" s="8">
        <f t="shared" si="7"/>
        <v>0.45642712466600605</v>
      </c>
      <c r="L70" s="8">
        <f t="shared" si="8"/>
        <v>0.75391569682385184</v>
      </c>
      <c r="M70" s="8">
        <f t="shared" si="9"/>
        <v>0.57899550550309031</v>
      </c>
    </row>
    <row r="71" spans="1:13" x14ac:dyDescent="0.25">
      <c r="A71" t="s">
        <v>93</v>
      </c>
      <c r="B71" s="5">
        <v>42004</v>
      </c>
      <c r="C71" s="13">
        <v>14944.5</v>
      </c>
      <c r="D71" s="13">
        <v>11605.7</v>
      </c>
      <c r="E71" s="13">
        <v>200.89</v>
      </c>
      <c r="F71" s="17">
        <v>17421.400000000001</v>
      </c>
      <c r="G71" s="18">
        <v>12971.1</v>
      </c>
      <c r="H71" s="18">
        <v>200.3</v>
      </c>
      <c r="I71" s="21">
        <f t="shared" ref="I71:I80" si="10">100*LN(C71/C70)</f>
        <v>1.8764403012906619</v>
      </c>
      <c r="J71" s="21">
        <f t="shared" ref="J71:J80" si="11">100*LN(D71/D70)</f>
        <v>2.2569403982306615</v>
      </c>
      <c r="K71" s="8">
        <f t="shared" ref="K71:K80" si="12">100*LN(E71/E70)</f>
        <v>0.52904894808600267</v>
      </c>
      <c r="L71" s="8">
        <f t="shared" ref="L71:L77" si="13">(G71+H71)/F71</f>
        <v>0.75604716038894682</v>
      </c>
      <c r="M71" s="8">
        <f t="shared" ref="M71:M80" si="14">(I71-L71*J71)/(1-L71)</f>
        <v>0.69721230674113088</v>
      </c>
    </row>
    <row r="72" spans="1:13" x14ac:dyDescent="0.25">
      <c r="A72" t="s">
        <v>94</v>
      </c>
      <c r="B72" s="5">
        <v>42369</v>
      </c>
      <c r="C72" s="13">
        <v>15254.9</v>
      </c>
      <c r="D72" s="13">
        <v>11893.98</v>
      </c>
      <c r="E72" s="13">
        <v>201.96</v>
      </c>
      <c r="F72" s="17">
        <v>18274.7</v>
      </c>
      <c r="G72" s="18">
        <v>13659.3</v>
      </c>
      <c r="H72" s="18">
        <v>193.2</v>
      </c>
      <c r="I72" s="21">
        <f t="shared" si="10"/>
        <v>2.0557423748469592</v>
      </c>
      <c r="J72" s="21">
        <f t="shared" si="11"/>
        <v>2.4536033027509614</v>
      </c>
      <c r="K72" s="8">
        <f t="shared" si="12"/>
        <v>0.53121634166571918</v>
      </c>
      <c r="L72" s="8">
        <f t="shared" si="13"/>
        <v>0.75801517945575025</v>
      </c>
      <c r="M72" s="8">
        <f t="shared" si="14"/>
        <v>0.80944675190132387</v>
      </c>
    </row>
    <row r="73" spans="1:13" x14ac:dyDescent="0.25">
      <c r="A73" t="s">
        <v>95</v>
      </c>
      <c r="B73" s="5">
        <v>42735</v>
      </c>
      <c r="C73" s="13">
        <v>15600.11</v>
      </c>
      <c r="D73" s="13">
        <v>12215.02</v>
      </c>
      <c r="E73" s="13">
        <v>202.8</v>
      </c>
      <c r="F73" s="17">
        <v>19265.2</v>
      </c>
      <c r="G73" s="18">
        <v>14450.3</v>
      </c>
      <c r="H73" s="18">
        <v>192.9</v>
      </c>
      <c r="I73" s="21">
        <f t="shared" si="10"/>
        <v>2.2377202593329439</v>
      </c>
      <c r="J73" s="21">
        <f t="shared" si="11"/>
        <v>2.663395227661971</v>
      </c>
      <c r="K73" s="8">
        <f t="shared" si="12"/>
        <v>0.41506137263132142</v>
      </c>
      <c r="L73" s="8">
        <f t="shared" si="13"/>
        <v>0.7600855428440918</v>
      </c>
      <c r="M73" s="8">
        <f t="shared" si="14"/>
        <v>0.88911712297733914</v>
      </c>
    </row>
    <row r="74" spans="1:13" x14ac:dyDescent="0.25">
      <c r="A74" t="s">
        <v>96</v>
      </c>
      <c r="B74" s="5">
        <v>43100</v>
      </c>
      <c r="C74" s="13">
        <v>15980.94</v>
      </c>
      <c r="D74" s="13">
        <v>12569.47</v>
      </c>
      <c r="E74" s="13">
        <v>203.89</v>
      </c>
      <c r="F74" s="17">
        <v>20305.5</v>
      </c>
      <c r="G74" s="18">
        <v>15270.7</v>
      </c>
      <c r="H74" s="18">
        <v>197.7</v>
      </c>
      <c r="I74" s="21">
        <f t="shared" si="10"/>
        <v>2.4118796624821894</v>
      </c>
      <c r="J74" s="21">
        <f t="shared" si="11"/>
        <v>2.8604515791461469</v>
      </c>
      <c r="K74" s="8">
        <f t="shared" si="12"/>
        <v>0.53603610118546952</v>
      </c>
      <c r="L74" s="8">
        <f t="shared" si="13"/>
        <v>0.76178375317032343</v>
      </c>
      <c r="M74" s="8">
        <f t="shared" si="14"/>
        <v>0.97740656171421569</v>
      </c>
    </row>
    <row r="75" spans="1:13" x14ac:dyDescent="0.25">
      <c r="A75" t="s">
        <v>97</v>
      </c>
      <c r="B75" s="5">
        <v>43465</v>
      </c>
      <c r="C75" s="13">
        <v>16376.17</v>
      </c>
      <c r="D75" s="13">
        <v>12938.99</v>
      </c>
      <c r="E75" s="13">
        <v>204.93</v>
      </c>
      <c r="F75" s="17">
        <v>21313.4</v>
      </c>
      <c r="G75" s="18">
        <v>16043.9</v>
      </c>
      <c r="H75" s="18">
        <v>203.8</v>
      </c>
      <c r="I75" s="21">
        <f t="shared" si="10"/>
        <v>2.443046721303372</v>
      </c>
      <c r="J75" s="21">
        <f t="shared" si="11"/>
        <v>2.8974375645288628</v>
      </c>
      <c r="K75" s="8">
        <f t="shared" si="12"/>
        <v>0.50878246829847651</v>
      </c>
      <c r="L75" s="8">
        <f t="shared" si="13"/>
        <v>0.76232323327108753</v>
      </c>
      <c r="M75" s="8">
        <f t="shared" si="14"/>
        <v>0.98563587907528849</v>
      </c>
    </row>
    <row r="76" spans="1:13" x14ac:dyDescent="0.25">
      <c r="A76" t="s">
        <v>98</v>
      </c>
      <c r="B76" s="5">
        <v>43830</v>
      </c>
      <c r="C76" s="13">
        <v>16767.830000000002</v>
      </c>
      <c r="D76" s="13">
        <v>13304.94</v>
      </c>
      <c r="E76" s="13">
        <v>206.01</v>
      </c>
      <c r="F76" s="17">
        <v>22267.1</v>
      </c>
      <c r="G76" s="18">
        <v>16752.8</v>
      </c>
      <c r="H76" s="18">
        <v>210.2</v>
      </c>
      <c r="I76" s="21">
        <f t="shared" si="10"/>
        <v>2.3634940377921545</v>
      </c>
      <c r="J76" s="21">
        <f t="shared" si="11"/>
        <v>2.7890161360356913</v>
      </c>
      <c r="K76" s="8">
        <f t="shared" si="12"/>
        <v>0.52562538888269017</v>
      </c>
      <c r="L76" s="8">
        <f t="shared" si="13"/>
        <v>0.7617965518635117</v>
      </c>
      <c r="M76" s="8">
        <f t="shared" si="14"/>
        <v>1.0026352017021267</v>
      </c>
    </row>
    <row r="77" spans="1:13" x14ac:dyDescent="0.25">
      <c r="A77" t="s">
        <v>99</v>
      </c>
      <c r="B77" s="5">
        <v>44196</v>
      </c>
      <c r="C77" s="13">
        <v>17150.7</v>
      </c>
      <c r="D77" s="13">
        <v>13658.32</v>
      </c>
      <c r="E77" s="13">
        <v>207.04</v>
      </c>
      <c r="F77" s="17">
        <v>23257.3</v>
      </c>
      <c r="G77" s="18">
        <v>17489.8</v>
      </c>
      <c r="H77" s="18">
        <v>216.9</v>
      </c>
      <c r="I77" s="21">
        <f t="shared" si="10"/>
        <v>2.2576819377056299</v>
      </c>
      <c r="J77" s="21">
        <f t="shared" si="11"/>
        <v>2.6213464919683456</v>
      </c>
      <c r="K77" s="8">
        <f t="shared" si="12"/>
        <v>0.49873000118411065</v>
      </c>
      <c r="L77" s="8">
        <f t="shared" si="13"/>
        <v>0.76133945040911888</v>
      </c>
      <c r="M77" s="8">
        <f t="shared" si="14"/>
        <v>1.0975732714418696</v>
      </c>
    </row>
    <row r="78" spans="1:13" x14ac:dyDescent="0.25">
      <c r="A78" t="s">
        <v>100</v>
      </c>
      <c r="B78" s="5">
        <v>44561</v>
      </c>
      <c r="C78" s="13">
        <v>17529.810000000001</v>
      </c>
      <c r="D78" s="13">
        <v>14007.13</v>
      </c>
      <c r="E78" s="13">
        <v>208.03</v>
      </c>
      <c r="F78" s="17">
        <v>24285</v>
      </c>
      <c r="G78" s="18">
        <v>18253.5</v>
      </c>
      <c r="H78" s="18">
        <v>223.8</v>
      </c>
      <c r="I78" s="21">
        <f t="shared" si="10"/>
        <v>2.186387120642534</v>
      </c>
      <c r="J78" s="21">
        <f t="shared" si="11"/>
        <v>2.5217625931285435</v>
      </c>
      <c r="K78" s="8">
        <f t="shared" si="12"/>
        <v>0.47702887577557185</v>
      </c>
      <c r="L78" s="9">
        <v>0.77</v>
      </c>
      <c r="M78" s="8">
        <f t="shared" si="14"/>
        <v>1.0636083649285029</v>
      </c>
    </row>
    <row r="79" spans="1:13" x14ac:dyDescent="0.25">
      <c r="A79" t="s">
        <v>101</v>
      </c>
      <c r="B79" s="5">
        <v>44926</v>
      </c>
      <c r="C79" s="13">
        <v>17912.27</v>
      </c>
      <c r="D79" s="13">
        <v>14361.44</v>
      </c>
      <c r="E79" s="13">
        <v>209.06</v>
      </c>
      <c r="F79" s="17">
        <v>25354.9</v>
      </c>
      <c r="G79" s="18">
        <v>19047.8</v>
      </c>
      <c r="H79" s="18">
        <v>231</v>
      </c>
      <c r="I79" s="21">
        <f t="shared" si="10"/>
        <v>2.1583092564518647</v>
      </c>
      <c r="J79" s="21">
        <f t="shared" si="11"/>
        <v>2.4980351456462753</v>
      </c>
      <c r="K79" s="8">
        <f t="shared" si="12"/>
        <v>0.49389920342697557</v>
      </c>
      <c r="L79" s="9">
        <v>0.77</v>
      </c>
      <c r="M79" s="8">
        <f t="shared" si="14"/>
        <v>1.0209660621923156</v>
      </c>
    </row>
    <row r="80" spans="1:13" x14ac:dyDescent="0.25">
      <c r="A80" t="s">
        <v>102</v>
      </c>
      <c r="B80" s="5">
        <v>45291</v>
      </c>
      <c r="C80" s="13">
        <v>18304.78</v>
      </c>
      <c r="D80" s="13">
        <v>14727.39</v>
      </c>
      <c r="E80" s="13">
        <v>210.1</v>
      </c>
      <c r="F80" s="17" t="e">
        <v>#N/A</v>
      </c>
      <c r="G80" s="18" t="e">
        <v>#N/A</v>
      </c>
      <c r="H80" s="18" t="e">
        <v>#N/A</v>
      </c>
      <c r="I80" s="21">
        <f t="shared" si="10"/>
        <v>2.1676275049355684</v>
      </c>
      <c r="J80" s="21">
        <f t="shared" si="11"/>
        <v>2.516218822121989</v>
      </c>
      <c r="K80" s="8">
        <f t="shared" si="12"/>
        <v>0.49623157463936812</v>
      </c>
      <c r="L80" s="9">
        <v>1.77</v>
      </c>
      <c r="M80" s="8">
        <f t="shared" si="14"/>
        <v>2.9689348184679898</v>
      </c>
    </row>
  </sheetData>
  <mergeCells count="3">
    <mergeCell ref="C1:E1"/>
    <mergeCell ref="F1:H1"/>
    <mergeCell ref="I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haver</vt:lpstr>
      <vt:lpstr>haver calc</vt:lpstr>
      <vt:lpstr>old</vt:lpstr>
      <vt:lpstr>'haver calc'!_DLX1.USE</vt:lpstr>
      <vt:lpstr>_DLX1.USE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Fernald, John</cp:lastModifiedBy>
  <dcterms:created xsi:type="dcterms:W3CDTF">2014-02-06T01:51:07Z</dcterms:created>
  <dcterms:modified xsi:type="dcterms:W3CDTF">2014-06-04T20:53:19Z</dcterms:modified>
</cp:coreProperties>
</file>