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365" yWindow="450" windowWidth="17235" windowHeight="8685" activeTab="2"/>
  </bookViews>
  <sheets>
    <sheet name="data" sheetId="1" r:id="rId1"/>
    <sheet name="full" sheetId="2" r:id="rId2"/>
    <sheet name="1973Q1" sheetId="3" r:id="rId3"/>
  </sheets>
  <calcPr calcId="145621"/>
</workbook>
</file>

<file path=xl/calcChain.xml><?xml version="1.0" encoding="utf-8"?>
<calcChain xmlns="http://schemas.openxmlformats.org/spreadsheetml/2006/main">
  <c r="W5" i="1" l="1"/>
  <c r="X5" i="1"/>
  <c r="Y5" i="1"/>
  <c r="W6" i="1"/>
  <c r="X6" i="1"/>
  <c r="Y6" i="1"/>
  <c r="W7" i="1"/>
  <c r="X7" i="1"/>
  <c r="Y7" i="1"/>
  <c r="W8" i="1"/>
  <c r="X8" i="1"/>
  <c r="Y8" i="1"/>
  <c r="W9" i="1"/>
  <c r="X9" i="1"/>
  <c r="Y9" i="1"/>
  <c r="W10" i="1"/>
  <c r="X10" i="1"/>
  <c r="Y10" i="1"/>
  <c r="W11" i="1"/>
  <c r="X11" i="1"/>
  <c r="Y11" i="1"/>
  <c r="W12" i="1"/>
  <c r="X12" i="1"/>
  <c r="Y12" i="1"/>
  <c r="W13" i="1"/>
  <c r="X13" i="1"/>
  <c r="Y13" i="1"/>
  <c r="W14" i="1"/>
  <c r="X14" i="1"/>
  <c r="Y14" i="1"/>
  <c r="W15" i="1"/>
  <c r="X15" i="1"/>
  <c r="Y15" i="1"/>
  <c r="W16" i="1"/>
  <c r="X16" i="1"/>
  <c r="Y16" i="1"/>
  <c r="W17" i="1"/>
  <c r="X17" i="1"/>
  <c r="Y17" i="1"/>
  <c r="W18" i="1"/>
  <c r="X18" i="1"/>
  <c r="Y18" i="1"/>
  <c r="W19" i="1"/>
  <c r="X19" i="1"/>
  <c r="Y19" i="1"/>
  <c r="W20" i="1"/>
  <c r="X20" i="1"/>
  <c r="Y20" i="1"/>
  <c r="W21" i="1"/>
  <c r="X21" i="1"/>
  <c r="Y21" i="1"/>
  <c r="W22" i="1"/>
  <c r="X22" i="1"/>
  <c r="Y22" i="1"/>
  <c r="W23" i="1"/>
  <c r="X23" i="1"/>
  <c r="Y23" i="1"/>
  <c r="W24" i="1"/>
  <c r="X24" i="1"/>
  <c r="Y24" i="1"/>
  <c r="W25" i="1"/>
  <c r="X25" i="1"/>
  <c r="Y25" i="1"/>
  <c r="W26" i="1"/>
  <c r="X26" i="1"/>
  <c r="Y26" i="1"/>
  <c r="W27" i="1"/>
  <c r="X27" i="1"/>
  <c r="Y27" i="1"/>
  <c r="W28" i="1"/>
  <c r="X28" i="1"/>
  <c r="Y28" i="1"/>
  <c r="W29" i="1"/>
  <c r="X29" i="1"/>
  <c r="Y29" i="1"/>
  <c r="W30" i="1"/>
  <c r="X30" i="1"/>
  <c r="Y30" i="1"/>
  <c r="W31" i="1"/>
  <c r="X31" i="1"/>
  <c r="Y31" i="1"/>
  <c r="W32" i="1"/>
  <c r="X32" i="1"/>
  <c r="Y32" i="1"/>
  <c r="W33" i="1"/>
  <c r="X33" i="1"/>
  <c r="Y33" i="1"/>
  <c r="W34" i="1"/>
  <c r="X34" i="1"/>
  <c r="Y34" i="1"/>
  <c r="W35" i="1"/>
  <c r="X35" i="1"/>
  <c r="Y35" i="1"/>
  <c r="W36" i="1"/>
  <c r="X36" i="1"/>
  <c r="Y36" i="1"/>
  <c r="W37" i="1"/>
  <c r="X37" i="1"/>
  <c r="Y37" i="1"/>
  <c r="W38" i="1"/>
  <c r="X38" i="1"/>
  <c r="Y38" i="1"/>
  <c r="W39" i="1"/>
  <c r="X39" i="1"/>
  <c r="Y39" i="1"/>
  <c r="W40" i="1"/>
  <c r="X40" i="1"/>
  <c r="Y40" i="1"/>
  <c r="W41" i="1"/>
  <c r="X41" i="1"/>
  <c r="Y41" i="1"/>
  <c r="W42" i="1"/>
  <c r="X42" i="1"/>
  <c r="Y42" i="1"/>
  <c r="W43" i="1"/>
  <c r="X43" i="1"/>
  <c r="Y43" i="1"/>
  <c r="W44" i="1"/>
  <c r="X44" i="1"/>
  <c r="Y44" i="1"/>
  <c r="W45" i="1"/>
  <c r="X45" i="1"/>
  <c r="Y45" i="1"/>
  <c r="W46" i="1"/>
  <c r="X46" i="1"/>
  <c r="Y46" i="1"/>
  <c r="W47" i="1"/>
  <c r="X47" i="1"/>
  <c r="Y47" i="1"/>
  <c r="W48" i="1"/>
  <c r="X48" i="1"/>
  <c r="Y48" i="1"/>
  <c r="W49" i="1"/>
  <c r="X49" i="1"/>
  <c r="Y49" i="1"/>
  <c r="W50" i="1"/>
  <c r="X50" i="1"/>
  <c r="Y50" i="1"/>
  <c r="W51" i="1"/>
  <c r="X51" i="1"/>
  <c r="Y51" i="1"/>
  <c r="W52" i="1"/>
  <c r="X52" i="1"/>
  <c r="Y52" i="1"/>
  <c r="W53" i="1"/>
  <c r="X53" i="1"/>
  <c r="Y53" i="1"/>
  <c r="W54" i="1"/>
  <c r="X54" i="1"/>
  <c r="Y54" i="1"/>
  <c r="W55" i="1"/>
  <c r="X55" i="1"/>
  <c r="Y55" i="1"/>
  <c r="W56" i="1"/>
  <c r="X56" i="1"/>
  <c r="Y56" i="1"/>
  <c r="W57" i="1"/>
  <c r="X57" i="1"/>
  <c r="Y57" i="1"/>
  <c r="W58" i="1"/>
  <c r="X58" i="1"/>
  <c r="Y58" i="1"/>
  <c r="W59" i="1"/>
  <c r="X59" i="1"/>
  <c r="Y59" i="1"/>
  <c r="W60" i="1"/>
  <c r="X60" i="1"/>
  <c r="Y60" i="1"/>
  <c r="W61" i="1"/>
  <c r="X61" i="1"/>
  <c r="Y61" i="1"/>
  <c r="W62" i="1"/>
  <c r="X62" i="1"/>
  <c r="Y62" i="1"/>
  <c r="W63" i="1"/>
  <c r="X63" i="1"/>
  <c r="Y63" i="1"/>
  <c r="W64" i="1"/>
  <c r="X64" i="1"/>
  <c r="Y64" i="1"/>
  <c r="W65" i="1"/>
  <c r="X65" i="1"/>
  <c r="Y65" i="1"/>
  <c r="W66" i="1"/>
  <c r="X66" i="1"/>
  <c r="Y66" i="1"/>
  <c r="W67" i="1"/>
  <c r="X67" i="1"/>
  <c r="Y67" i="1"/>
  <c r="W68" i="1"/>
  <c r="X68" i="1"/>
  <c r="Y68" i="1"/>
  <c r="W69" i="1"/>
  <c r="X69" i="1"/>
  <c r="Y69" i="1"/>
  <c r="W70" i="1"/>
  <c r="X70" i="1"/>
  <c r="Y70" i="1"/>
  <c r="W71" i="1"/>
  <c r="X71" i="1"/>
  <c r="Y71" i="1"/>
  <c r="W72" i="1"/>
  <c r="X72" i="1"/>
  <c r="Y72" i="1"/>
  <c r="W73" i="1"/>
  <c r="X73" i="1"/>
  <c r="Y73" i="1"/>
  <c r="W74" i="1"/>
  <c r="X74" i="1"/>
  <c r="Y74" i="1"/>
  <c r="W75" i="1"/>
  <c r="X75" i="1"/>
  <c r="Y75" i="1"/>
  <c r="W76" i="1"/>
  <c r="X76" i="1"/>
  <c r="Y76" i="1"/>
  <c r="W77" i="1"/>
  <c r="X77" i="1"/>
  <c r="Y77" i="1"/>
  <c r="W78" i="1"/>
  <c r="X78" i="1"/>
  <c r="Y78" i="1"/>
  <c r="W79" i="1"/>
  <c r="X79" i="1"/>
  <c r="Y79" i="1"/>
  <c r="W80" i="1"/>
  <c r="X80" i="1"/>
  <c r="Y80" i="1"/>
  <c r="W81" i="1"/>
  <c r="X81" i="1"/>
  <c r="Y81" i="1"/>
  <c r="W82" i="1"/>
  <c r="X82" i="1"/>
  <c r="Y82" i="1"/>
  <c r="W83" i="1"/>
  <c r="X83" i="1"/>
  <c r="Y83" i="1"/>
  <c r="W84" i="1"/>
  <c r="X84" i="1"/>
  <c r="Y84" i="1"/>
  <c r="W85" i="1"/>
  <c r="X85" i="1"/>
  <c r="Y85" i="1"/>
  <c r="W86" i="1"/>
  <c r="X86" i="1"/>
  <c r="Y86" i="1"/>
  <c r="W87" i="1"/>
  <c r="X87" i="1"/>
  <c r="Y87" i="1"/>
  <c r="W88" i="1"/>
  <c r="X88" i="1"/>
  <c r="Y88" i="1"/>
  <c r="W89" i="1"/>
  <c r="X89" i="1"/>
  <c r="Y89" i="1"/>
  <c r="W90" i="1"/>
  <c r="X90" i="1"/>
  <c r="Y90" i="1"/>
  <c r="W91" i="1"/>
  <c r="X91" i="1"/>
  <c r="Y91" i="1"/>
  <c r="W92" i="1"/>
  <c r="X92" i="1"/>
  <c r="Y92" i="1"/>
  <c r="W93" i="1"/>
  <c r="X93" i="1"/>
  <c r="Y93" i="1"/>
  <c r="W94" i="1"/>
  <c r="X94" i="1"/>
  <c r="Y94" i="1"/>
  <c r="W95" i="1"/>
  <c r="X95" i="1"/>
  <c r="Y95" i="1"/>
  <c r="W96" i="1"/>
  <c r="X96" i="1"/>
  <c r="Y96" i="1"/>
  <c r="W97" i="1"/>
  <c r="X97" i="1"/>
  <c r="Y97" i="1"/>
  <c r="W98" i="1"/>
  <c r="X98" i="1"/>
  <c r="Y98" i="1"/>
  <c r="W99" i="1"/>
  <c r="X99" i="1"/>
  <c r="Y99" i="1"/>
  <c r="W100" i="1"/>
  <c r="X100" i="1"/>
  <c r="Y100" i="1"/>
  <c r="W101" i="1"/>
  <c r="X101" i="1"/>
  <c r="Y101" i="1"/>
  <c r="W102" i="1"/>
  <c r="X102" i="1"/>
  <c r="Y102" i="1"/>
  <c r="W103" i="1"/>
  <c r="X103" i="1"/>
  <c r="Y103" i="1"/>
  <c r="W104" i="1"/>
  <c r="X104" i="1"/>
  <c r="Y104" i="1"/>
  <c r="W105" i="1"/>
  <c r="X105" i="1"/>
  <c r="Y105" i="1"/>
  <c r="W106" i="1"/>
  <c r="X106" i="1"/>
  <c r="Y106" i="1"/>
  <c r="W107" i="1"/>
  <c r="X107" i="1"/>
  <c r="Y107" i="1"/>
  <c r="W108" i="1"/>
  <c r="X108" i="1"/>
  <c r="Y108" i="1"/>
  <c r="W109" i="1"/>
  <c r="X109" i="1"/>
  <c r="Y109" i="1"/>
  <c r="W110" i="1"/>
  <c r="X110" i="1"/>
  <c r="Y110" i="1"/>
  <c r="W111" i="1"/>
  <c r="X111" i="1"/>
  <c r="Y111" i="1"/>
  <c r="W112" i="1"/>
  <c r="X112" i="1"/>
  <c r="Y112" i="1"/>
  <c r="W113" i="1"/>
  <c r="X113" i="1"/>
  <c r="Y113" i="1"/>
  <c r="W114" i="1"/>
  <c r="X114" i="1"/>
  <c r="Y114" i="1"/>
  <c r="W115" i="1"/>
  <c r="X115" i="1"/>
  <c r="Y115" i="1"/>
  <c r="W116" i="1"/>
  <c r="X116" i="1"/>
  <c r="Y116" i="1"/>
  <c r="W117" i="1"/>
  <c r="X117" i="1"/>
  <c r="Y117" i="1"/>
  <c r="W118" i="1"/>
  <c r="X118" i="1"/>
  <c r="Y118" i="1"/>
  <c r="W119" i="1"/>
  <c r="X119" i="1"/>
  <c r="Y119" i="1"/>
  <c r="W120" i="1"/>
  <c r="X120" i="1"/>
  <c r="Y120" i="1"/>
  <c r="W121" i="1"/>
  <c r="X121" i="1"/>
  <c r="Y121" i="1"/>
  <c r="W122" i="1"/>
  <c r="X122" i="1"/>
  <c r="Y122" i="1"/>
  <c r="W123" i="1"/>
  <c r="X123" i="1"/>
  <c r="Y123" i="1"/>
  <c r="W124" i="1"/>
  <c r="X124" i="1"/>
  <c r="Y124" i="1"/>
  <c r="W125" i="1"/>
  <c r="X125" i="1"/>
  <c r="Y125" i="1"/>
  <c r="W126" i="1"/>
  <c r="X126" i="1"/>
  <c r="Y126" i="1"/>
  <c r="W127" i="1"/>
  <c r="X127" i="1"/>
  <c r="Y127" i="1"/>
  <c r="W128" i="1"/>
  <c r="X128" i="1"/>
  <c r="Y128" i="1"/>
  <c r="W129" i="1"/>
  <c r="X129" i="1"/>
  <c r="Y129" i="1"/>
  <c r="W130" i="1"/>
  <c r="X130" i="1"/>
  <c r="Y130" i="1"/>
  <c r="W131" i="1"/>
  <c r="X131" i="1"/>
  <c r="Y131" i="1"/>
  <c r="W132" i="1"/>
  <c r="X132" i="1"/>
  <c r="Y132" i="1"/>
  <c r="W133" i="1"/>
  <c r="X133" i="1"/>
  <c r="Y133" i="1"/>
  <c r="W134" i="1"/>
  <c r="X134" i="1"/>
  <c r="Y134" i="1"/>
  <c r="W135" i="1"/>
  <c r="X135" i="1"/>
  <c r="Y135" i="1"/>
  <c r="W136" i="1"/>
  <c r="X136" i="1"/>
  <c r="Y136" i="1"/>
  <c r="W137" i="1"/>
  <c r="X137" i="1"/>
  <c r="Y137" i="1"/>
  <c r="W138" i="1"/>
  <c r="X138" i="1"/>
  <c r="Y138" i="1"/>
  <c r="W139" i="1"/>
  <c r="X139" i="1"/>
  <c r="Y139" i="1"/>
  <c r="W140" i="1"/>
  <c r="X140" i="1"/>
  <c r="Y140" i="1"/>
  <c r="W141" i="1"/>
  <c r="X141" i="1"/>
  <c r="Y141" i="1"/>
  <c r="W142" i="1"/>
  <c r="X142" i="1"/>
  <c r="Y142" i="1"/>
  <c r="W143" i="1"/>
  <c r="X143" i="1"/>
  <c r="Y143" i="1"/>
  <c r="W144" i="1"/>
  <c r="X144" i="1"/>
  <c r="Y144" i="1"/>
  <c r="W145" i="1"/>
  <c r="X145" i="1"/>
  <c r="Y145" i="1"/>
  <c r="W146" i="1"/>
  <c r="X146" i="1"/>
  <c r="Y146" i="1"/>
  <c r="W147" i="1"/>
  <c r="X147" i="1"/>
  <c r="Y147" i="1"/>
  <c r="W148" i="1"/>
  <c r="X148" i="1"/>
  <c r="Y148" i="1"/>
  <c r="W149" i="1"/>
  <c r="X149" i="1"/>
  <c r="Y149" i="1"/>
  <c r="W150" i="1"/>
  <c r="X150" i="1"/>
  <c r="Y150" i="1"/>
  <c r="W151" i="1"/>
  <c r="X151" i="1"/>
  <c r="Y151" i="1"/>
  <c r="W152" i="1"/>
  <c r="X152" i="1"/>
  <c r="Y152" i="1"/>
  <c r="W153" i="1"/>
  <c r="X153" i="1"/>
  <c r="Y153" i="1"/>
  <c r="W154" i="1"/>
  <c r="X154" i="1"/>
  <c r="Y154" i="1"/>
  <c r="W155" i="1"/>
  <c r="X155" i="1"/>
  <c r="Y155" i="1"/>
  <c r="W156" i="1"/>
  <c r="X156" i="1"/>
  <c r="Y156" i="1"/>
  <c r="W157" i="1"/>
  <c r="X157" i="1"/>
  <c r="Y157" i="1"/>
  <c r="W158" i="1"/>
  <c r="X158" i="1"/>
  <c r="Y158" i="1"/>
  <c r="W159" i="1"/>
  <c r="X159" i="1"/>
  <c r="Y159" i="1"/>
  <c r="W160" i="1"/>
  <c r="X160" i="1"/>
  <c r="Y160" i="1"/>
  <c r="W161" i="1"/>
  <c r="X161" i="1"/>
  <c r="Y161" i="1"/>
  <c r="W162" i="1"/>
  <c r="X162" i="1"/>
  <c r="Y162" i="1"/>
  <c r="W163" i="1"/>
  <c r="X163" i="1"/>
  <c r="Y163" i="1"/>
  <c r="W164" i="1"/>
  <c r="X164" i="1"/>
  <c r="Y164" i="1"/>
  <c r="W165" i="1"/>
  <c r="X165" i="1"/>
  <c r="Y165" i="1"/>
  <c r="W166" i="1"/>
  <c r="X166" i="1"/>
  <c r="Y166" i="1"/>
  <c r="W167" i="1"/>
  <c r="X167" i="1"/>
  <c r="Y167" i="1"/>
  <c r="W168" i="1"/>
  <c r="X168" i="1"/>
  <c r="Y168" i="1"/>
  <c r="W169" i="1"/>
  <c r="X169" i="1"/>
  <c r="Y169" i="1"/>
  <c r="W170" i="1"/>
  <c r="X170" i="1"/>
  <c r="Y170" i="1"/>
  <c r="W171" i="1"/>
  <c r="X171" i="1"/>
  <c r="Y171" i="1"/>
  <c r="W172" i="1"/>
  <c r="X172" i="1"/>
  <c r="Y172" i="1"/>
  <c r="W173" i="1"/>
  <c r="X173" i="1"/>
  <c r="Y173" i="1"/>
  <c r="W174" i="1"/>
  <c r="X174" i="1"/>
  <c r="Y174" i="1"/>
  <c r="W175" i="1"/>
  <c r="X175" i="1"/>
  <c r="Y175" i="1"/>
  <c r="W176" i="1"/>
  <c r="X176" i="1"/>
  <c r="Y176" i="1"/>
  <c r="W177" i="1"/>
  <c r="X177" i="1"/>
  <c r="Y177" i="1"/>
  <c r="W178" i="1"/>
  <c r="X178" i="1"/>
  <c r="Y178" i="1"/>
  <c r="W179" i="1"/>
  <c r="X179" i="1"/>
  <c r="Y179" i="1"/>
  <c r="W180" i="1"/>
  <c r="X180" i="1"/>
  <c r="Y180" i="1"/>
  <c r="W181" i="1"/>
  <c r="X181" i="1"/>
  <c r="Y181" i="1"/>
  <c r="W182" i="1"/>
  <c r="X182" i="1"/>
  <c r="Y182" i="1"/>
  <c r="W183" i="1"/>
  <c r="X183" i="1"/>
  <c r="Y183" i="1"/>
  <c r="W184" i="1"/>
  <c r="X184" i="1"/>
  <c r="Y184" i="1"/>
  <c r="W185" i="1"/>
  <c r="X185" i="1"/>
  <c r="Y185" i="1"/>
  <c r="W186" i="1"/>
  <c r="X186" i="1"/>
  <c r="Y186" i="1"/>
  <c r="W187" i="1"/>
  <c r="X187" i="1"/>
  <c r="Y187" i="1"/>
  <c r="W188" i="1"/>
  <c r="X188" i="1"/>
  <c r="Y188" i="1"/>
  <c r="W189" i="1"/>
  <c r="X189" i="1"/>
  <c r="Y189" i="1"/>
  <c r="W190" i="1"/>
  <c r="X190" i="1"/>
  <c r="Y190" i="1"/>
  <c r="W191" i="1"/>
  <c r="X191" i="1"/>
  <c r="Y191" i="1"/>
  <c r="W192" i="1"/>
  <c r="X192" i="1"/>
  <c r="Y192" i="1"/>
  <c r="W193" i="1"/>
  <c r="X193" i="1"/>
  <c r="Y193" i="1"/>
  <c r="W194" i="1"/>
  <c r="X194" i="1"/>
  <c r="Y194" i="1"/>
  <c r="W195" i="1"/>
  <c r="X195" i="1"/>
  <c r="Y195" i="1"/>
  <c r="W196" i="1"/>
  <c r="X196" i="1"/>
  <c r="Y196" i="1"/>
  <c r="W197" i="1"/>
  <c r="X197" i="1"/>
  <c r="Y197" i="1"/>
  <c r="W198" i="1"/>
  <c r="X198" i="1"/>
  <c r="Y198" i="1"/>
  <c r="W199" i="1"/>
  <c r="X199" i="1"/>
  <c r="Y199" i="1"/>
  <c r="W200" i="1"/>
  <c r="X200" i="1"/>
  <c r="Y200" i="1"/>
  <c r="W201" i="1"/>
  <c r="X201" i="1"/>
  <c r="Y201" i="1"/>
  <c r="W202" i="1"/>
  <c r="X202" i="1"/>
  <c r="Y202" i="1"/>
  <c r="W203" i="1"/>
  <c r="X203" i="1"/>
  <c r="Y203" i="1"/>
  <c r="W204" i="1"/>
  <c r="X204" i="1"/>
  <c r="Y204" i="1"/>
  <c r="W205" i="1"/>
  <c r="X205" i="1"/>
  <c r="Y205" i="1"/>
  <c r="W206" i="1"/>
  <c r="X206" i="1"/>
  <c r="Y206" i="1"/>
  <c r="W207" i="1"/>
  <c r="X207" i="1"/>
  <c r="Y207" i="1"/>
  <c r="W208" i="1"/>
  <c r="X208" i="1"/>
  <c r="Y208" i="1"/>
  <c r="W209" i="1"/>
  <c r="X209" i="1"/>
  <c r="Y209" i="1"/>
  <c r="W210" i="1"/>
  <c r="X210" i="1"/>
  <c r="Y210" i="1"/>
  <c r="W211" i="1"/>
  <c r="X211" i="1"/>
  <c r="Y211" i="1"/>
  <c r="W212" i="1"/>
  <c r="X212" i="1"/>
  <c r="Y212" i="1"/>
  <c r="W213" i="1"/>
  <c r="X213" i="1"/>
  <c r="Y213" i="1"/>
  <c r="W214" i="1"/>
  <c r="X214" i="1"/>
  <c r="Y214" i="1"/>
  <c r="W215" i="1"/>
  <c r="X215" i="1"/>
  <c r="Y215" i="1"/>
  <c r="W216" i="1"/>
  <c r="X216" i="1"/>
  <c r="Y216" i="1"/>
  <c r="W217" i="1"/>
  <c r="X217" i="1"/>
  <c r="Y217" i="1"/>
  <c r="W218" i="1"/>
  <c r="X218" i="1"/>
  <c r="Y218" i="1"/>
  <c r="W219" i="1"/>
  <c r="X219" i="1"/>
  <c r="Y219" i="1"/>
  <c r="W220" i="1"/>
  <c r="X220" i="1"/>
  <c r="Y220" i="1"/>
  <c r="W221" i="1"/>
  <c r="X221" i="1"/>
  <c r="Y221" i="1"/>
  <c r="W222" i="1"/>
  <c r="X222" i="1"/>
  <c r="Y222" i="1"/>
  <c r="W223" i="1"/>
  <c r="X223" i="1"/>
  <c r="Y223" i="1"/>
  <c r="W224" i="1"/>
  <c r="X224" i="1"/>
  <c r="Y224" i="1"/>
  <c r="W225" i="1"/>
  <c r="X225" i="1"/>
  <c r="Y225" i="1"/>
  <c r="W226" i="1"/>
  <c r="X226" i="1"/>
  <c r="Y226" i="1"/>
  <c r="W227" i="1"/>
  <c r="X227" i="1"/>
  <c r="Y227" i="1"/>
  <c r="W228" i="1"/>
  <c r="X228" i="1"/>
  <c r="Y228" i="1"/>
  <c r="W229" i="1"/>
  <c r="X229" i="1"/>
  <c r="Y229" i="1"/>
  <c r="W230" i="1"/>
  <c r="X230" i="1"/>
  <c r="Y230" i="1"/>
  <c r="W231" i="1"/>
  <c r="X231" i="1"/>
  <c r="Y231" i="1"/>
  <c r="W232" i="1"/>
  <c r="X232" i="1"/>
  <c r="Y232" i="1"/>
  <c r="W233" i="1"/>
  <c r="X233" i="1"/>
  <c r="Y233" i="1"/>
  <c r="W234" i="1"/>
  <c r="X234" i="1"/>
  <c r="Y234" i="1"/>
  <c r="W235" i="1"/>
  <c r="X235" i="1"/>
  <c r="Y235" i="1"/>
  <c r="W236" i="1"/>
  <c r="X236" i="1"/>
  <c r="Y236" i="1"/>
  <c r="W237" i="1"/>
  <c r="X237" i="1"/>
  <c r="Y237" i="1"/>
  <c r="W238" i="1"/>
  <c r="X238" i="1"/>
  <c r="Y238" i="1"/>
  <c r="W239" i="1"/>
  <c r="X239" i="1"/>
  <c r="Y239" i="1"/>
  <c r="W240" i="1"/>
  <c r="X240" i="1"/>
  <c r="Y240" i="1"/>
  <c r="W241" i="1"/>
  <c r="X241" i="1"/>
  <c r="Y241" i="1"/>
  <c r="W242" i="1"/>
  <c r="X242" i="1"/>
  <c r="Y242" i="1"/>
  <c r="W243" i="1"/>
  <c r="X243" i="1"/>
  <c r="Y243" i="1"/>
  <c r="W244" i="1"/>
  <c r="X244" i="1"/>
  <c r="Y244" i="1"/>
  <c r="W245" i="1"/>
  <c r="X245" i="1"/>
  <c r="Y245" i="1"/>
  <c r="W246" i="1"/>
  <c r="X246" i="1"/>
  <c r="Y246" i="1"/>
  <c r="W247" i="1"/>
  <c r="X247" i="1"/>
  <c r="Y247" i="1"/>
  <c r="W248" i="1"/>
  <c r="X248" i="1"/>
  <c r="Y248" i="1"/>
  <c r="W249" i="1"/>
  <c r="X249" i="1"/>
  <c r="Y249" i="1"/>
  <c r="W250" i="1"/>
  <c r="X250" i="1"/>
  <c r="Y250" i="1"/>
  <c r="W251" i="1"/>
  <c r="X251" i="1"/>
  <c r="Y251" i="1"/>
  <c r="W252" i="1"/>
  <c r="X252" i="1"/>
  <c r="Y252" i="1"/>
  <c r="W253" i="1"/>
  <c r="X253" i="1"/>
  <c r="Y253" i="1"/>
  <c r="W254" i="1"/>
  <c r="X254" i="1"/>
  <c r="Y254" i="1"/>
  <c r="W255" i="1"/>
  <c r="X255" i="1"/>
  <c r="Y255" i="1"/>
  <c r="W256" i="1"/>
  <c r="X256" i="1"/>
  <c r="Y256" i="1"/>
  <c r="W257" i="1"/>
  <c r="X257" i="1"/>
  <c r="Y257" i="1"/>
  <c r="W258" i="1"/>
  <c r="X258" i="1"/>
  <c r="Y258" i="1"/>
  <c r="W259" i="1"/>
  <c r="X259" i="1"/>
  <c r="Y259" i="1"/>
  <c r="W260" i="1"/>
  <c r="X260" i="1"/>
  <c r="Y260" i="1"/>
  <c r="W261" i="1"/>
  <c r="X261" i="1"/>
  <c r="Y261" i="1"/>
  <c r="W262" i="1"/>
  <c r="X262" i="1"/>
  <c r="Y262" i="1"/>
  <c r="W263" i="1"/>
  <c r="X263" i="1"/>
  <c r="Y263" i="1"/>
  <c r="W264" i="1"/>
  <c r="X264" i="1"/>
  <c r="Y264" i="1"/>
  <c r="W265" i="1"/>
  <c r="X265" i="1"/>
  <c r="Y265" i="1"/>
  <c r="W266" i="1"/>
  <c r="X266" i="1"/>
  <c r="Y266" i="1"/>
  <c r="W267" i="1"/>
  <c r="X267" i="1"/>
  <c r="Y267" i="1"/>
  <c r="W268" i="1"/>
  <c r="X268" i="1"/>
  <c r="Y268" i="1"/>
  <c r="X4" i="1"/>
  <c r="Y4" i="1"/>
  <c r="W4" i="1"/>
  <c r="G5" i="2" l="1"/>
  <c r="F19" i="2"/>
  <c r="F2" i="3"/>
  <c r="G162" i="3"/>
  <c r="F162" i="3"/>
  <c r="G161" i="3"/>
  <c r="F161" i="3"/>
  <c r="G160" i="3"/>
  <c r="F160" i="3"/>
  <c r="G159" i="3"/>
  <c r="F159" i="3"/>
  <c r="G158" i="3"/>
  <c r="F158" i="3"/>
  <c r="G157" i="3"/>
  <c r="F157" i="3"/>
  <c r="G156" i="3"/>
  <c r="F156" i="3"/>
  <c r="G155" i="3"/>
  <c r="F155" i="3"/>
  <c r="G154" i="3"/>
  <c r="F154" i="3"/>
  <c r="G153" i="3"/>
  <c r="F153" i="3"/>
  <c r="G152" i="3"/>
  <c r="F152" i="3"/>
  <c r="G151" i="3"/>
  <c r="F151" i="3"/>
  <c r="G150" i="3"/>
  <c r="F150" i="3"/>
  <c r="G149" i="3"/>
  <c r="F149" i="3"/>
  <c r="G148" i="3"/>
  <c r="F148" i="3"/>
  <c r="G147" i="3"/>
  <c r="F147" i="3"/>
  <c r="G146" i="3"/>
  <c r="F146" i="3"/>
  <c r="G145" i="3"/>
  <c r="F145" i="3"/>
  <c r="G144" i="3"/>
  <c r="F144" i="3"/>
  <c r="G143" i="3"/>
  <c r="F143" i="3"/>
  <c r="G142" i="3"/>
  <c r="F142" i="3"/>
  <c r="G141" i="3"/>
  <c r="F141" i="3"/>
  <c r="G140" i="3"/>
  <c r="F140" i="3"/>
  <c r="G139" i="3"/>
  <c r="F139" i="3"/>
  <c r="G138" i="3"/>
  <c r="F138" i="3"/>
  <c r="G137" i="3"/>
  <c r="F137" i="3"/>
  <c r="G136" i="3"/>
  <c r="F136" i="3"/>
  <c r="G135" i="3"/>
  <c r="F135" i="3"/>
  <c r="G134" i="3"/>
  <c r="F134" i="3"/>
  <c r="G133" i="3"/>
  <c r="F133" i="3"/>
  <c r="G132" i="3"/>
  <c r="F132" i="3"/>
  <c r="G131" i="3"/>
  <c r="F131" i="3"/>
  <c r="G130" i="3"/>
  <c r="F130" i="3"/>
  <c r="G129" i="3"/>
  <c r="F129" i="3"/>
  <c r="G128" i="3"/>
  <c r="F128" i="3"/>
  <c r="G127" i="3"/>
  <c r="F127" i="3"/>
  <c r="G126" i="3"/>
  <c r="F126" i="3"/>
  <c r="G125" i="3"/>
  <c r="F125" i="3"/>
  <c r="G124" i="3"/>
  <c r="F124" i="3"/>
  <c r="G123" i="3"/>
  <c r="F123" i="3"/>
  <c r="G122" i="3"/>
  <c r="F122" i="3"/>
  <c r="G121" i="3"/>
  <c r="F121" i="3"/>
  <c r="G120" i="3"/>
  <c r="F120" i="3"/>
  <c r="G119" i="3"/>
  <c r="F119" i="3"/>
  <c r="G118" i="3"/>
  <c r="F118" i="3"/>
  <c r="G117" i="3"/>
  <c r="F117" i="3"/>
  <c r="G116" i="3"/>
  <c r="F116" i="3"/>
  <c r="G115" i="3"/>
  <c r="F115" i="3"/>
  <c r="G114" i="3"/>
  <c r="F114" i="3"/>
  <c r="G113" i="3"/>
  <c r="F113" i="3"/>
  <c r="G112" i="3"/>
  <c r="F112" i="3"/>
  <c r="G111" i="3"/>
  <c r="F111" i="3"/>
  <c r="G110" i="3"/>
  <c r="F110" i="3"/>
  <c r="G109" i="3"/>
  <c r="F109" i="3"/>
  <c r="G108" i="3"/>
  <c r="F108" i="3"/>
  <c r="G107" i="3"/>
  <c r="F107" i="3"/>
  <c r="G106" i="3"/>
  <c r="F106" i="3"/>
  <c r="G105" i="3"/>
  <c r="F105" i="3"/>
  <c r="G104" i="3"/>
  <c r="F104" i="3"/>
  <c r="G103" i="3"/>
  <c r="F103" i="3"/>
  <c r="G102" i="3"/>
  <c r="F102" i="3"/>
  <c r="G101" i="3"/>
  <c r="F101" i="3"/>
  <c r="G100" i="3"/>
  <c r="F100" i="3"/>
  <c r="G99" i="3"/>
  <c r="F99" i="3"/>
  <c r="G98" i="3"/>
  <c r="F98" i="3"/>
  <c r="G97" i="3"/>
  <c r="F97" i="3"/>
  <c r="G96" i="3"/>
  <c r="F96" i="3"/>
  <c r="G95" i="3"/>
  <c r="F95" i="3"/>
  <c r="G94" i="3"/>
  <c r="F94" i="3"/>
  <c r="G93" i="3"/>
  <c r="F93" i="3"/>
  <c r="G92" i="3"/>
  <c r="F92" i="3"/>
  <c r="G91" i="3"/>
  <c r="F91" i="3"/>
  <c r="G90" i="3"/>
  <c r="F90" i="3"/>
  <c r="G89" i="3"/>
  <c r="F89" i="3"/>
  <c r="G88" i="3"/>
  <c r="F88" i="3"/>
  <c r="G87" i="3"/>
  <c r="F87" i="3"/>
  <c r="G86" i="3"/>
  <c r="F86" i="3"/>
  <c r="G85" i="3"/>
  <c r="F85" i="3"/>
  <c r="G84" i="3"/>
  <c r="F84" i="3"/>
  <c r="G83" i="3"/>
  <c r="F83" i="3"/>
  <c r="G82" i="3"/>
  <c r="F82" i="3"/>
  <c r="G81" i="3"/>
  <c r="F81" i="3"/>
  <c r="G80" i="3"/>
  <c r="F80" i="3"/>
  <c r="G79" i="3"/>
  <c r="F79" i="3"/>
  <c r="G78" i="3"/>
  <c r="F78" i="3"/>
  <c r="G77" i="3"/>
  <c r="F77" i="3"/>
  <c r="G76" i="3"/>
  <c r="F76" i="3"/>
  <c r="G75" i="3"/>
  <c r="F75" i="3"/>
  <c r="G74" i="3"/>
  <c r="F74" i="3"/>
  <c r="G73" i="3"/>
  <c r="F73" i="3"/>
  <c r="G72" i="3"/>
  <c r="F72" i="3"/>
  <c r="G71" i="3"/>
  <c r="F71" i="3"/>
  <c r="G70" i="3"/>
  <c r="F70" i="3"/>
  <c r="G69" i="3"/>
  <c r="F69" i="3"/>
  <c r="G68" i="3"/>
  <c r="F68" i="3"/>
  <c r="G67" i="3"/>
  <c r="F67" i="3"/>
  <c r="G66" i="3"/>
  <c r="F66" i="3"/>
  <c r="G65" i="3"/>
  <c r="F65" i="3"/>
  <c r="G64" i="3"/>
  <c r="F64" i="3"/>
  <c r="G63" i="3"/>
  <c r="F63" i="3"/>
  <c r="G62" i="3"/>
  <c r="F62" i="3"/>
  <c r="G61" i="3"/>
  <c r="F61" i="3"/>
  <c r="G60" i="3"/>
  <c r="F60" i="3"/>
  <c r="G59" i="3"/>
  <c r="F59" i="3"/>
  <c r="G58" i="3"/>
  <c r="F58" i="3"/>
  <c r="G57" i="3"/>
  <c r="F57" i="3"/>
  <c r="G56" i="3"/>
  <c r="F56" i="3"/>
  <c r="G55" i="3"/>
  <c r="F55" i="3"/>
  <c r="G54" i="3"/>
  <c r="F54" i="3"/>
  <c r="G53" i="3"/>
  <c r="F53" i="3"/>
  <c r="G52" i="3"/>
  <c r="F52" i="3"/>
  <c r="G51" i="3"/>
  <c r="F51" i="3"/>
  <c r="G50" i="3"/>
  <c r="F50" i="3"/>
  <c r="G49" i="3"/>
  <c r="F49" i="3"/>
  <c r="G48" i="3"/>
  <c r="F48" i="3"/>
  <c r="G47" i="3"/>
  <c r="F47" i="3"/>
  <c r="G46" i="3"/>
  <c r="F46" i="3"/>
  <c r="G45" i="3"/>
  <c r="F45" i="3"/>
  <c r="G44" i="3"/>
  <c r="F44" i="3"/>
  <c r="G43" i="3"/>
  <c r="F43" i="3"/>
  <c r="G42" i="3"/>
  <c r="F42" i="3"/>
  <c r="G41" i="3"/>
  <c r="F41" i="3"/>
  <c r="G40" i="3"/>
  <c r="F40" i="3"/>
  <c r="G39" i="3"/>
  <c r="F39" i="3"/>
  <c r="G38" i="3"/>
  <c r="F38" i="3"/>
  <c r="G37" i="3"/>
  <c r="F37" i="3"/>
  <c r="G36" i="3"/>
  <c r="F36" i="3"/>
  <c r="G35" i="3"/>
  <c r="F35" i="3"/>
  <c r="G34" i="3"/>
  <c r="F34" i="3"/>
  <c r="G33" i="3"/>
  <c r="F33" i="3"/>
  <c r="G32" i="3"/>
  <c r="F32" i="3"/>
  <c r="G31" i="3"/>
  <c r="F31" i="3"/>
  <c r="G30" i="3"/>
  <c r="F30" i="3"/>
  <c r="G29" i="3"/>
  <c r="F29" i="3"/>
  <c r="G28" i="3"/>
  <c r="F28" i="3"/>
  <c r="G27" i="3"/>
  <c r="F27" i="3"/>
  <c r="G26" i="3"/>
  <c r="F26" i="3"/>
  <c r="G25" i="3"/>
  <c r="F25" i="3"/>
  <c r="G24" i="3"/>
  <c r="F24" i="3"/>
  <c r="G23" i="3"/>
  <c r="F23" i="3"/>
  <c r="G22" i="3"/>
  <c r="F22" i="3"/>
  <c r="G21" i="3"/>
  <c r="F21" i="3"/>
  <c r="G20" i="3"/>
  <c r="F20" i="3"/>
  <c r="G19" i="3"/>
  <c r="F19" i="3"/>
  <c r="G18" i="3"/>
  <c r="F18" i="3"/>
  <c r="G17" i="3"/>
  <c r="F17" i="3"/>
  <c r="G16" i="3"/>
  <c r="F16" i="3"/>
  <c r="G15" i="3"/>
  <c r="F15" i="3"/>
  <c r="G14" i="3"/>
  <c r="F14" i="3"/>
  <c r="G13" i="3"/>
  <c r="F13" i="3"/>
  <c r="G12" i="3"/>
  <c r="F12" i="3"/>
  <c r="G11" i="3"/>
  <c r="F11" i="3"/>
  <c r="G10" i="3"/>
  <c r="F10" i="3"/>
  <c r="G9" i="3"/>
  <c r="F9" i="3"/>
  <c r="G8" i="3"/>
  <c r="F8" i="3"/>
  <c r="G7" i="3"/>
  <c r="F7" i="3"/>
  <c r="G6" i="3"/>
  <c r="F6" i="3"/>
  <c r="G5" i="3"/>
  <c r="F5" i="3"/>
  <c r="G4" i="3"/>
  <c r="F4" i="3"/>
  <c r="G3" i="3"/>
  <c r="F3" i="3"/>
  <c r="G2" i="3"/>
  <c r="G261" i="2"/>
  <c r="F261" i="2"/>
  <c r="G260" i="2"/>
  <c r="F260" i="2"/>
  <c r="G259" i="2"/>
  <c r="F259" i="2"/>
  <c r="G258" i="2"/>
  <c r="F258" i="2"/>
  <c r="G257" i="2"/>
  <c r="F257" i="2"/>
  <c r="G256" i="2"/>
  <c r="F256" i="2"/>
  <c r="G255" i="2"/>
  <c r="F255" i="2"/>
  <c r="G254" i="2"/>
  <c r="F254" i="2"/>
  <c r="G253" i="2"/>
  <c r="F253" i="2"/>
  <c r="G252" i="2"/>
  <c r="F252" i="2"/>
  <c r="G251" i="2"/>
  <c r="F251" i="2"/>
  <c r="G250" i="2"/>
  <c r="F250" i="2"/>
  <c r="G249" i="2"/>
  <c r="F249" i="2"/>
  <c r="G248" i="2"/>
  <c r="F248" i="2"/>
  <c r="G247" i="2"/>
  <c r="F247" i="2"/>
  <c r="G246" i="2"/>
  <c r="F246" i="2"/>
  <c r="G245" i="2"/>
  <c r="F245" i="2"/>
  <c r="G244" i="2"/>
  <c r="F244" i="2"/>
  <c r="G243" i="2"/>
  <c r="F243" i="2"/>
  <c r="G242" i="2"/>
  <c r="F242" i="2"/>
  <c r="G241" i="2"/>
  <c r="F241" i="2"/>
  <c r="G240" i="2"/>
  <c r="F240" i="2"/>
  <c r="G239" i="2"/>
  <c r="F239" i="2"/>
  <c r="G238" i="2"/>
  <c r="F238" i="2"/>
  <c r="G237" i="2"/>
  <c r="F237" i="2"/>
  <c r="G236" i="2"/>
  <c r="F236" i="2"/>
  <c r="G235" i="2"/>
  <c r="F235" i="2"/>
  <c r="G234" i="2"/>
  <c r="F234" i="2"/>
  <c r="G233" i="2"/>
  <c r="F233" i="2"/>
  <c r="G232" i="2"/>
  <c r="F232" i="2"/>
  <c r="G231" i="2"/>
  <c r="F231" i="2"/>
  <c r="G230" i="2"/>
  <c r="F230" i="2"/>
  <c r="G229" i="2"/>
  <c r="F229" i="2"/>
  <c r="G228" i="2"/>
  <c r="F228" i="2"/>
  <c r="G227" i="2"/>
  <c r="F227" i="2"/>
  <c r="G226" i="2"/>
  <c r="F226" i="2"/>
  <c r="G225" i="2"/>
  <c r="F225" i="2"/>
  <c r="G224" i="2"/>
  <c r="F224" i="2"/>
  <c r="G223" i="2"/>
  <c r="F223" i="2"/>
  <c r="G222" i="2"/>
  <c r="F222" i="2"/>
  <c r="G221" i="2"/>
  <c r="F221" i="2"/>
  <c r="G220" i="2"/>
  <c r="F220" i="2"/>
  <c r="G219" i="2"/>
  <c r="F219" i="2"/>
  <c r="G218" i="2"/>
  <c r="F218" i="2"/>
  <c r="G217" i="2"/>
  <c r="F217" i="2"/>
  <c r="G216" i="2"/>
  <c r="F216" i="2"/>
  <c r="G215" i="2"/>
  <c r="F215" i="2"/>
  <c r="G214" i="2"/>
  <c r="F214" i="2"/>
  <c r="G213" i="2"/>
  <c r="F213" i="2"/>
  <c r="G212" i="2"/>
  <c r="F212" i="2"/>
  <c r="G211" i="2"/>
  <c r="F211" i="2"/>
  <c r="G210" i="2"/>
  <c r="F210" i="2"/>
  <c r="G209" i="2"/>
  <c r="F209" i="2"/>
  <c r="G208" i="2"/>
  <c r="F208" i="2"/>
  <c r="G207" i="2"/>
  <c r="F207" i="2"/>
  <c r="G206" i="2"/>
  <c r="F206" i="2"/>
  <c r="G205" i="2"/>
  <c r="F205" i="2"/>
  <c r="G204" i="2"/>
  <c r="F204" i="2"/>
  <c r="G203" i="2"/>
  <c r="F203" i="2"/>
  <c r="G202" i="2"/>
  <c r="F202" i="2"/>
  <c r="G201" i="2"/>
  <c r="F201" i="2"/>
  <c r="G200" i="2"/>
  <c r="F200" i="2"/>
  <c r="G199" i="2"/>
  <c r="F199" i="2"/>
  <c r="G198" i="2"/>
  <c r="F198" i="2"/>
  <c r="G197" i="2"/>
  <c r="F197" i="2"/>
  <c r="G196" i="2"/>
  <c r="F196" i="2"/>
  <c r="G195" i="2"/>
  <c r="F195" i="2"/>
  <c r="G194" i="2"/>
  <c r="F194" i="2"/>
  <c r="G193" i="2"/>
  <c r="F193" i="2"/>
  <c r="G192" i="2"/>
  <c r="F192" i="2"/>
  <c r="G191" i="2"/>
  <c r="F191" i="2"/>
  <c r="G190" i="2"/>
  <c r="F190" i="2"/>
  <c r="G189" i="2"/>
  <c r="F189" i="2"/>
  <c r="G188" i="2"/>
  <c r="F188" i="2"/>
  <c r="G187" i="2"/>
  <c r="F187" i="2"/>
  <c r="G186" i="2"/>
  <c r="F186" i="2"/>
  <c r="G185" i="2"/>
  <c r="F185" i="2"/>
  <c r="G184" i="2"/>
  <c r="F184" i="2"/>
  <c r="G183" i="2"/>
  <c r="F183" i="2"/>
  <c r="G182" i="2"/>
  <c r="F182" i="2"/>
  <c r="G181" i="2"/>
  <c r="F181" i="2"/>
  <c r="G180" i="2"/>
  <c r="F180" i="2"/>
  <c r="G179" i="2"/>
  <c r="F179" i="2"/>
  <c r="G178" i="2"/>
  <c r="F178" i="2"/>
  <c r="G177" i="2"/>
  <c r="F177" i="2"/>
  <c r="G176" i="2"/>
  <c r="F176" i="2"/>
  <c r="G175" i="2"/>
  <c r="F175" i="2"/>
  <c r="G174" i="2"/>
  <c r="F174" i="2"/>
  <c r="G173" i="2"/>
  <c r="F173" i="2"/>
  <c r="G172" i="2"/>
  <c r="F172" i="2"/>
  <c r="G171" i="2"/>
  <c r="F171" i="2"/>
  <c r="G170" i="2"/>
  <c r="F170" i="2"/>
  <c r="G169" i="2"/>
  <c r="F169" i="2"/>
  <c r="G168" i="2"/>
  <c r="F168" i="2"/>
  <c r="G167" i="2"/>
  <c r="F167" i="2"/>
  <c r="G166" i="2"/>
  <c r="F166" i="2"/>
  <c r="G165" i="2"/>
  <c r="F165" i="2"/>
  <c r="G164" i="2"/>
  <c r="F164" i="2"/>
  <c r="G163" i="2"/>
  <c r="F163" i="2"/>
  <c r="G162" i="2"/>
  <c r="F162" i="2"/>
  <c r="G161" i="2"/>
  <c r="F161" i="2"/>
  <c r="G160" i="2"/>
  <c r="F160" i="2"/>
  <c r="G159" i="2"/>
  <c r="F159" i="2"/>
  <c r="G158" i="2"/>
  <c r="F158" i="2"/>
  <c r="G157" i="2"/>
  <c r="F157" i="2"/>
  <c r="G156" i="2"/>
  <c r="F156" i="2"/>
  <c r="G155" i="2"/>
  <c r="F155" i="2"/>
  <c r="G154" i="2"/>
  <c r="F154" i="2"/>
  <c r="G153" i="2"/>
  <c r="F153" i="2"/>
  <c r="G152" i="2"/>
  <c r="F152" i="2"/>
  <c r="G151" i="2"/>
  <c r="F151" i="2"/>
  <c r="G150" i="2"/>
  <c r="F150" i="2"/>
  <c r="G149" i="2"/>
  <c r="F149" i="2"/>
  <c r="G148" i="2"/>
  <c r="F148" i="2"/>
  <c r="G147" i="2"/>
  <c r="F147" i="2"/>
  <c r="G146" i="2"/>
  <c r="F146" i="2"/>
  <c r="G145" i="2"/>
  <c r="F145" i="2"/>
  <c r="G144" i="2"/>
  <c r="F144" i="2"/>
  <c r="G143" i="2"/>
  <c r="F143" i="2"/>
  <c r="G142" i="2"/>
  <c r="F142" i="2"/>
  <c r="G141" i="2"/>
  <c r="F141" i="2"/>
  <c r="G140" i="2"/>
  <c r="F140" i="2"/>
  <c r="G139" i="2"/>
  <c r="F139" i="2"/>
  <c r="G138" i="2"/>
  <c r="F138" i="2"/>
  <c r="G137" i="2"/>
  <c r="F137" i="2"/>
  <c r="G136" i="2"/>
  <c r="F136" i="2"/>
  <c r="G135" i="2"/>
  <c r="F135" i="2"/>
  <c r="G134" i="2"/>
  <c r="F134" i="2"/>
  <c r="G133" i="2"/>
  <c r="F133" i="2"/>
  <c r="G132" i="2"/>
  <c r="F132" i="2"/>
  <c r="G131" i="2"/>
  <c r="F131" i="2"/>
  <c r="G130" i="2"/>
  <c r="F130" i="2"/>
  <c r="G129" i="2"/>
  <c r="F129" i="2"/>
  <c r="G128" i="2"/>
  <c r="F128" i="2"/>
  <c r="G127" i="2"/>
  <c r="F127" i="2"/>
  <c r="G126" i="2"/>
  <c r="F126" i="2"/>
  <c r="G125" i="2"/>
  <c r="F125" i="2"/>
  <c r="G124" i="2"/>
  <c r="F124" i="2"/>
  <c r="G123" i="2"/>
  <c r="F123" i="2"/>
  <c r="G122" i="2"/>
  <c r="F122" i="2"/>
  <c r="G121" i="2"/>
  <c r="F121" i="2"/>
  <c r="G120" i="2"/>
  <c r="F120" i="2"/>
  <c r="G119" i="2"/>
  <c r="F119" i="2"/>
  <c r="G118" i="2"/>
  <c r="F118" i="2"/>
  <c r="G117" i="2"/>
  <c r="F117" i="2"/>
  <c r="G116" i="2"/>
  <c r="F116" i="2"/>
  <c r="G115" i="2"/>
  <c r="F115" i="2"/>
  <c r="G114" i="2"/>
  <c r="F114" i="2"/>
  <c r="G113" i="2"/>
  <c r="F113" i="2"/>
  <c r="G112" i="2"/>
  <c r="F112" i="2"/>
  <c r="G111" i="2"/>
  <c r="F111" i="2"/>
  <c r="G110" i="2"/>
  <c r="F110" i="2"/>
  <c r="G109" i="2"/>
  <c r="F109" i="2"/>
  <c r="G108" i="2"/>
  <c r="F108" i="2"/>
  <c r="G107" i="2"/>
  <c r="F107" i="2"/>
  <c r="G106" i="2"/>
  <c r="F106" i="2"/>
  <c r="G105" i="2"/>
  <c r="F105" i="2"/>
  <c r="G104" i="2"/>
  <c r="F104" i="2"/>
  <c r="G103" i="2"/>
  <c r="F103" i="2"/>
  <c r="G102" i="2"/>
  <c r="F102" i="2"/>
  <c r="G101" i="2"/>
  <c r="F101" i="2"/>
  <c r="G100" i="2"/>
  <c r="F100" i="2"/>
  <c r="G99" i="2"/>
  <c r="F99" i="2"/>
  <c r="G98" i="2"/>
  <c r="F98" i="2"/>
  <c r="G97" i="2"/>
  <c r="F97" i="2"/>
  <c r="G96" i="2"/>
  <c r="F96" i="2"/>
  <c r="G95" i="2"/>
  <c r="F95" i="2"/>
  <c r="G94" i="2"/>
  <c r="F94" i="2"/>
  <c r="G93" i="2"/>
  <c r="F93" i="2"/>
  <c r="G92" i="2"/>
  <c r="F92" i="2"/>
  <c r="G91" i="2"/>
  <c r="F91" i="2"/>
  <c r="G90" i="2"/>
  <c r="F90" i="2"/>
  <c r="G89" i="2"/>
  <c r="F89" i="2"/>
  <c r="G88" i="2"/>
  <c r="F88" i="2"/>
  <c r="G87" i="2"/>
  <c r="F87" i="2"/>
  <c r="G86" i="2"/>
  <c r="F86" i="2"/>
  <c r="G85" i="2"/>
  <c r="F85" i="2"/>
  <c r="G84" i="2"/>
  <c r="F84" i="2"/>
  <c r="G83" i="2"/>
  <c r="F83" i="2"/>
  <c r="G82" i="2"/>
  <c r="F82" i="2"/>
  <c r="G81" i="2"/>
  <c r="F81" i="2"/>
  <c r="G80" i="2"/>
  <c r="F80" i="2"/>
  <c r="G79" i="2"/>
  <c r="F79" i="2"/>
  <c r="G78" i="2"/>
  <c r="F78" i="2"/>
  <c r="G77" i="2"/>
  <c r="F77" i="2"/>
  <c r="G76" i="2"/>
  <c r="F76" i="2"/>
  <c r="G75" i="2"/>
  <c r="F75" i="2"/>
  <c r="G74" i="2"/>
  <c r="F74" i="2"/>
  <c r="G73" i="2"/>
  <c r="F73" i="2"/>
  <c r="G72" i="2"/>
  <c r="F72" i="2"/>
  <c r="G71" i="2"/>
  <c r="F71" i="2"/>
  <c r="G70" i="2"/>
  <c r="F70" i="2"/>
  <c r="G69" i="2"/>
  <c r="F69" i="2"/>
  <c r="G68" i="2"/>
  <c r="F68" i="2"/>
  <c r="G67" i="2"/>
  <c r="F67" i="2"/>
  <c r="G66" i="2"/>
  <c r="F66" i="2"/>
  <c r="G65" i="2"/>
  <c r="F65" i="2"/>
  <c r="G64" i="2"/>
  <c r="F64" i="2"/>
  <c r="G63" i="2"/>
  <c r="F63" i="2"/>
  <c r="G62" i="2"/>
  <c r="F62" i="2"/>
  <c r="G61" i="2"/>
  <c r="F61" i="2"/>
  <c r="G60" i="2"/>
  <c r="F60" i="2"/>
  <c r="G59" i="2"/>
  <c r="F59" i="2"/>
  <c r="G58" i="2"/>
  <c r="F58" i="2"/>
  <c r="G57" i="2"/>
  <c r="F57" i="2"/>
  <c r="G56" i="2"/>
  <c r="F56" i="2"/>
  <c r="G55" i="2"/>
  <c r="F55" i="2"/>
  <c r="G54" i="2"/>
  <c r="F54" i="2"/>
  <c r="G53" i="2"/>
  <c r="F53" i="2"/>
  <c r="G52" i="2"/>
  <c r="F52" i="2"/>
  <c r="G51" i="2"/>
  <c r="F51" i="2"/>
  <c r="G50" i="2"/>
  <c r="F50" i="2"/>
  <c r="G49" i="2"/>
  <c r="F49" i="2"/>
  <c r="G48" i="2"/>
  <c r="F48" i="2"/>
  <c r="G47" i="2"/>
  <c r="F47" i="2"/>
  <c r="G46" i="2"/>
  <c r="F46" i="2"/>
  <c r="G45" i="2"/>
  <c r="F45" i="2"/>
  <c r="G44" i="2"/>
  <c r="F44" i="2"/>
  <c r="G43" i="2"/>
  <c r="F43" i="2"/>
  <c r="G42" i="2"/>
  <c r="F42" i="2"/>
  <c r="G41" i="2"/>
  <c r="F41" i="2"/>
  <c r="G40" i="2"/>
  <c r="F40" i="2"/>
  <c r="G39" i="2"/>
  <c r="F39" i="2"/>
  <c r="G38" i="2"/>
  <c r="F38" i="2"/>
  <c r="G37" i="2"/>
  <c r="F37" i="2"/>
  <c r="G36" i="2"/>
  <c r="F36" i="2"/>
  <c r="G35" i="2"/>
  <c r="F35" i="2"/>
  <c r="G34" i="2"/>
  <c r="F34" i="2"/>
  <c r="G33" i="2"/>
  <c r="F33" i="2"/>
  <c r="G32" i="2"/>
  <c r="F32" i="2"/>
  <c r="G31" i="2"/>
  <c r="F31" i="2"/>
  <c r="G30" i="2"/>
  <c r="F30" i="2"/>
  <c r="G29" i="2"/>
  <c r="F29" i="2"/>
  <c r="G28" i="2"/>
  <c r="F28" i="2"/>
  <c r="G27" i="2"/>
  <c r="F27" i="2"/>
  <c r="G26" i="2"/>
  <c r="F26" i="2"/>
  <c r="G25" i="2"/>
  <c r="F25" i="2"/>
  <c r="G24" i="2"/>
  <c r="F24" i="2"/>
  <c r="G23" i="2"/>
  <c r="F23" i="2"/>
  <c r="G22" i="2"/>
  <c r="F22" i="2"/>
  <c r="G21" i="2"/>
  <c r="F21" i="2"/>
  <c r="G20" i="2"/>
  <c r="F20" i="2"/>
  <c r="G19" i="2"/>
  <c r="G18" i="2"/>
  <c r="F18" i="2"/>
  <c r="G17" i="2"/>
  <c r="F17" i="2"/>
  <c r="G16" i="2"/>
  <c r="F16" i="2"/>
  <c r="G15" i="2"/>
  <c r="F15" i="2"/>
  <c r="G14" i="2"/>
  <c r="F14" i="2"/>
  <c r="G13" i="2"/>
  <c r="F13" i="2"/>
  <c r="G12" i="2"/>
  <c r="F12" i="2"/>
  <c r="G11" i="2"/>
  <c r="F11" i="2"/>
  <c r="G10" i="2"/>
  <c r="F10" i="2"/>
  <c r="G9" i="2"/>
  <c r="F9" i="2"/>
  <c r="G8" i="2"/>
  <c r="F8" i="2"/>
  <c r="G7" i="2"/>
  <c r="F7" i="2"/>
  <c r="G6" i="2"/>
  <c r="F6" i="2"/>
  <c r="F5" i="2"/>
  <c r="G4" i="2"/>
  <c r="F4" i="2"/>
  <c r="G3" i="2"/>
  <c r="F3" i="2"/>
  <c r="G2" i="2"/>
  <c r="F2" i="2"/>
  <c r="T9" i="1"/>
  <c r="U9" i="1"/>
  <c r="T10" i="1"/>
  <c r="U10" i="1"/>
  <c r="T11" i="1"/>
  <c r="U11" i="1"/>
  <c r="T12" i="1"/>
  <c r="U12" i="1"/>
  <c r="T13" i="1"/>
  <c r="U13" i="1"/>
  <c r="T14" i="1"/>
  <c r="U14" i="1"/>
  <c r="T15" i="1"/>
  <c r="U15" i="1"/>
  <c r="T16" i="1"/>
  <c r="U16" i="1"/>
  <c r="T17" i="1"/>
  <c r="U17" i="1"/>
  <c r="T18" i="1"/>
  <c r="U18" i="1"/>
  <c r="T19" i="1"/>
  <c r="U19" i="1"/>
  <c r="T20" i="1"/>
  <c r="U20" i="1"/>
  <c r="T21" i="1"/>
  <c r="U21" i="1"/>
  <c r="T22" i="1"/>
  <c r="U22" i="1"/>
  <c r="T23" i="1"/>
  <c r="U23" i="1"/>
  <c r="T24" i="1"/>
  <c r="U24" i="1"/>
  <c r="T25" i="1"/>
  <c r="U25" i="1"/>
  <c r="T26" i="1"/>
  <c r="U26" i="1"/>
  <c r="T27" i="1"/>
  <c r="U27" i="1"/>
  <c r="T28" i="1"/>
  <c r="U28" i="1"/>
  <c r="T29" i="1"/>
  <c r="U29" i="1"/>
  <c r="T30" i="1"/>
  <c r="U30" i="1"/>
  <c r="T31" i="1"/>
  <c r="U31" i="1"/>
  <c r="T32" i="1"/>
  <c r="U32" i="1"/>
  <c r="T33" i="1"/>
  <c r="U33" i="1"/>
  <c r="T34" i="1"/>
  <c r="U34" i="1"/>
  <c r="T35" i="1"/>
  <c r="U35" i="1"/>
  <c r="T36" i="1"/>
  <c r="U36" i="1"/>
  <c r="T37" i="1"/>
  <c r="U37" i="1"/>
  <c r="T38" i="1"/>
  <c r="U38" i="1"/>
  <c r="T39" i="1"/>
  <c r="U39" i="1"/>
  <c r="T40" i="1"/>
  <c r="U40" i="1"/>
  <c r="T41" i="1"/>
  <c r="U41" i="1"/>
  <c r="T42" i="1"/>
  <c r="U42" i="1"/>
  <c r="T43" i="1"/>
  <c r="U43" i="1"/>
  <c r="T44" i="1"/>
  <c r="U44" i="1"/>
  <c r="T45" i="1"/>
  <c r="U45" i="1"/>
  <c r="T46" i="1"/>
  <c r="U46" i="1"/>
  <c r="T47" i="1"/>
  <c r="U47" i="1"/>
  <c r="T48" i="1"/>
  <c r="U48" i="1"/>
  <c r="T49" i="1"/>
  <c r="U49" i="1"/>
  <c r="T50" i="1"/>
  <c r="U50" i="1"/>
  <c r="T51" i="1"/>
  <c r="U51" i="1"/>
  <c r="T52" i="1"/>
  <c r="U52" i="1"/>
  <c r="T53" i="1"/>
  <c r="U53" i="1"/>
  <c r="T54" i="1"/>
  <c r="U54" i="1"/>
  <c r="T55" i="1"/>
  <c r="U55" i="1"/>
  <c r="T56" i="1"/>
  <c r="U56" i="1"/>
  <c r="T57" i="1"/>
  <c r="U57" i="1"/>
  <c r="T58" i="1"/>
  <c r="U58" i="1"/>
  <c r="T59" i="1"/>
  <c r="U59" i="1"/>
  <c r="T60" i="1"/>
  <c r="U60" i="1"/>
  <c r="T61" i="1"/>
  <c r="U61" i="1"/>
  <c r="T62" i="1"/>
  <c r="U62" i="1"/>
  <c r="T63" i="1"/>
  <c r="U63" i="1"/>
  <c r="T64" i="1"/>
  <c r="U64" i="1"/>
  <c r="T65" i="1"/>
  <c r="U65" i="1"/>
  <c r="T66" i="1"/>
  <c r="U66" i="1"/>
  <c r="T67" i="1"/>
  <c r="U67" i="1"/>
  <c r="T68" i="1"/>
  <c r="U68" i="1"/>
  <c r="T69" i="1"/>
  <c r="U69" i="1"/>
  <c r="T70" i="1"/>
  <c r="U70" i="1"/>
  <c r="T71" i="1"/>
  <c r="U71" i="1"/>
  <c r="T72" i="1"/>
  <c r="U72" i="1"/>
  <c r="T73" i="1"/>
  <c r="U73" i="1"/>
  <c r="T74" i="1"/>
  <c r="U74" i="1"/>
  <c r="T75" i="1"/>
  <c r="U75" i="1"/>
  <c r="T76" i="1"/>
  <c r="U76" i="1"/>
  <c r="T77" i="1"/>
  <c r="U77" i="1"/>
  <c r="T78" i="1"/>
  <c r="U78" i="1"/>
  <c r="T79" i="1"/>
  <c r="U79" i="1"/>
  <c r="T80" i="1"/>
  <c r="U80" i="1"/>
  <c r="T81" i="1"/>
  <c r="U81" i="1"/>
  <c r="T82" i="1"/>
  <c r="U82" i="1"/>
  <c r="T83" i="1"/>
  <c r="U83" i="1"/>
  <c r="T84" i="1"/>
  <c r="U84" i="1"/>
  <c r="T85" i="1"/>
  <c r="U85" i="1"/>
  <c r="T86" i="1"/>
  <c r="U86" i="1"/>
  <c r="T87" i="1"/>
  <c r="U87" i="1"/>
  <c r="T88" i="1"/>
  <c r="U88" i="1"/>
  <c r="T89" i="1"/>
  <c r="U89" i="1"/>
  <c r="T90" i="1"/>
  <c r="U90" i="1"/>
  <c r="T91" i="1"/>
  <c r="U91" i="1"/>
  <c r="T92" i="1"/>
  <c r="U92" i="1"/>
  <c r="T93" i="1"/>
  <c r="U93" i="1"/>
  <c r="T94" i="1"/>
  <c r="U94" i="1"/>
  <c r="T95" i="1"/>
  <c r="U95" i="1"/>
  <c r="T96" i="1"/>
  <c r="U96" i="1"/>
  <c r="T97" i="1"/>
  <c r="U97" i="1"/>
  <c r="T98" i="1"/>
  <c r="U98" i="1"/>
  <c r="T99" i="1"/>
  <c r="U99" i="1"/>
  <c r="T100" i="1"/>
  <c r="U100" i="1"/>
  <c r="T101" i="1"/>
  <c r="U101" i="1"/>
  <c r="T102" i="1"/>
  <c r="U102" i="1"/>
  <c r="T103" i="1"/>
  <c r="U103" i="1"/>
  <c r="T104" i="1"/>
  <c r="U104" i="1"/>
  <c r="T105" i="1"/>
  <c r="U105" i="1"/>
  <c r="T106" i="1"/>
  <c r="U106" i="1"/>
  <c r="T107" i="1"/>
  <c r="U107" i="1"/>
  <c r="T108" i="1"/>
  <c r="U108" i="1"/>
  <c r="T109" i="1"/>
  <c r="U109" i="1"/>
  <c r="T110" i="1"/>
  <c r="U110" i="1"/>
  <c r="T111" i="1"/>
  <c r="U111" i="1"/>
  <c r="T112" i="1"/>
  <c r="U112" i="1"/>
  <c r="T113" i="1"/>
  <c r="U113" i="1"/>
  <c r="T114" i="1"/>
  <c r="U114" i="1"/>
  <c r="T115" i="1"/>
  <c r="U115" i="1"/>
  <c r="T116" i="1"/>
  <c r="U116" i="1"/>
  <c r="T117" i="1"/>
  <c r="U117" i="1"/>
  <c r="T118" i="1"/>
  <c r="U118" i="1"/>
  <c r="T119" i="1"/>
  <c r="U119" i="1"/>
  <c r="T120" i="1"/>
  <c r="U120" i="1"/>
  <c r="T121" i="1"/>
  <c r="U121" i="1"/>
  <c r="T122" i="1"/>
  <c r="U122" i="1"/>
  <c r="T123" i="1"/>
  <c r="U123" i="1"/>
  <c r="T124" i="1"/>
  <c r="U124" i="1"/>
  <c r="T125" i="1"/>
  <c r="U125" i="1"/>
  <c r="T126" i="1"/>
  <c r="U126" i="1"/>
  <c r="T127" i="1"/>
  <c r="U127" i="1"/>
  <c r="T128" i="1"/>
  <c r="U128" i="1"/>
  <c r="T129" i="1"/>
  <c r="U129" i="1"/>
  <c r="T130" i="1"/>
  <c r="U130" i="1"/>
  <c r="T131" i="1"/>
  <c r="U131" i="1"/>
  <c r="T132" i="1"/>
  <c r="U132" i="1"/>
  <c r="T133" i="1"/>
  <c r="U133" i="1"/>
  <c r="T134" i="1"/>
  <c r="U134" i="1"/>
  <c r="T135" i="1"/>
  <c r="U135" i="1"/>
  <c r="T136" i="1"/>
  <c r="U136" i="1"/>
  <c r="T137" i="1"/>
  <c r="U137" i="1"/>
  <c r="T138" i="1"/>
  <c r="U138" i="1"/>
  <c r="T139" i="1"/>
  <c r="U139" i="1"/>
  <c r="T140" i="1"/>
  <c r="U140" i="1"/>
  <c r="T141" i="1"/>
  <c r="U141" i="1"/>
  <c r="T142" i="1"/>
  <c r="U142" i="1"/>
  <c r="T143" i="1"/>
  <c r="U143" i="1"/>
  <c r="T144" i="1"/>
  <c r="U144" i="1"/>
  <c r="T145" i="1"/>
  <c r="U145" i="1"/>
  <c r="T146" i="1"/>
  <c r="U146" i="1"/>
  <c r="T147" i="1"/>
  <c r="U147" i="1"/>
  <c r="T148" i="1"/>
  <c r="U148" i="1"/>
  <c r="T149" i="1"/>
  <c r="U149" i="1"/>
  <c r="T150" i="1"/>
  <c r="U150" i="1"/>
  <c r="T151" i="1"/>
  <c r="U151" i="1"/>
  <c r="T152" i="1"/>
  <c r="U152" i="1"/>
  <c r="T153" i="1"/>
  <c r="U153" i="1"/>
  <c r="T154" i="1"/>
  <c r="U154" i="1"/>
  <c r="T155" i="1"/>
  <c r="U155" i="1"/>
  <c r="T156" i="1"/>
  <c r="U156" i="1"/>
  <c r="T157" i="1"/>
  <c r="U157" i="1"/>
  <c r="T158" i="1"/>
  <c r="U158" i="1"/>
  <c r="T159" i="1"/>
  <c r="U159" i="1"/>
  <c r="T160" i="1"/>
  <c r="U160" i="1"/>
  <c r="T161" i="1"/>
  <c r="U161" i="1"/>
  <c r="T162" i="1"/>
  <c r="U162" i="1"/>
  <c r="T163" i="1"/>
  <c r="U163" i="1"/>
  <c r="T164" i="1"/>
  <c r="U164" i="1"/>
  <c r="T165" i="1"/>
  <c r="U165" i="1"/>
  <c r="T166" i="1"/>
  <c r="U166" i="1"/>
  <c r="T167" i="1"/>
  <c r="U167" i="1"/>
  <c r="T168" i="1"/>
  <c r="U168" i="1"/>
  <c r="T169" i="1"/>
  <c r="U169" i="1"/>
  <c r="T170" i="1"/>
  <c r="U170" i="1"/>
  <c r="T171" i="1"/>
  <c r="U171" i="1"/>
  <c r="T172" i="1"/>
  <c r="U172" i="1"/>
  <c r="T173" i="1"/>
  <c r="U173" i="1"/>
  <c r="T174" i="1"/>
  <c r="U174" i="1"/>
  <c r="T175" i="1"/>
  <c r="U175" i="1"/>
  <c r="T176" i="1"/>
  <c r="U176" i="1"/>
  <c r="T177" i="1"/>
  <c r="U177" i="1"/>
  <c r="T178" i="1"/>
  <c r="U178" i="1"/>
  <c r="T179" i="1"/>
  <c r="U179" i="1"/>
  <c r="T180" i="1"/>
  <c r="U180" i="1"/>
  <c r="T181" i="1"/>
  <c r="U181" i="1"/>
  <c r="T182" i="1"/>
  <c r="U182" i="1"/>
  <c r="T183" i="1"/>
  <c r="U183" i="1"/>
  <c r="T184" i="1"/>
  <c r="U184" i="1"/>
  <c r="T185" i="1"/>
  <c r="U185" i="1"/>
  <c r="T186" i="1"/>
  <c r="U186" i="1"/>
  <c r="T187" i="1"/>
  <c r="U187" i="1"/>
  <c r="T188" i="1"/>
  <c r="U188" i="1"/>
  <c r="T189" i="1"/>
  <c r="U189" i="1"/>
  <c r="T190" i="1"/>
  <c r="U190" i="1"/>
  <c r="T191" i="1"/>
  <c r="U191" i="1"/>
  <c r="T192" i="1"/>
  <c r="U192" i="1"/>
  <c r="T193" i="1"/>
  <c r="U193" i="1"/>
  <c r="T194" i="1"/>
  <c r="U194" i="1"/>
  <c r="T195" i="1"/>
  <c r="U195" i="1"/>
  <c r="T196" i="1"/>
  <c r="U196" i="1"/>
  <c r="T197" i="1"/>
  <c r="U197" i="1"/>
  <c r="T198" i="1"/>
  <c r="U198" i="1"/>
  <c r="T199" i="1"/>
  <c r="U199" i="1"/>
  <c r="T200" i="1"/>
  <c r="U200" i="1"/>
  <c r="T201" i="1"/>
  <c r="U201" i="1"/>
  <c r="T202" i="1"/>
  <c r="U202" i="1"/>
  <c r="T203" i="1"/>
  <c r="U203" i="1"/>
  <c r="T204" i="1"/>
  <c r="U204" i="1"/>
  <c r="T205" i="1"/>
  <c r="U205" i="1"/>
  <c r="T206" i="1"/>
  <c r="U206" i="1"/>
  <c r="T207" i="1"/>
  <c r="U207" i="1"/>
  <c r="T208" i="1"/>
  <c r="U208" i="1"/>
  <c r="T209" i="1"/>
  <c r="U209" i="1"/>
  <c r="T210" i="1"/>
  <c r="U210" i="1"/>
  <c r="T211" i="1"/>
  <c r="U211" i="1"/>
  <c r="T212" i="1"/>
  <c r="U212" i="1"/>
  <c r="T213" i="1"/>
  <c r="U213" i="1"/>
  <c r="T214" i="1"/>
  <c r="U214" i="1"/>
  <c r="T215" i="1"/>
  <c r="U215" i="1"/>
  <c r="T216" i="1"/>
  <c r="U216" i="1"/>
  <c r="T217" i="1"/>
  <c r="U217" i="1"/>
  <c r="T218" i="1"/>
  <c r="U218" i="1"/>
  <c r="T219" i="1"/>
  <c r="U219" i="1"/>
  <c r="T220" i="1"/>
  <c r="U220" i="1"/>
  <c r="T221" i="1"/>
  <c r="U221" i="1"/>
  <c r="T222" i="1"/>
  <c r="U222" i="1"/>
  <c r="T223" i="1"/>
  <c r="U223" i="1"/>
  <c r="T224" i="1"/>
  <c r="U224" i="1"/>
  <c r="T225" i="1"/>
  <c r="U225" i="1"/>
  <c r="T226" i="1"/>
  <c r="U226" i="1"/>
  <c r="T227" i="1"/>
  <c r="U227" i="1"/>
  <c r="T228" i="1"/>
  <c r="U228" i="1"/>
  <c r="T229" i="1"/>
  <c r="U229" i="1"/>
  <c r="T230" i="1"/>
  <c r="U230" i="1"/>
  <c r="T231" i="1"/>
  <c r="U231" i="1"/>
  <c r="T232" i="1"/>
  <c r="U232" i="1"/>
  <c r="T233" i="1"/>
  <c r="U233" i="1"/>
  <c r="T234" i="1"/>
  <c r="U234" i="1"/>
  <c r="T235" i="1"/>
  <c r="U235" i="1"/>
  <c r="T236" i="1"/>
  <c r="U236" i="1"/>
  <c r="T237" i="1"/>
  <c r="U237" i="1"/>
  <c r="T238" i="1"/>
  <c r="U238" i="1"/>
  <c r="T239" i="1"/>
  <c r="U239" i="1"/>
  <c r="T240" i="1"/>
  <c r="U240" i="1"/>
  <c r="T241" i="1"/>
  <c r="U241" i="1"/>
  <c r="T242" i="1"/>
  <c r="U242" i="1"/>
  <c r="T243" i="1"/>
  <c r="U243" i="1"/>
  <c r="T244" i="1"/>
  <c r="U244" i="1"/>
  <c r="T245" i="1"/>
  <c r="U245" i="1"/>
  <c r="T246" i="1"/>
  <c r="U246" i="1"/>
  <c r="T247" i="1"/>
  <c r="U247" i="1"/>
  <c r="T248" i="1"/>
  <c r="U248" i="1"/>
  <c r="T249" i="1"/>
  <c r="U249" i="1"/>
  <c r="T250" i="1"/>
  <c r="U250" i="1"/>
  <c r="T251" i="1"/>
  <c r="U251" i="1"/>
  <c r="T252" i="1"/>
  <c r="U252" i="1"/>
  <c r="T253" i="1"/>
  <c r="U253" i="1"/>
  <c r="T254" i="1"/>
  <c r="U254" i="1"/>
  <c r="T255" i="1"/>
  <c r="U255" i="1"/>
  <c r="T256" i="1"/>
  <c r="U256" i="1"/>
  <c r="T257" i="1"/>
  <c r="U257" i="1"/>
  <c r="T258" i="1"/>
  <c r="U258" i="1"/>
  <c r="T259" i="1"/>
  <c r="U259" i="1"/>
  <c r="T260" i="1"/>
  <c r="U260" i="1"/>
  <c r="T261" i="1"/>
  <c r="U261" i="1"/>
  <c r="T262" i="1"/>
  <c r="U262" i="1"/>
  <c r="T263" i="1"/>
  <c r="U263" i="1"/>
  <c r="T264" i="1"/>
  <c r="U264" i="1"/>
  <c r="T265" i="1"/>
  <c r="U265" i="1"/>
  <c r="T266" i="1"/>
  <c r="U266" i="1"/>
  <c r="T267" i="1"/>
  <c r="U267" i="1"/>
  <c r="T268" i="1"/>
  <c r="U268" i="1"/>
  <c r="U8" i="1"/>
  <c r="T8" i="1"/>
  <c r="AA109" i="1" l="1"/>
  <c r="AA110" i="1"/>
  <c r="AA111" i="1" s="1"/>
  <c r="AA112" i="1" s="1"/>
  <c r="AA113" i="1" s="1"/>
  <c r="AA114" i="1" s="1"/>
  <c r="AA115" i="1" s="1"/>
  <c r="AA116" i="1" s="1"/>
  <c r="AA117" i="1" s="1"/>
  <c r="AA118" i="1" s="1"/>
  <c r="AA119" i="1" s="1"/>
  <c r="AA120" i="1" s="1"/>
  <c r="AA121" i="1" s="1"/>
  <c r="AA122" i="1" s="1"/>
  <c r="AA123" i="1" s="1"/>
  <c r="AA124" i="1" s="1"/>
  <c r="AA125" i="1" s="1"/>
  <c r="AA126" i="1" s="1"/>
  <c r="AA127" i="1" s="1"/>
  <c r="AA128" i="1" s="1"/>
  <c r="AA129" i="1" s="1"/>
  <c r="AA130" i="1" s="1"/>
  <c r="AA131" i="1" s="1"/>
  <c r="AA132" i="1" s="1"/>
  <c r="AA133" i="1" s="1"/>
  <c r="AA134" i="1" s="1"/>
  <c r="AA135" i="1" s="1"/>
  <c r="AA136" i="1" s="1"/>
  <c r="AA137" i="1" s="1"/>
  <c r="AA138" i="1" s="1"/>
  <c r="AA139" i="1" s="1"/>
  <c r="AA140" i="1" s="1"/>
  <c r="AA141" i="1" s="1"/>
  <c r="AA142" i="1" s="1"/>
  <c r="AA143" i="1" s="1"/>
  <c r="AA144" i="1" s="1"/>
  <c r="AA145" i="1" s="1"/>
  <c r="AA146" i="1" s="1"/>
  <c r="AA147" i="1" s="1"/>
  <c r="AA148" i="1" s="1"/>
  <c r="AA149" i="1" s="1"/>
  <c r="AA150" i="1" s="1"/>
  <c r="AA151" i="1" s="1"/>
  <c r="AA152" i="1" s="1"/>
  <c r="AA153" i="1" s="1"/>
  <c r="AA154" i="1" s="1"/>
  <c r="AA155" i="1" s="1"/>
  <c r="AA156" i="1" s="1"/>
  <c r="AA157" i="1" s="1"/>
  <c r="AA158" i="1" s="1"/>
  <c r="AA159" i="1" s="1"/>
  <c r="AA160" i="1" s="1"/>
  <c r="AA161" i="1" s="1"/>
  <c r="AA162" i="1" s="1"/>
  <c r="AA163" i="1" s="1"/>
  <c r="AA164" i="1" s="1"/>
  <c r="AA165" i="1" s="1"/>
  <c r="AA166" i="1" s="1"/>
  <c r="AA167" i="1" s="1"/>
  <c r="AA168" i="1" s="1"/>
  <c r="AA169" i="1" s="1"/>
  <c r="AA170" i="1" s="1"/>
  <c r="AA171" i="1" s="1"/>
  <c r="AA172" i="1" s="1"/>
  <c r="AA173" i="1" s="1"/>
  <c r="AA174" i="1" s="1"/>
  <c r="AA175" i="1" s="1"/>
  <c r="AA176" i="1" s="1"/>
  <c r="AA177" i="1" s="1"/>
  <c r="AA178" i="1" s="1"/>
  <c r="AA179" i="1" s="1"/>
  <c r="AA180" i="1" s="1"/>
  <c r="AA181" i="1" s="1"/>
  <c r="AA182" i="1" s="1"/>
  <c r="AA183" i="1" s="1"/>
  <c r="AA184" i="1" s="1"/>
  <c r="AA185" i="1" s="1"/>
  <c r="AA186" i="1" s="1"/>
  <c r="AA187" i="1" s="1"/>
  <c r="AA188" i="1" s="1"/>
  <c r="AA189" i="1" s="1"/>
  <c r="AA190" i="1" s="1"/>
  <c r="AA191" i="1" s="1"/>
  <c r="AA192" i="1" s="1"/>
  <c r="AA193" i="1" s="1"/>
  <c r="AA194" i="1" s="1"/>
  <c r="AA195" i="1" s="1"/>
  <c r="AA196" i="1" s="1"/>
  <c r="AA197" i="1" s="1"/>
  <c r="AA198" i="1" s="1"/>
  <c r="AA199" i="1" s="1"/>
  <c r="AA200" i="1" s="1"/>
  <c r="AA201" i="1" s="1"/>
  <c r="AA202" i="1" s="1"/>
  <c r="AA203" i="1" s="1"/>
  <c r="AA204" i="1" s="1"/>
  <c r="AA205" i="1" s="1"/>
  <c r="AA206" i="1" s="1"/>
  <c r="AA207" i="1" s="1"/>
  <c r="AA208" i="1" s="1"/>
  <c r="AA209" i="1" s="1"/>
  <c r="AA210" i="1" s="1"/>
  <c r="AA211" i="1" s="1"/>
  <c r="AA212" i="1" s="1"/>
  <c r="AA213" i="1" s="1"/>
  <c r="AA214" i="1" s="1"/>
  <c r="AA215" i="1" s="1"/>
  <c r="AA216" i="1" s="1"/>
  <c r="AA217" i="1" s="1"/>
  <c r="AA218" i="1" s="1"/>
  <c r="AA219" i="1" s="1"/>
  <c r="AA220" i="1" s="1"/>
  <c r="AA221" i="1" s="1"/>
  <c r="AA222" i="1" s="1"/>
  <c r="AA223" i="1" s="1"/>
  <c r="AA224" i="1" s="1"/>
  <c r="AA225" i="1" s="1"/>
  <c r="AA226" i="1" s="1"/>
  <c r="AA227" i="1" s="1"/>
  <c r="AA228" i="1" s="1"/>
  <c r="AA229" i="1" s="1"/>
  <c r="AA230" i="1" s="1"/>
  <c r="AA231" i="1" s="1"/>
  <c r="AA232" i="1" s="1"/>
  <c r="AA233" i="1" s="1"/>
  <c r="AA234" i="1" s="1"/>
  <c r="AA235" i="1" s="1"/>
  <c r="AA236" i="1" s="1"/>
  <c r="AA237" i="1" s="1"/>
  <c r="AA238" i="1" s="1"/>
  <c r="AA239" i="1" s="1"/>
  <c r="AA240" i="1" s="1"/>
  <c r="AA241" i="1" s="1"/>
  <c r="AA242" i="1" s="1"/>
  <c r="AA243" i="1" s="1"/>
  <c r="AA244" i="1" s="1"/>
  <c r="AA245" i="1" s="1"/>
  <c r="AA246" i="1" s="1"/>
  <c r="AA247" i="1" s="1"/>
  <c r="AA248" i="1" s="1"/>
  <c r="AA249" i="1" s="1"/>
  <c r="AA250" i="1" s="1"/>
  <c r="AA251" i="1" s="1"/>
  <c r="AA252" i="1" s="1"/>
  <c r="AA253" i="1" s="1"/>
  <c r="AA254" i="1" s="1"/>
  <c r="AA255" i="1" s="1"/>
  <c r="AA256" i="1" s="1"/>
  <c r="AA257" i="1" s="1"/>
  <c r="AA258" i="1" s="1"/>
  <c r="AA259" i="1" s="1"/>
  <c r="AA260" i="1" s="1"/>
  <c r="AA261" i="1" s="1"/>
  <c r="AA262" i="1" s="1"/>
  <c r="AA263" i="1" s="1"/>
  <c r="AA264" i="1" s="1"/>
  <c r="AA265" i="1" s="1"/>
  <c r="AA266" i="1" s="1"/>
  <c r="AA267" i="1" s="1"/>
  <c r="AC108" i="1"/>
  <c r="AC109" i="1" s="1"/>
  <c r="AC110" i="1" s="1"/>
  <c r="AC111" i="1" s="1"/>
  <c r="AC112" i="1" s="1"/>
  <c r="AC113" i="1" s="1"/>
  <c r="AC114" i="1" s="1"/>
  <c r="AC115" i="1" s="1"/>
  <c r="AC116" i="1" s="1"/>
  <c r="AC117" i="1" s="1"/>
  <c r="AC118" i="1" s="1"/>
  <c r="AC119" i="1" s="1"/>
  <c r="AC120" i="1" s="1"/>
  <c r="AC121" i="1" s="1"/>
  <c r="AC122" i="1" s="1"/>
  <c r="AC123" i="1" s="1"/>
  <c r="AC124" i="1" s="1"/>
  <c r="AC125" i="1" s="1"/>
  <c r="AC126" i="1" s="1"/>
  <c r="AC127" i="1" s="1"/>
  <c r="AC128" i="1" s="1"/>
  <c r="AC129" i="1" s="1"/>
  <c r="AC130" i="1" s="1"/>
  <c r="AC131" i="1" s="1"/>
  <c r="AC132" i="1" s="1"/>
  <c r="AC133" i="1" s="1"/>
  <c r="AC134" i="1" s="1"/>
  <c r="AC135" i="1" s="1"/>
  <c r="AC136" i="1" s="1"/>
  <c r="AC137" i="1" s="1"/>
  <c r="AC138" i="1" s="1"/>
  <c r="AC139" i="1" s="1"/>
  <c r="AC140" i="1" s="1"/>
  <c r="AC141" i="1" s="1"/>
  <c r="AC142" i="1" s="1"/>
  <c r="AC143" i="1" s="1"/>
  <c r="AC144" i="1" s="1"/>
  <c r="AC145" i="1" s="1"/>
  <c r="AC146" i="1" s="1"/>
  <c r="AC147" i="1" s="1"/>
  <c r="AC148" i="1" s="1"/>
  <c r="AC149" i="1" s="1"/>
  <c r="AC150" i="1" s="1"/>
  <c r="AC151" i="1" s="1"/>
  <c r="AC152" i="1" s="1"/>
  <c r="AC153" i="1" s="1"/>
  <c r="AC154" i="1" s="1"/>
  <c r="AC155" i="1" s="1"/>
  <c r="AC156" i="1" s="1"/>
  <c r="AC157" i="1" s="1"/>
  <c r="AC158" i="1" s="1"/>
  <c r="AC159" i="1" s="1"/>
  <c r="AC160" i="1" s="1"/>
  <c r="AC161" i="1" s="1"/>
  <c r="AC162" i="1" s="1"/>
  <c r="AC163" i="1" s="1"/>
  <c r="AC164" i="1" s="1"/>
  <c r="AC165" i="1" s="1"/>
  <c r="AC166" i="1" s="1"/>
  <c r="AC167" i="1" s="1"/>
  <c r="AC168" i="1" s="1"/>
  <c r="AC169" i="1" s="1"/>
  <c r="AC170" i="1" s="1"/>
  <c r="AC171" i="1" s="1"/>
  <c r="AC172" i="1" s="1"/>
  <c r="AC173" i="1" s="1"/>
  <c r="AC174" i="1" s="1"/>
  <c r="AC175" i="1" s="1"/>
  <c r="AC176" i="1" s="1"/>
  <c r="AC177" i="1" s="1"/>
  <c r="AC178" i="1" s="1"/>
  <c r="AC179" i="1" s="1"/>
  <c r="AC180" i="1" s="1"/>
  <c r="AC181" i="1" s="1"/>
  <c r="AC182" i="1" s="1"/>
  <c r="AC183" i="1" s="1"/>
  <c r="AC184" i="1" s="1"/>
  <c r="AC185" i="1" s="1"/>
  <c r="AC186" i="1" s="1"/>
  <c r="AC187" i="1" s="1"/>
  <c r="AC188" i="1" s="1"/>
  <c r="AC189" i="1" s="1"/>
  <c r="AC190" i="1" s="1"/>
  <c r="AC191" i="1" s="1"/>
  <c r="AC192" i="1" s="1"/>
  <c r="AC193" i="1" s="1"/>
  <c r="AC194" i="1" s="1"/>
  <c r="AC195" i="1" s="1"/>
  <c r="AC196" i="1" s="1"/>
  <c r="AC197" i="1" s="1"/>
  <c r="AC198" i="1" s="1"/>
  <c r="AC199" i="1" s="1"/>
  <c r="AC200" i="1" s="1"/>
  <c r="AC201" i="1" s="1"/>
  <c r="AC202" i="1" s="1"/>
  <c r="AC203" i="1" s="1"/>
  <c r="AC204" i="1" s="1"/>
  <c r="AC205" i="1" s="1"/>
  <c r="AC206" i="1" s="1"/>
  <c r="AC207" i="1" s="1"/>
  <c r="AC208" i="1" s="1"/>
  <c r="AC209" i="1" s="1"/>
  <c r="AC210" i="1" s="1"/>
  <c r="AC211" i="1" s="1"/>
  <c r="AC212" i="1" s="1"/>
  <c r="AC213" i="1" s="1"/>
  <c r="AC214" i="1" s="1"/>
  <c r="AC215" i="1" s="1"/>
  <c r="AC216" i="1" s="1"/>
  <c r="AC217" i="1" s="1"/>
  <c r="AC218" i="1" s="1"/>
  <c r="AC219" i="1" s="1"/>
  <c r="AC220" i="1" s="1"/>
  <c r="AC221" i="1" s="1"/>
  <c r="AC222" i="1" s="1"/>
  <c r="AC223" i="1" s="1"/>
  <c r="AC224" i="1" s="1"/>
  <c r="AC225" i="1" s="1"/>
  <c r="AC226" i="1" s="1"/>
  <c r="AC227" i="1" s="1"/>
  <c r="AC228" i="1" s="1"/>
  <c r="AC229" i="1" s="1"/>
  <c r="AC230" i="1" s="1"/>
  <c r="AC231" i="1" s="1"/>
  <c r="AC232" i="1" s="1"/>
  <c r="AC233" i="1" s="1"/>
  <c r="AC234" i="1" s="1"/>
  <c r="AC235" i="1" s="1"/>
  <c r="AC236" i="1" s="1"/>
  <c r="AC237" i="1" s="1"/>
  <c r="AC238" i="1" s="1"/>
  <c r="AC239" i="1" s="1"/>
  <c r="AC240" i="1" s="1"/>
  <c r="AC241" i="1" s="1"/>
  <c r="AC242" i="1" s="1"/>
  <c r="AC243" i="1" s="1"/>
  <c r="AC244" i="1" s="1"/>
  <c r="AC245" i="1" s="1"/>
  <c r="AC246" i="1" s="1"/>
  <c r="AC247" i="1" s="1"/>
  <c r="AC248" i="1" s="1"/>
  <c r="AC249" i="1" s="1"/>
  <c r="AC250" i="1" s="1"/>
  <c r="AC251" i="1" s="1"/>
  <c r="AC252" i="1" s="1"/>
  <c r="AC253" i="1" s="1"/>
  <c r="AC254" i="1" s="1"/>
  <c r="AC255" i="1" s="1"/>
  <c r="AC256" i="1" s="1"/>
  <c r="AC257" i="1" s="1"/>
  <c r="AC258" i="1" s="1"/>
  <c r="AC259" i="1" s="1"/>
  <c r="AC260" i="1" s="1"/>
  <c r="AC261" i="1" s="1"/>
  <c r="AC262" i="1" s="1"/>
  <c r="AC263" i="1" s="1"/>
  <c r="AC264" i="1" s="1"/>
  <c r="AC265" i="1" s="1"/>
  <c r="AC266" i="1" s="1"/>
  <c r="AC267" i="1" s="1"/>
  <c r="AA108" i="1"/>
  <c r="P5" i="1"/>
  <c r="R5" i="1"/>
  <c r="P6" i="1"/>
  <c r="R6" i="1"/>
  <c r="P7" i="1"/>
  <c r="R7" i="1"/>
  <c r="P8" i="1"/>
  <c r="R8" i="1"/>
  <c r="P9" i="1"/>
  <c r="R9" i="1"/>
  <c r="P10" i="1"/>
  <c r="R10" i="1"/>
  <c r="P11" i="1"/>
  <c r="R11" i="1"/>
  <c r="P12" i="1"/>
  <c r="R12" i="1"/>
  <c r="P13" i="1"/>
  <c r="R13" i="1"/>
  <c r="P14" i="1"/>
  <c r="R14" i="1"/>
  <c r="P15" i="1"/>
  <c r="R15" i="1"/>
  <c r="P16" i="1"/>
  <c r="R16" i="1"/>
  <c r="P17" i="1"/>
  <c r="R17" i="1"/>
  <c r="P18" i="1"/>
  <c r="R18" i="1"/>
  <c r="P19" i="1"/>
  <c r="R19" i="1"/>
  <c r="P20" i="1"/>
  <c r="R20" i="1"/>
  <c r="P21" i="1"/>
  <c r="R21" i="1"/>
  <c r="P22" i="1"/>
  <c r="R22" i="1"/>
  <c r="P23" i="1"/>
  <c r="R23" i="1"/>
  <c r="P24" i="1"/>
  <c r="R24" i="1"/>
  <c r="P25" i="1"/>
  <c r="R25" i="1"/>
  <c r="P26" i="1"/>
  <c r="R26" i="1"/>
  <c r="P27" i="1"/>
  <c r="R27" i="1"/>
  <c r="P28" i="1"/>
  <c r="R28" i="1"/>
  <c r="P29" i="1"/>
  <c r="R29" i="1"/>
  <c r="P30" i="1"/>
  <c r="R30" i="1"/>
  <c r="P31" i="1"/>
  <c r="R31" i="1"/>
  <c r="P32" i="1"/>
  <c r="R32" i="1"/>
  <c r="P33" i="1"/>
  <c r="R33" i="1"/>
  <c r="P34" i="1"/>
  <c r="R34" i="1"/>
  <c r="P35" i="1"/>
  <c r="R35" i="1"/>
  <c r="P36" i="1"/>
  <c r="R36" i="1"/>
  <c r="P37" i="1"/>
  <c r="R37" i="1"/>
  <c r="P38" i="1"/>
  <c r="R38" i="1"/>
  <c r="P39" i="1"/>
  <c r="R39" i="1"/>
  <c r="P40" i="1"/>
  <c r="R40" i="1"/>
  <c r="P41" i="1"/>
  <c r="R41" i="1"/>
  <c r="P42" i="1"/>
  <c r="R42" i="1"/>
  <c r="P43" i="1"/>
  <c r="R43" i="1"/>
  <c r="P44" i="1"/>
  <c r="R44" i="1"/>
  <c r="P45" i="1"/>
  <c r="R45" i="1"/>
  <c r="P46" i="1"/>
  <c r="R46" i="1"/>
  <c r="P47" i="1"/>
  <c r="R47" i="1"/>
  <c r="P48" i="1"/>
  <c r="R48" i="1"/>
  <c r="P49" i="1"/>
  <c r="R49" i="1"/>
  <c r="P50" i="1"/>
  <c r="R50" i="1"/>
  <c r="P51" i="1"/>
  <c r="R51" i="1"/>
  <c r="P52" i="1"/>
  <c r="R52" i="1"/>
  <c r="P53" i="1"/>
  <c r="R53" i="1"/>
  <c r="P54" i="1"/>
  <c r="R54" i="1"/>
  <c r="P55" i="1"/>
  <c r="R55" i="1"/>
  <c r="P56" i="1"/>
  <c r="R56" i="1"/>
  <c r="P57" i="1"/>
  <c r="R57" i="1"/>
  <c r="P58" i="1"/>
  <c r="R58" i="1"/>
  <c r="P59" i="1"/>
  <c r="R59" i="1"/>
  <c r="P60" i="1"/>
  <c r="R60" i="1"/>
  <c r="P61" i="1"/>
  <c r="R61" i="1"/>
  <c r="P62" i="1"/>
  <c r="R62" i="1"/>
  <c r="P63" i="1"/>
  <c r="R63" i="1"/>
  <c r="P64" i="1"/>
  <c r="R64" i="1"/>
  <c r="P65" i="1"/>
  <c r="R65" i="1"/>
  <c r="P66" i="1"/>
  <c r="R66" i="1"/>
  <c r="P67" i="1"/>
  <c r="R67" i="1"/>
  <c r="P68" i="1"/>
  <c r="R68" i="1"/>
  <c r="P69" i="1"/>
  <c r="R69" i="1"/>
  <c r="P70" i="1"/>
  <c r="R70" i="1"/>
  <c r="P71" i="1"/>
  <c r="R71" i="1"/>
  <c r="P72" i="1"/>
  <c r="R72" i="1"/>
  <c r="P73" i="1"/>
  <c r="R73" i="1"/>
  <c r="P74" i="1"/>
  <c r="R74" i="1"/>
  <c r="P75" i="1"/>
  <c r="R75" i="1"/>
  <c r="P76" i="1"/>
  <c r="R76" i="1"/>
  <c r="P77" i="1"/>
  <c r="R77" i="1"/>
  <c r="P78" i="1"/>
  <c r="R78" i="1"/>
  <c r="P79" i="1"/>
  <c r="R79" i="1"/>
  <c r="P80" i="1"/>
  <c r="R80" i="1"/>
  <c r="P81" i="1"/>
  <c r="R81" i="1"/>
  <c r="P82" i="1"/>
  <c r="R82" i="1"/>
  <c r="P83" i="1"/>
  <c r="R83" i="1"/>
  <c r="P84" i="1"/>
  <c r="R84" i="1"/>
  <c r="P85" i="1"/>
  <c r="R85" i="1"/>
  <c r="P86" i="1"/>
  <c r="R86" i="1"/>
  <c r="P87" i="1"/>
  <c r="R87" i="1"/>
  <c r="P88" i="1"/>
  <c r="R88" i="1"/>
  <c r="P89" i="1"/>
  <c r="R89" i="1"/>
  <c r="P90" i="1"/>
  <c r="R90" i="1"/>
  <c r="P91" i="1"/>
  <c r="R91" i="1"/>
  <c r="P92" i="1"/>
  <c r="R92" i="1"/>
  <c r="P93" i="1"/>
  <c r="R93" i="1"/>
  <c r="P94" i="1"/>
  <c r="R94" i="1"/>
  <c r="P95" i="1"/>
  <c r="R95" i="1"/>
  <c r="P96" i="1"/>
  <c r="R96" i="1"/>
  <c r="P97" i="1"/>
  <c r="R97" i="1"/>
  <c r="P98" i="1"/>
  <c r="R98" i="1"/>
  <c r="P99" i="1"/>
  <c r="R99" i="1"/>
  <c r="P100" i="1"/>
  <c r="R100" i="1"/>
  <c r="P101" i="1"/>
  <c r="R101" i="1"/>
  <c r="P102" i="1"/>
  <c r="R102" i="1"/>
  <c r="P103" i="1"/>
  <c r="R103" i="1"/>
  <c r="P104" i="1"/>
  <c r="R104" i="1"/>
  <c r="P105" i="1"/>
  <c r="R105" i="1"/>
  <c r="P106" i="1"/>
  <c r="R106" i="1"/>
  <c r="P107" i="1"/>
  <c r="R107" i="1"/>
  <c r="P108" i="1"/>
  <c r="R108" i="1"/>
  <c r="P109" i="1"/>
  <c r="R109" i="1"/>
  <c r="P110" i="1"/>
  <c r="R110" i="1"/>
  <c r="P111" i="1"/>
  <c r="R111" i="1"/>
  <c r="P112" i="1"/>
  <c r="R112" i="1"/>
  <c r="P113" i="1"/>
  <c r="R113" i="1"/>
  <c r="P114" i="1"/>
  <c r="R114" i="1"/>
  <c r="P115" i="1"/>
  <c r="R115" i="1"/>
  <c r="P116" i="1"/>
  <c r="R116" i="1"/>
  <c r="P117" i="1"/>
  <c r="R117" i="1"/>
  <c r="P118" i="1"/>
  <c r="R118" i="1"/>
  <c r="P119" i="1"/>
  <c r="R119" i="1"/>
  <c r="P120" i="1"/>
  <c r="R120" i="1"/>
  <c r="P121" i="1"/>
  <c r="R121" i="1"/>
  <c r="P122" i="1"/>
  <c r="R122" i="1"/>
  <c r="P123" i="1"/>
  <c r="R123" i="1"/>
  <c r="P124" i="1"/>
  <c r="R124" i="1"/>
  <c r="P125" i="1"/>
  <c r="R125" i="1"/>
  <c r="P126" i="1"/>
  <c r="R126" i="1"/>
  <c r="P127" i="1"/>
  <c r="R127" i="1"/>
  <c r="P128" i="1"/>
  <c r="R128" i="1"/>
  <c r="P129" i="1"/>
  <c r="R129" i="1"/>
  <c r="P130" i="1"/>
  <c r="R130" i="1"/>
  <c r="P131" i="1"/>
  <c r="R131" i="1"/>
  <c r="P132" i="1"/>
  <c r="R132" i="1"/>
  <c r="P133" i="1"/>
  <c r="R133" i="1"/>
  <c r="P134" i="1"/>
  <c r="R134" i="1"/>
  <c r="P135" i="1"/>
  <c r="R135" i="1"/>
  <c r="P136" i="1"/>
  <c r="R136" i="1"/>
  <c r="P137" i="1"/>
  <c r="R137" i="1"/>
  <c r="P138" i="1"/>
  <c r="R138" i="1"/>
  <c r="P139" i="1"/>
  <c r="R139" i="1"/>
  <c r="P140" i="1"/>
  <c r="R140" i="1"/>
  <c r="P141" i="1"/>
  <c r="R141" i="1"/>
  <c r="P142" i="1"/>
  <c r="R142" i="1"/>
  <c r="P143" i="1"/>
  <c r="R143" i="1"/>
  <c r="P144" i="1"/>
  <c r="R144" i="1"/>
  <c r="P145" i="1"/>
  <c r="R145" i="1"/>
  <c r="P146" i="1"/>
  <c r="R146" i="1"/>
  <c r="P147" i="1"/>
  <c r="R147" i="1"/>
  <c r="P148" i="1"/>
  <c r="R148" i="1"/>
  <c r="P149" i="1"/>
  <c r="R149" i="1"/>
  <c r="P150" i="1"/>
  <c r="R150" i="1"/>
  <c r="P151" i="1"/>
  <c r="R151" i="1"/>
  <c r="P152" i="1"/>
  <c r="R152" i="1"/>
  <c r="P153" i="1"/>
  <c r="R153" i="1"/>
  <c r="P154" i="1"/>
  <c r="R154" i="1"/>
  <c r="P155" i="1"/>
  <c r="R155" i="1"/>
  <c r="P156" i="1"/>
  <c r="R156" i="1"/>
  <c r="P157" i="1"/>
  <c r="R157" i="1"/>
  <c r="P158" i="1"/>
  <c r="R158" i="1"/>
  <c r="P159" i="1"/>
  <c r="R159" i="1"/>
  <c r="P160" i="1"/>
  <c r="R160" i="1"/>
  <c r="P161" i="1"/>
  <c r="R161" i="1"/>
  <c r="P162" i="1"/>
  <c r="R162" i="1"/>
  <c r="P163" i="1"/>
  <c r="R163" i="1"/>
  <c r="P164" i="1"/>
  <c r="R164" i="1"/>
  <c r="P165" i="1"/>
  <c r="R165" i="1"/>
  <c r="P166" i="1"/>
  <c r="R166" i="1"/>
  <c r="P167" i="1"/>
  <c r="R167" i="1"/>
  <c r="P168" i="1"/>
  <c r="R168" i="1"/>
  <c r="P169" i="1"/>
  <c r="R169" i="1"/>
  <c r="P170" i="1"/>
  <c r="R170" i="1"/>
  <c r="P171" i="1"/>
  <c r="R171" i="1"/>
  <c r="P172" i="1"/>
  <c r="R172" i="1"/>
  <c r="P173" i="1"/>
  <c r="R173" i="1"/>
  <c r="P174" i="1"/>
  <c r="R174" i="1"/>
  <c r="P175" i="1"/>
  <c r="R175" i="1"/>
  <c r="P176" i="1"/>
  <c r="R176" i="1"/>
  <c r="P177" i="1"/>
  <c r="R177" i="1"/>
  <c r="P178" i="1"/>
  <c r="R178" i="1"/>
  <c r="P179" i="1"/>
  <c r="R179" i="1"/>
  <c r="P180" i="1"/>
  <c r="R180" i="1"/>
  <c r="P181" i="1"/>
  <c r="R181" i="1"/>
  <c r="P182" i="1"/>
  <c r="R182" i="1"/>
  <c r="P183" i="1"/>
  <c r="R183" i="1"/>
  <c r="P184" i="1"/>
  <c r="R184" i="1"/>
  <c r="P185" i="1"/>
  <c r="R185" i="1"/>
  <c r="P186" i="1"/>
  <c r="R186" i="1"/>
  <c r="P187" i="1"/>
  <c r="R187" i="1"/>
  <c r="P188" i="1"/>
  <c r="R188" i="1"/>
  <c r="P189" i="1"/>
  <c r="R189" i="1"/>
  <c r="P190" i="1"/>
  <c r="R190" i="1"/>
  <c r="P191" i="1"/>
  <c r="R191" i="1"/>
  <c r="P192" i="1"/>
  <c r="R192" i="1"/>
  <c r="P193" i="1"/>
  <c r="R193" i="1"/>
  <c r="P194" i="1"/>
  <c r="R194" i="1"/>
  <c r="P195" i="1"/>
  <c r="R195" i="1"/>
  <c r="P196" i="1"/>
  <c r="R196" i="1"/>
  <c r="P197" i="1"/>
  <c r="R197" i="1"/>
  <c r="P198" i="1"/>
  <c r="R198" i="1"/>
  <c r="P199" i="1"/>
  <c r="R199" i="1"/>
  <c r="P200" i="1"/>
  <c r="R200" i="1"/>
  <c r="P201" i="1"/>
  <c r="R201" i="1"/>
  <c r="P202" i="1"/>
  <c r="R202" i="1"/>
  <c r="P203" i="1"/>
  <c r="R203" i="1"/>
  <c r="P204" i="1"/>
  <c r="R204" i="1"/>
  <c r="P205" i="1"/>
  <c r="R205" i="1"/>
  <c r="P206" i="1"/>
  <c r="R206" i="1"/>
  <c r="P207" i="1"/>
  <c r="R207" i="1"/>
  <c r="P208" i="1"/>
  <c r="R208" i="1"/>
  <c r="P209" i="1"/>
  <c r="R209" i="1"/>
  <c r="P210" i="1"/>
  <c r="R210" i="1"/>
  <c r="P211" i="1"/>
  <c r="R211" i="1"/>
  <c r="P212" i="1"/>
  <c r="R212" i="1"/>
  <c r="P213" i="1"/>
  <c r="R213" i="1"/>
  <c r="P214" i="1"/>
  <c r="R214" i="1"/>
  <c r="P215" i="1"/>
  <c r="R215" i="1"/>
  <c r="P216" i="1"/>
  <c r="R216" i="1"/>
  <c r="P217" i="1"/>
  <c r="R217" i="1"/>
  <c r="P218" i="1"/>
  <c r="R218" i="1"/>
  <c r="P219" i="1"/>
  <c r="R219" i="1"/>
  <c r="P220" i="1"/>
  <c r="R220" i="1"/>
  <c r="P221" i="1"/>
  <c r="R221" i="1"/>
  <c r="P222" i="1"/>
  <c r="R222" i="1"/>
  <c r="P223" i="1"/>
  <c r="R223" i="1"/>
  <c r="P224" i="1"/>
  <c r="R224" i="1"/>
  <c r="P225" i="1"/>
  <c r="R225" i="1"/>
  <c r="P226" i="1"/>
  <c r="R226" i="1"/>
  <c r="P227" i="1"/>
  <c r="R227" i="1"/>
  <c r="P228" i="1"/>
  <c r="R228" i="1"/>
  <c r="P229" i="1"/>
  <c r="R229" i="1"/>
  <c r="P230" i="1"/>
  <c r="R230" i="1"/>
  <c r="P231" i="1"/>
  <c r="R231" i="1"/>
  <c r="P232" i="1"/>
  <c r="R232" i="1"/>
  <c r="P233" i="1"/>
  <c r="R233" i="1"/>
  <c r="P234" i="1"/>
  <c r="R234" i="1"/>
  <c r="P235" i="1"/>
  <c r="R235" i="1"/>
  <c r="P236" i="1"/>
  <c r="R236" i="1"/>
  <c r="P237" i="1"/>
  <c r="R237" i="1"/>
  <c r="P238" i="1"/>
  <c r="R238" i="1"/>
  <c r="P239" i="1"/>
  <c r="R239" i="1"/>
  <c r="P240" i="1"/>
  <c r="R240" i="1"/>
  <c r="P241" i="1"/>
  <c r="R241" i="1"/>
  <c r="P242" i="1"/>
  <c r="R242" i="1"/>
  <c r="P243" i="1"/>
  <c r="R243" i="1"/>
  <c r="P244" i="1"/>
  <c r="R244" i="1"/>
  <c r="P245" i="1"/>
  <c r="R245" i="1"/>
  <c r="P246" i="1"/>
  <c r="R246" i="1"/>
  <c r="P247" i="1"/>
  <c r="R247" i="1"/>
  <c r="P248" i="1"/>
  <c r="R248" i="1"/>
  <c r="P249" i="1"/>
  <c r="R249" i="1"/>
  <c r="P250" i="1"/>
  <c r="R250" i="1"/>
  <c r="P251" i="1"/>
  <c r="R251" i="1"/>
  <c r="P252" i="1"/>
  <c r="R252" i="1"/>
  <c r="P253" i="1"/>
  <c r="R253" i="1"/>
  <c r="P254" i="1"/>
  <c r="R254" i="1"/>
  <c r="P255" i="1"/>
  <c r="R255" i="1"/>
  <c r="P256" i="1"/>
  <c r="R256" i="1"/>
  <c r="P257" i="1"/>
  <c r="R257" i="1"/>
  <c r="P258" i="1"/>
  <c r="R258" i="1"/>
  <c r="P259" i="1"/>
  <c r="R259" i="1"/>
  <c r="P260" i="1"/>
  <c r="R260" i="1"/>
  <c r="P261" i="1"/>
  <c r="R261" i="1"/>
  <c r="P262" i="1"/>
  <c r="R262" i="1"/>
  <c r="P263" i="1"/>
  <c r="R263" i="1"/>
  <c r="P264" i="1"/>
  <c r="R264" i="1"/>
  <c r="P265" i="1"/>
  <c r="R265" i="1"/>
  <c r="P266" i="1"/>
  <c r="R266" i="1"/>
  <c r="P267" i="1"/>
  <c r="R267" i="1"/>
  <c r="P268" i="1"/>
  <c r="R268" i="1"/>
  <c r="G264" i="1" l="1"/>
  <c r="H264" i="1"/>
  <c r="I264" i="1"/>
  <c r="J264" i="1"/>
  <c r="G265" i="1"/>
  <c r="H265" i="1"/>
  <c r="I265" i="1"/>
  <c r="J265" i="1"/>
  <c r="G266" i="1"/>
  <c r="H266" i="1"/>
  <c r="I266" i="1"/>
  <c r="J266" i="1"/>
  <c r="G267" i="1"/>
  <c r="H267" i="1"/>
  <c r="I267" i="1"/>
  <c r="J267" i="1"/>
  <c r="G268" i="1"/>
  <c r="H268" i="1"/>
  <c r="I268" i="1"/>
  <c r="J268" i="1"/>
  <c r="G5" i="1"/>
  <c r="H5" i="1"/>
  <c r="I5" i="1"/>
  <c r="J5" i="1"/>
  <c r="G6" i="1"/>
  <c r="H6" i="1"/>
  <c r="I6" i="1"/>
  <c r="J6" i="1"/>
  <c r="G7" i="1"/>
  <c r="H7" i="1"/>
  <c r="I7" i="1"/>
  <c r="J7" i="1"/>
  <c r="G8" i="1"/>
  <c r="H8" i="1"/>
  <c r="I8" i="1"/>
  <c r="J8" i="1"/>
  <c r="G9" i="1"/>
  <c r="H9" i="1"/>
  <c r="I9" i="1"/>
  <c r="J9" i="1"/>
  <c r="G10" i="1"/>
  <c r="H10" i="1"/>
  <c r="I10" i="1"/>
  <c r="J10" i="1"/>
  <c r="G11" i="1"/>
  <c r="H11" i="1"/>
  <c r="I11" i="1"/>
  <c r="J11" i="1"/>
  <c r="G12" i="1"/>
  <c r="H12" i="1"/>
  <c r="I12" i="1"/>
  <c r="J12" i="1"/>
  <c r="G13" i="1"/>
  <c r="H13" i="1"/>
  <c r="I13" i="1"/>
  <c r="J13" i="1"/>
  <c r="G14" i="1"/>
  <c r="H14" i="1"/>
  <c r="I14" i="1"/>
  <c r="J14" i="1"/>
  <c r="G15" i="1"/>
  <c r="H15" i="1"/>
  <c r="I15" i="1"/>
  <c r="J15" i="1"/>
  <c r="G16" i="1"/>
  <c r="H16" i="1"/>
  <c r="I16" i="1"/>
  <c r="J16" i="1"/>
  <c r="G17" i="1"/>
  <c r="H17" i="1"/>
  <c r="I17" i="1"/>
  <c r="J17" i="1"/>
  <c r="G18" i="1"/>
  <c r="H18" i="1"/>
  <c r="I18" i="1"/>
  <c r="J18" i="1"/>
  <c r="G19" i="1"/>
  <c r="H19" i="1"/>
  <c r="I19" i="1"/>
  <c r="J19" i="1"/>
  <c r="G20" i="1"/>
  <c r="H20" i="1"/>
  <c r="I20" i="1"/>
  <c r="J20" i="1"/>
  <c r="G21" i="1"/>
  <c r="H21" i="1"/>
  <c r="I21" i="1"/>
  <c r="J21" i="1"/>
  <c r="G22" i="1"/>
  <c r="H22" i="1"/>
  <c r="I22" i="1"/>
  <c r="J22" i="1"/>
  <c r="G23" i="1"/>
  <c r="H23" i="1"/>
  <c r="I23" i="1"/>
  <c r="J23" i="1"/>
  <c r="G24" i="1"/>
  <c r="H24" i="1"/>
  <c r="I24" i="1"/>
  <c r="J24" i="1"/>
  <c r="G25" i="1"/>
  <c r="H25" i="1"/>
  <c r="I25" i="1"/>
  <c r="J25" i="1"/>
  <c r="G26" i="1"/>
  <c r="H26" i="1"/>
  <c r="I26" i="1"/>
  <c r="J26" i="1"/>
  <c r="G27" i="1"/>
  <c r="H27" i="1"/>
  <c r="I27" i="1"/>
  <c r="J27" i="1"/>
  <c r="G28" i="1"/>
  <c r="H28" i="1"/>
  <c r="I28" i="1"/>
  <c r="J28" i="1"/>
  <c r="G29" i="1"/>
  <c r="H29" i="1"/>
  <c r="I29" i="1"/>
  <c r="J29" i="1"/>
  <c r="G30" i="1"/>
  <c r="H30" i="1"/>
  <c r="I30" i="1"/>
  <c r="J30" i="1"/>
  <c r="G31" i="1"/>
  <c r="H31" i="1"/>
  <c r="I31" i="1"/>
  <c r="J31" i="1"/>
  <c r="G32" i="1"/>
  <c r="H32" i="1"/>
  <c r="I32" i="1"/>
  <c r="J32" i="1"/>
  <c r="G33" i="1"/>
  <c r="H33" i="1"/>
  <c r="I33" i="1"/>
  <c r="J33" i="1"/>
  <c r="G34" i="1"/>
  <c r="H34" i="1"/>
  <c r="I34" i="1"/>
  <c r="J34" i="1"/>
  <c r="G35" i="1"/>
  <c r="H35" i="1"/>
  <c r="I35" i="1"/>
  <c r="J35" i="1"/>
  <c r="G36" i="1"/>
  <c r="H36" i="1"/>
  <c r="I36" i="1"/>
  <c r="J36" i="1"/>
  <c r="G37" i="1"/>
  <c r="H37" i="1"/>
  <c r="I37" i="1"/>
  <c r="J37" i="1"/>
  <c r="G38" i="1"/>
  <c r="H38" i="1"/>
  <c r="I38" i="1"/>
  <c r="J38" i="1"/>
  <c r="G39" i="1"/>
  <c r="H39" i="1"/>
  <c r="I39" i="1"/>
  <c r="J39" i="1"/>
  <c r="G40" i="1"/>
  <c r="H40" i="1"/>
  <c r="I40" i="1"/>
  <c r="J40" i="1"/>
  <c r="G41" i="1"/>
  <c r="H41" i="1"/>
  <c r="I41" i="1"/>
  <c r="J41" i="1"/>
  <c r="G42" i="1"/>
  <c r="H42" i="1"/>
  <c r="I42" i="1"/>
  <c r="J42" i="1"/>
  <c r="G43" i="1"/>
  <c r="H43" i="1"/>
  <c r="I43" i="1"/>
  <c r="J43" i="1"/>
  <c r="G44" i="1"/>
  <c r="H44" i="1"/>
  <c r="I44" i="1"/>
  <c r="J44" i="1"/>
  <c r="G45" i="1"/>
  <c r="H45" i="1"/>
  <c r="I45" i="1"/>
  <c r="J45" i="1"/>
  <c r="G46" i="1"/>
  <c r="H46" i="1"/>
  <c r="I46" i="1"/>
  <c r="J46" i="1"/>
  <c r="G47" i="1"/>
  <c r="H47" i="1"/>
  <c r="I47" i="1"/>
  <c r="J47" i="1"/>
  <c r="G48" i="1"/>
  <c r="H48" i="1"/>
  <c r="I48" i="1"/>
  <c r="J48" i="1"/>
  <c r="G49" i="1"/>
  <c r="H49" i="1"/>
  <c r="I49" i="1"/>
  <c r="J49" i="1"/>
  <c r="G50" i="1"/>
  <c r="H50" i="1"/>
  <c r="I50" i="1"/>
  <c r="J50" i="1"/>
  <c r="G51" i="1"/>
  <c r="H51" i="1"/>
  <c r="I51" i="1"/>
  <c r="J51" i="1"/>
  <c r="G52" i="1"/>
  <c r="H52" i="1"/>
  <c r="I52" i="1"/>
  <c r="J52" i="1"/>
  <c r="G53" i="1"/>
  <c r="H53" i="1"/>
  <c r="I53" i="1"/>
  <c r="J53" i="1"/>
  <c r="G54" i="1"/>
  <c r="H54" i="1"/>
  <c r="I54" i="1"/>
  <c r="J54" i="1"/>
  <c r="G55" i="1"/>
  <c r="H55" i="1"/>
  <c r="I55" i="1"/>
  <c r="J55" i="1"/>
  <c r="G56" i="1"/>
  <c r="H56" i="1"/>
  <c r="I56" i="1"/>
  <c r="J56" i="1"/>
  <c r="G57" i="1"/>
  <c r="H57" i="1"/>
  <c r="I57" i="1"/>
  <c r="J57" i="1"/>
  <c r="G58" i="1"/>
  <c r="H58" i="1"/>
  <c r="I58" i="1"/>
  <c r="J58" i="1"/>
  <c r="G59" i="1"/>
  <c r="H59" i="1"/>
  <c r="I59" i="1"/>
  <c r="J59" i="1"/>
  <c r="G60" i="1"/>
  <c r="H60" i="1"/>
  <c r="I60" i="1"/>
  <c r="J60" i="1"/>
  <c r="G61" i="1"/>
  <c r="H61" i="1"/>
  <c r="I61" i="1"/>
  <c r="J61" i="1"/>
  <c r="G62" i="1"/>
  <c r="H62" i="1"/>
  <c r="I62" i="1"/>
  <c r="J62" i="1"/>
  <c r="G63" i="1"/>
  <c r="H63" i="1"/>
  <c r="I63" i="1"/>
  <c r="J63" i="1"/>
  <c r="G64" i="1"/>
  <c r="H64" i="1"/>
  <c r="I64" i="1"/>
  <c r="J64" i="1"/>
  <c r="G65" i="1"/>
  <c r="H65" i="1"/>
  <c r="I65" i="1"/>
  <c r="J65" i="1"/>
  <c r="G66" i="1"/>
  <c r="H66" i="1"/>
  <c r="I66" i="1"/>
  <c r="J66" i="1"/>
  <c r="G67" i="1"/>
  <c r="H67" i="1"/>
  <c r="I67" i="1"/>
  <c r="J67" i="1"/>
  <c r="G68" i="1"/>
  <c r="H68" i="1"/>
  <c r="I68" i="1"/>
  <c r="J68" i="1"/>
  <c r="G69" i="1"/>
  <c r="H69" i="1"/>
  <c r="I69" i="1"/>
  <c r="J69" i="1"/>
  <c r="G70" i="1"/>
  <c r="H70" i="1"/>
  <c r="I70" i="1"/>
  <c r="J70" i="1"/>
  <c r="G71" i="1"/>
  <c r="H71" i="1"/>
  <c r="I71" i="1"/>
  <c r="J71" i="1"/>
  <c r="G72" i="1"/>
  <c r="H72" i="1"/>
  <c r="I72" i="1"/>
  <c r="J72" i="1"/>
  <c r="G73" i="1"/>
  <c r="H73" i="1"/>
  <c r="I73" i="1"/>
  <c r="J73" i="1"/>
  <c r="G74" i="1"/>
  <c r="H74" i="1"/>
  <c r="I74" i="1"/>
  <c r="J74" i="1"/>
  <c r="G75" i="1"/>
  <c r="H75" i="1"/>
  <c r="I75" i="1"/>
  <c r="J75" i="1"/>
  <c r="G76" i="1"/>
  <c r="H76" i="1"/>
  <c r="I76" i="1"/>
  <c r="J76" i="1"/>
  <c r="G77" i="1"/>
  <c r="H77" i="1"/>
  <c r="I77" i="1"/>
  <c r="J77" i="1"/>
  <c r="G78" i="1"/>
  <c r="H78" i="1"/>
  <c r="I78" i="1"/>
  <c r="J78" i="1"/>
  <c r="G79" i="1"/>
  <c r="H79" i="1"/>
  <c r="I79" i="1"/>
  <c r="J79" i="1"/>
  <c r="G80" i="1"/>
  <c r="H80" i="1"/>
  <c r="I80" i="1"/>
  <c r="J80" i="1"/>
  <c r="G81" i="1"/>
  <c r="H81" i="1"/>
  <c r="I81" i="1"/>
  <c r="J81" i="1"/>
  <c r="G82" i="1"/>
  <c r="H82" i="1"/>
  <c r="I82" i="1"/>
  <c r="J82" i="1"/>
  <c r="G83" i="1"/>
  <c r="H83" i="1"/>
  <c r="I83" i="1"/>
  <c r="J83" i="1"/>
  <c r="G84" i="1"/>
  <c r="H84" i="1"/>
  <c r="I84" i="1"/>
  <c r="J84" i="1"/>
  <c r="G85" i="1"/>
  <c r="H85" i="1"/>
  <c r="I85" i="1"/>
  <c r="J85" i="1"/>
  <c r="G86" i="1"/>
  <c r="H86" i="1"/>
  <c r="I86" i="1"/>
  <c r="J86" i="1"/>
  <c r="G87" i="1"/>
  <c r="H87" i="1"/>
  <c r="I87" i="1"/>
  <c r="J87" i="1"/>
  <c r="G88" i="1"/>
  <c r="H88" i="1"/>
  <c r="I88" i="1"/>
  <c r="J88" i="1"/>
  <c r="G89" i="1"/>
  <c r="H89" i="1"/>
  <c r="I89" i="1"/>
  <c r="J89" i="1"/>
  <c r="G90" i="1"/>
  <c r="H90" i="1"/>
  <c r="I90" i="1"/>
  <c r="J90" i="1"/>
  <c r="G91" i="1"/>
  <c r="H91" i="1"/>
  <c r="I91" i="1"/>
  <c r="J91" i="1"/>
  <c r="G92" i="1"/>
  <c r="H92" i="1"/>
  <c r="I92" i="1"/>
  <c r="J92" i="1"/>
  <c r="G93" i="1"/>
  <c r="H93" i="1"/>
  <c r="I93" i="1"/>
  <c r="J93" i="1"/>
  <c r="G94" i="1"/>
  <c r="H94" i="1"/>
  <c r="I94" i="1"/>
  <c r="J94" i="1"/>
  <c r="G95" i="1"/>
  <c r="H95" i="1"/>
  <c r="I95" i="1"/>
  <c r="J95" i="1"/>
  <c r="G96" i="1"/>
  <c r="H96" i="1"/>
  <c r="I96" i="1"/>
  <c r="J96" i="1"/>
  <c r="G97" i="1"/>
  <c r="H97" i="1"/>
  <c r="I97" i="1"/>
  <c r="J97" i="1"/>
  <c r="G98" i="1"/>
  <c r="H98" i="1"/>
  <c r="I98" i="1"/>
  <c r="J98" i="1"/>
  <c r="G99" i="1"/>
  <c r="H99" i="1"/>
  <c r="I99" i="1"/>
  <c r="J99" i="1"/>
  <c r="G100" i="1"/>
  <c r="H100" i="1"/>
  <c r="I100" i="1"/>
  <c r="J100" i="1"/>
  <c r="G101" i="1"/>
  <c r="H101" i="1"/>
  <c r="I101" i="1"/>
  <c r="J101" i="1"/>
  <c r="G102" i="1"/>
  <c r="H102" i="1"/>
  <c r="I102" i="1"/>
  <c r="J102" i="1"/>
  <c r="G103" i="1"/>
  <c r="H103" i="1"/>
  <c r="I103" i="1"/>
  <c r="J103" i="1"/>
  <c r="G104" i="1"/>
  <c r="H104" i="1"/>
  <c r="I104" i="1"/>
  <c r="J104" i="1"/>
  <c r="G105" i="1"/>
  <c r="H105" i="1"/>
  <c r="I105" i="1"/>
  <c r="J105" i="1"/>
  <c r="G106" i="1"/>
  <c r="H106" i="1"/>
  <c r="I106" i="1"/>
  <c r="J106" i="1"/>
  <c r="G107" i="1"/>
  <c r="H107" i="1"/>
  <c r="I107" i="1"/>
  <c r="J107" i="1"/>
  <c r="G108" i="1"/>
  <c r="H108" i="1"/>
  <c r="I108" i="1"/>
  <c r="J108" i="1"/>
  <c r="G109" i="1"/>
  <c r="H109" i="1"/>
  <c r="I109" i="1"/>
  <c r="J109" i="1"/>
  <c r="G110" i="1"/>
  <c r="H110" i="1"/>
  <c r="I110" i="1"/>
  <c r="J110" i="1"/>
  <c r="G111" i="1"/>
  <c r="H111" i="1"/>
  <c r="I111" i="1"/>
  <c r="J111" i="1"/>
  <c r="G112" i="1"/>
  <c r="H112" i="1"/>
  <c r="I112" i="1"/>
  <c r="J112" i="1"/>
  <c r="G113" i="1"/>
  <c r="H113" i="1"/>
  <c r="I113" i="1"/>
  <c r="J113" i="1"/>
  <c r="G114" i="1"/>
  <c r="H114" i="1"/>
  <c r="I114" i="1"/>
  <c r="J114" i="1"/>
  <c r="G115" i="1"/>
  <c r="H115" i="1"/>
  <c r="I115" i="1"/>
  <c r="J115" i="1"/>
  <c r="G116" i="1"/>
  <c r="H116" i="1"/>
  <c r="I116" i="1"/>
  <c r="J116" i="1"/>
  <c r="G117" i="1"/>
  <c r="H117" i="1"/>
  <c r="I117" i="1"/>
  <c r="J117" i="1"/>
  <c r="G118" i="1"/>
  <c r="H118" i="1"/>
  <c r="I118" i="1"/>
  <c r="J118" i="1"/>
  <c r="G119" i="1"/>
  <c r="H119" i="1"/>
  <c r="I119" i="1"/>
  <c r="J119" i="1"/>
  <c r="G120" i="1"/>
  <c r="H120" i="1"/>
  <c r="I120" i="1"/>
  <c r="J120" i="1"/>
  <c r="G121" i="1"/>
  <c r="H121" i="1"/>
  <c r="I121" i="1"/>
  <c r="J121" i="1"/>
  <c r="G122" i="1"/>
  <c r="H122" i="1"/>
  <c r="I122" i="1"/>
  <c r="J122" i="1"/>
  <c r="G123" i="1"/>
  <c r="H123" i="1"/>
  <c r="I123" i="1"/>
  <c r="J123" i="1"/>
  <c r="G124" i="1"/>
  <c r="H124" i="1"/>
  <c r="I124" i="1"/>
  <c r="J124" i="1"/>
  <c r="G125" i="1"/>
  <c r="H125" i="1"/>
  <c r="I125" i="1"/>
  <c r="J125" i="1"/>
  <c r="G126" i="1"/>
  <c r="H126" i="1"/>
  <c r="I126" i="1"/>
  <c r="J126" i="1"/>
  <c r="G127" i="1"/>
  <c r="H127" i="1"/>
  <c r="I127" i="1"/>
  <c r="J127" i="1"/>
  <c r="G128" i="1"/>
  <c r="H128" i="1"/>
  <c r="I128" i="1"/>
  <c r="J128" i="1"/>
  <c r="G129" i="1"/>
  <c r="H129" i="1"/>
  <c r="I129" i="1"/>
  <c r="J129" i="1"/>
  <c r="G130" i="1"/>
  <c r="H130" i="1"/>
  <c r="I130" i="1"/>
  <c r="J130" i="1"/>
  <c r="G131" i="1"/>
  <c r="H131" i="1"/>
  <c r="I131" i="1"/>
  <c r="J131" i="1"/>
  <c r="G132" i="1"/>
  <c r="H132" i="1"/>
  <c r="I132" i="1"/>
  <c r="J132" i="1"/>
  <c r="G133" i="1"/>
  <c r="H133" i="1"/>
  <c r="I133" i="1"/>
  <c r="J133" i="1"/>
  <c r="G134" i="1"/>
  <c r="H134" i="1"/>
  <c r="I134" i="1"/>
  <c r="J134" i="1"/>
  <c r="G135" i="1"/>
  <c r="H135" i="1"/>
  <c r="I135" i="1"/>
  <c r="J135" i="1"/>
  <c r="G136" i="1"/>
  <c r="H136" i="1"/>
  <c r="I136" i="1"/>
  <c r="J136" i="1"/>
  <c r="G137" i="1"/>
  <c r="H137" i="1"/>
  <c r="I137" i="1"/>
  <c r="J137" i="1"/>
  <c r="G138" i="1"/>
  <c r="H138" i="1"/>
  <c r="I138" i="1"/>
  <c r="J138" i="1"/>
  <c r="G139" i="1"/>
  <c r="H139" i="1"/>
  <c r="I139" i="1"/>
  <c r="J139" i="1"/>
  <c r="G140" i="1"/>
  <c r="H140" i="1"/>
  <c r="I140" i="1"/>
  <c r="J140" i="1"/>
  <c r="G141" i="1"/>
  <c r="H141" i="1"/>
  <c r="I141" i="1"/>
  <c r="J141" i="1"/>
  <c r="G142" i="1"/>
  <c r="H142" i="1"/>
  <c r="I142" i="1"/>
  <c r="J142" i="1"/>
  <c r="G143" i="1"/>
  <c r="H143" i="1"/>
  <c r="I143" i="1"/>
  <c r="J143" i="1"/>
  <c r="G144" i="1"/>
  <c r="H144" i="1"/>
  <c r="I144" i="1"/>
  <c r="J144" i="1"/>
  <c r="G145" i="1"/>
  <c r="H145" i="1"/>
  <c r="I145" i="1"/>
  <c r="J145" i="1"/>
  <c r="G146" i="1"/>
  <c r="H146" i="1"/>
  <c r="I146" i="1"/>
  <c r="J146" i="1"/>
  <c r="G147" i="1"/>
  <c r="H147" i="1"/>
  <c r="I147" i="1"/>
  <c r="J147" i="1"/>
  <c r="G148" i="1"/>
  <c r="H148" i="1"/>
  <c r="I148" i="1"/>
  <c r="J148" i="1"/>
  <c r="G149" i="1"/>
  <c r="H149" i="1"/>
  <c r="I149" i="1"/>
  <c r="J149" i="1"/>
  <c r="G150" i="1"/>
  <c r="H150" i="1"/>
  <c r="I150" i="1"/>
  <c r="J150" i="1"/>
  <c r="G151" i="1"/>
  <c r="H151" i="1"/>
  <c r="I151" i="1"/>
  <c r="J151" i="1"/>
  <c r="G152" i="1"/>
  <c r="H152" i="1"/>
  <c r="I152" i="1"/>
  <c r="J152" i="1"/>
  <c r="G153" i="1"/>
  <c r="H153" i="1"/>
  <c r="I153" i="1"/>
  <c r="J153" i="1"/>
  <c r="G154" i="1"/>
  <c r="H154" i="1"/>
  <c r="I154" i="1"/>
  <c r="J154" i="1"/>
  <c r="G155" i="1"/>
  <c r="H155" i="1"/>
  <c r="I155" i="1"/>
  <c r="J155" i="1"/>
  <c r="G156" i="1"/>
  <c r="H156" i="1"/>
  <c r="I156" i="1"/>
  <c r="J156" i="1"/>
  <c r="G157" i="1"/>
  <c r="H157" i="1"/>
  <c r="I157" i="1"/>
  <c r="J157" i="1"/>
  <c r="G158" i="1"/>
  <c r="H158" i="1"/>
  <c r="I158" i="1"/>
  <c r="J158" i="1"/>
  <c r="G159" i="1"/>
  <c r="H159" i="1"/>
  <c r="I159" i="1"/>
  <c r="J159" i="1"/>
  <c r="G160" i="1"/>
  <c r="H160" i="1"/>
  <c r="I160" i="1"/>
  <c r="J160" i="1"/>
  <c r="G161" i="1"/>
  <c r="H161" i="1"/>
  <c r="I161" i="1"/>
  <c r="J161" i="1"/>
  <c r="G162" i="1"/>
  <c r="H162" i="1"/>
  <c r="I162" i="1"/>
  <c r="J162" i="1"/>
  <c r="G163" i="1"/>
  <c r="H163" i="1"/>
  <c r="I163" i="1"/>
  <c r="J163" i="1"/>
  <c r="G164" i="1"/>
  <c r="H164" i="1"/>
  <c r="I164" i="1"/>
  <c r="J164" i="1"/>
  <c r="G165" i="1"/>
  <c r="H165" i="1"/>
  <c r="I165" i="1"/>
  <c r="J165" i="1"/>
  <c r="G166" i="1"/>
  <c r="H166" i="1"/>
  <c r="I166" i="1"/>
  <c r="J166" i="1"/>
  <c r="G167" i="1"/>
  <c r="H167" i="1"/>
  <c r="I167" i="1"/>
  <c r="J167" i="1"/>
  <c r="G168" i="1"/>
  <c r="H168" i="1"/>
  <c r="I168" i="1"/>
  <c r="J168" i="1"/>
  <c r="G169" i="1"/>
  <c r="H169" i="1"/>
  <c r="I169" i="1"/>
  <c r="J169" i="1"/>
  <c r="G170" i="1"/>
  <c r="H170" i="1"/>
  <c r="I170" i="1"/>
  <c r="J170" i="1"/>
  <c r="G171" i="1"/>
  <c r="H171" i="1"/>
  <c r="I171" i="1"/>
  <c r="J171" i="1"/>
  <c r="G172" i="1"/>
  <c r="H172" i="1"/>
  <c r="I172" i="1"/>
  <c r="J172" i="1"/>
  <c r="G173" i="1"/>
  <c r="H173" i="1"/>
  <c r="I173" i="1"/>
  <c r="J173" i="1"/>
  <c r="G174" i="1"/>
  <c r="H174" i="1"/>
  <c r="I174" i="1"/>
  <c r="J174" i="1"/>
  <c r="G175" i="1"/>
  <c r="H175" i="1"/>
  <c r="I175" i="1"/>
  <c r="J175" i="1"/>
  <c r="G176" i="1"/>
  <c r="H176" i="1"/>
  <c r="I176" i="1"/>
  <c r="J176" i="1"/>
  <c r="G177" i="1"/>
  <c r="H177" i="1"/>
  <c r="I177" i="1"/>
  <c r="J177" i="1"/>
  <c r="G178" i="1"/>
  <c r="H178" i="1"/>
  <c r="I178" i="1"/>
  <c r="J178" i="1"/>
  <c r="G179" i="1"/>
  <c r="H179" i="1"/>
  <c r="I179" i="1"/>
  <c r="J179" i="1"/>
  <c r="G180" i="1"/>
  <c r="H180" i="1"/>
  <c r="I180" i="1"/>
  <c r="J180" i="1"/>
  <c r="G181" i="1"/>
  <c r="H181" i="1"/>
  <c r="I181" i="1"/>
  <c r="J181" i="1"/>
  <c r="G182" i="1"/>
  <c r="H182" i="1"/>
  <c r="I182" i="1"/>
  <c r="J182" i="1"/>
  <c r="G183" i="1"/>
  <c r="H183" i="1"/>
  <c r="I183" i="1"/>
  <c r="J183" i="1"/>
  <c r="G184" i="1"/>
  <c r="H184" i="1"/>
  <c r="I184" i="1"/>
  <c r="J184" i="1"/>
  <c r="G185" i="1"/>
  <c r="H185" i="1"/>
  <c r="I185" i="1"/>
  <c r="J185" i="1"/>
  <c r="G186" i="1"/>
  <c r="H186" i="1"/>
  <c r="I186" i="1"/>
  <c r="J186" i="1"/>
  <c r="G187" i="1"/>
  <c r="H187" i="1"/>
  <c r="I187" i="1"/>
  <c r="J187" i="1"/>
  <c r="G188" i="1"/>
  <c r="H188" i="1"/>
  <c r="I188" i="1"/>
  <c r="J188" i="1"/>
  <c r="G189" i="1"/>
  <c r="H189" i="1"/>
  <c r="I189" i="1"/>
  <c r="J189" i="1"/>
  <c r="G190" i="1"/>
  <c r="H190" i="1"/>
  <c r="I190" i="1"/>
  <c r="J190" i="1"/>
  <c r="G191" i="1"/>
  <c r="H191" i="1"/>
  <c r="I191" i="1"/>
  <c r="J191" i="1"/>
  <c r="G192" i="1"/>
  <c r="H192" i="1"/>
  <c r="I192" i="1"/>
  <c r="J192" i="1"/>
  <c r="G193" i="1"/>
  <c r="H193" i="1"/>
  <c r="I193" i="1"/>
  <c r="J193" i="1"/>
  <c r="G194" i="1"/>
  <c r="H194" i="1"/>
  <c r="I194" i="1"/>
  <c r="J194" i="1"/>
  <c r="G195" i="1"/>
  <c r="H195" i="1"/>
  <c r="I195" i="1"/>
  <c r="J195" i="1"/>
  <c r="G196" i="1"/>
  <c r="H196" i="1"/>
  <c r="I196" i="1"/>
  <c r="J196" i="1"/>
  <c r="G197" i="1"/>
  <c r="H197" i="1"/>
  <c r="I197" i="1"/>
  <c r="J197" i="1"/>
  <c r="G198" i="1"/>
  <c r="H198" i="1"/>
  <c r="I198" i="1"/>
  <c r="J198" i="1"/>
  <c r="G199" i="1"/>
  <c r="H199" i="1"/>
  <c r="I199" i="1"/>
  <c r="J199" i="1"/>
  <c r="G200" i="1"/>
  <c r="H200" i="1"/>
  <c r="I200" i="1"/>
  <c r="J200" i="1"/>
  <c r="G201" i="1"/>
  <c r="H201" i="1"/>
  <c r="I201" i="1"/>
  <c r="J201" i="1"/>
  <c r="G202" i="1"/>
  <c r="H202" i="1"/>
  <c r="I202" i="1"/>
  <c r="J202" i="1"/>
  <c r="G203" i="1"/>
  <c r="H203" i="1"/>
  <c r="I203" i="1"/>
  <c r="J203" i="1"/>
  <c r="G204" i="1"/>
  <c r="H204" i="1"/>
  <c r="I204" i="1"/>
  <c r="J204" i="1"/>
  <c r="G205" i="1"/>
  <c r="H205" i="1"/>
  <c r="I205" i="1"/>
  <c r="J205" i="1"/>
  <c r="G206" i="1"/>
  <c r="H206" i="1"/>
  <c r="I206" i="1"/>
  <c r="J206" i="1"/>
  <c r="G207" i="1"/>
  <c r="H207" i="1"/>
  <c r="I207" i="1"/>
  <c r="J207" i="1"/>
  <c r="G208" i="1"/>
  <c r="H208" i="1"/>
  <c r="I208" i="1"/>
  <c r="J208" i="1"/>
  <c r="G209" i="1"/>
  <c r="H209" i="1"/>
  <c r="I209" i="1"/>
  <c r="J209" i="1"/>
  <c r="G210" i="1"/>
  <c r="H210" i="1"/>
  <c r="I210" i="1"/>
  <c r="J210" i="1"/>
  <c r="G211" i="1"/>
  <c r="H211" i="1"/>
  <c r="I211" i="1"/>
  <c r="J211" i="1"/>
  <c r="G212" i="1"/>
  <c r="H212" i="1"/>
  <c r="I212" i="1"/>
  <c r="J212" i="1"/>
  <c r="G213" i="1"/>
  <c r="H213" i="1"/>
  <c r="I213" i="1"/>
  <c r="J213" i="1"/>
  <c r="G214" i="1"/>
  <c r="H214" i="1"/>
  <c r="I214" i="1"/>
  <c r="J214" i="1"/>
  <c r="G215" i="1"/>
  <c r="H215" i="1"/>
  <c r="I215" i="1"/>
  <c r="J215" i="1"/>
  <c r="G216" i="1"/>
  <c r="H216" i="1"/>
  <c r="I216" i="1"/>
  <c r="J216" i="1"/>
  <c r="G217" i="1"/>
  <c r="H217" i="1"/>
  <c r="I217" i="1"/>
  <c r="J217" i="1"/>
  <c r="G218" i="1"/>
  <c r="H218" i="1"/>
  <c r="I218" i="1"/>
  <c r="J218" i="1"/>
  <c r="G219" i="1"/>
  <c r="H219" i="1"/>
  <c r="I219" i="1"/>
  <c r="J219" i="1"/>
  <c r="G220" i="1"/>
  <c r="H220" i="1"/>
  <c r="I220" i="1"/>
  <c r="J220" i="1"/>
  <c r="G221" i="1"/>
  <c r="H221" i="1"/>
  <c r="I221" i="1"/>
  <c r="J221" i="1"/>
  <c r="G222" i="1"/>
  <c r="H222" i="1"/>
  <c r="I222" i="1"/>
  <c r="J222" i="1"/>
  <c r="G223" i="1"/>
  <c r="H223" i="1"/>
  <c r="I223" i="1"/>
  <c r="J223" i="1"/>
  <c r="G224" i="1"/>
  <c r="H224" i="1"/>
  <c r="I224" i="1"/>
  <c r="J224" i="1"/>
  <c r="G225" i="1"/>
  <c r="H225" i="1"/>
  <c r="I225" i="1"/>
  <c r="J225" i="1"/>
  <c r="G226" i="1"/>
  <c r="H226" i="1"/>
  <c r="I226" i="1"/>
  <c r="J226" i="1"/>
  <c r="G227" i="1"/>
  <c r="H227" i="1"/>
  <c r="I227" i="1"/>
  <c r="J227" i="1"/>
  <c r="G228" i="1"/>
  <c r="H228" i="1"/>
  <c r="I228" i="1"/>
  <c r="J228" i="1"/>
  <c r="G229" i="1"/>
  <c r="H229" i="1"/>
  <c r="I229" i="1"/>
  <c r="J229" i="1"/>
  <c r="G230" i="1"/>
  <c r="H230" i="1"/>
  <c r="I230" i="1"/>
  <c r="J230" i="1"/>
  <c r="G231" i="1"/>
  <c r="H231" i="1"/>
  <c r="I231" i="1"/>
  <c r="J231" i="1"/>
  <c r="G232" i="1"/>
  <c r="H232" i="1"/>
  <c r="I232" i="1"/>
  <c r="J232" i="1"/>
  <c r="G233" i="1"/>
  <c r="H233" i="1"/>
  <c r="I233" i="1"/>
  <c r="J233" i="1"/>
  <c r="G234" i="1"/>
  <c r="H234" i="1"/>
  <c r="I234" i="1"/>
  <c r="J234" i="1"/>
  <c r="G235" i="1"/>
  <c r="H235" i="1"/>
  <c r="I235" i="1"/>
  <c r="J235" i="1"/>
  <c r="G236" i="1"/>
  <c r="H236" i="1"/>
  <c r="I236" i="1"/>
  <c r="J236" i="1"/>
  <c r="G237" i="1"/>
  <c r="H237" i="1"/>
  <c r="I237" i="1"/>
  <c r="J237" i="1"/>
  <c r="G238" i="1"/>
  <c r="H238" i="1"/>
  <c r="I238" i="1"/>
  <c r="J238" i="1"/>
  <c r="G239" i="1"/>
  <c r="H239" i="1"/>
  <c r="I239" i="1"/>
  <c r="J239" i="1"/>
  <c r="G240" i="1"/>
  <c r="H240" i="1"/>
  <c r="I240" i="1"/>
  <c r="J240" i="1"/>
  <c r="G241" i="1"/>
  <c r="H241" i="1"/>
  <c r="I241" i="1"/>
  <c r="J241" i="1"/>
  <c r="G242" i="1"/>
  <c r="H242" i="1"/>
  <c r="I242" i="1"/>
  <c r="J242" i="1"/>
  <c r="G243" i="1"/>
  <c r="H243" i="1"/>
  <c r="I243" i="1"/>
  <c r="J243" i="1"/>
  <c r="G244" i="1"/>
  <c r="H244" i="1"/>
  <c r="I244" i="1"/>
  <c r="J244" i="1"/>
  <c r="G245" i="1"/>
  <c r="H245" i="1"/>
  <c r="I245" i="1"/>
  <c r="J245" i="1"/>
  <c r="G246" i="1"/>
  <c r="H246" i="1"/>
  <c r="I246" i="1"/>
  <c r="J246" i="1"/>
  <c r="G247" i="1"/>
  <c r="H247" i="1"/>
  <c r="I247" i="1"/>
  <c r="J247" i="1"/>
  <c r="G248" i="1"/>
  <c r="H248" i="1"/>
  <c r="I248" i="1"/>
  <c r="J248" i="1"/>
  <c r="G249" i="1"/>
  <c r="H249" i="1"/>
  <c r="I249" i="1"/>
  <c r="J249" i="1"/>
  <c r="G250" i="1"/>
  <c r="H250" i="1"/>
  <c r="I250" i="1"/>
  <c r="J250" i="1"/>
  <c r="G251" i="1"/>
  <c r="H251" i="1"/>
  <c r="I251" i="1"/>
  <c r="J251" i="1"/>
  <c r="G252" i="1"/>
  <c r="H252" i="1"/>
  <c r="I252" i="1"/>
  <c r="J252" i="1"/>
  <c r="G253" i="1"/>
  <c r="H253" i="1"/>
  <c r="I253" i="1"/>
  <c r="J253" i="1"/>
  <c r="G254" i="1"/>
  <c r="H254" i="1"/>
  <c r="I254" i="1"/>
  <c r="J254" i="1"/>
  <c r="G255" i="1"/>
  <c r="H255" i="1"/>
  <c r="I255" i="1"/>
  <c r="J255" i="1"/>
  <c r="G256" i="1"/>
  <c r="H256" i="1"/>
  <c r="I256" i="1"/>
  <c r="J256" i="1"/>
  <c r="G257" i="1"/>
  <c r="H257" i="1"/>
  <c r="I257" i="1"/>
  <c r="J257" i="1"/>
  <c r="G258" i="1"/>
  <c r="H258" i="1"/>
  <c r="I258" i="1"/>
  <c r="J258" i="1"/>
  <c r="G259" i="1"/>
  <c r="H259" i="1"/>
  <c r="I259" i="1"/>
  <c r="J259" i="1"/>
  <c r="G260" i="1"/>
  <c r="H260" i="1"/>
  <c r="I260" i="1"/>
  <c r="J260" i="1"/>
  <c r="G261" i="1"/>
  <c r="H261" i="1"/>
  <c r="I261" i="1"/>
  <c r="J261" i="1"/>
  <c r="G262" i="1"/>
  <c r="H262" i="1"/>
  <c r="I262" i="1"/>
  <c r="J262" i="1"/>
  <c r="G263" i="1"/>
  <c r="H263" i="1"/>
  <c r="I263" i="1"/>
  <c r="J263" i="1"/>
  <c r="H4" i="1"/>
  <c r="I4" i="1"/>
  <c r="Q4" i="1" s="1"/>
  <c r="J4" i="1"/>
  <c r="P4" i="1" s="1"/>
  <c r="G4" i="1"/>
  <c r="S4" i="1" l="1"/>
  <c r="R4" i="1"/>
  <c r="Q263" i="1"/>
  <c r="S263" i="1"/>
  <c r="Q259" i="1"/>
  <c r="S259" i="1"/>
  <c r="Q255" i="1"/>
  <c r="S255" i="1"/>
  <c r="S251" i="1"/>
  <c r="Q251" i="1"/>
  <c r="S247" i="1"/>
  <c r="Q247" i="1"/>
  <c r="Q243" i="1"/>
  <c r="S243" i="1"/>
  <c r="Q239" i="1"/>
  <c r="S239" i="1"/>
  <c r="S235" i="1"/>
  <c r="Q235" i="1"/>
  <c r="Q231" i="1"/>
  <c r="S231" i="1"/>
  <c r="Q227" i="1"/>
  <c r="S227" i="1"/>
  <c r="Q223" i="1"/>
  <c r="S223" i="1"/>
  <c r="S221" i="1"/>
  <c r="Q221" i="1"/>
  <c r="Q217" i="1"/>
  <c r="S217" i="1"/>
  <c r="Q215" i="1"/>
  <c r="S215" i="1"/>
  <c r="Q213" i="1"/>
  <c r="S213" i="1"/>
  <c r="Q211" i="1"/>
  <c r="S211" i="1"/>
  <c r="Q209" i="1"/>
  <c r="S209" i="1"/>
  <c r="Q207" i="1"/>
  <c r="S207" i="1"/>
  <c r="Q205" i="1"/>
  <c r="S205" i="1"/>
  <c r="Q203" i="1"/>
  <c r="S203" i="1"/>
  <c r="Q201" i="1"/>
  <c r="S201" i="1"/>
  <c r="Q199" i="1"/>
  <c r="S199" i="1"/>
  <c r="Q197" i="1"/>
  <c r="S197" i="1"/>
  <c r="Q195" i="1"/>
  <c r="S195" i="1"/>
  <c r="Q193" i="1"/>
  <c r="S193" i="1"/>
  <c r="Q191" i="1"/>
  <c r="S191" i="1"/>
  <c r="Q189" i="1"/>
  <c r="S189" i="1"/>
  <c r="Q187" i="1"/>
  <c r="S187" i="1"/>
  <c r="Q185" i="1"/>
  <c r="S185" i="1"/>
  <c r="Q183" i="1"/>
  <c r="S183" i="1"/>
  <c r="Q181" i="1"/>
  <c r="S181" i="1"/>
  <c r="Q179" i="1"/>
  <c r="S179" i="1"/>
  <c r="Q177" i="1"/>
  <c r="S177" i="1"/>
  <c r="Q175" i="1"/>
  <c r="S175" i="1"/>
  <c r="S173" i="1"/>
  <c r="Q173" i="1"/>
  <c r="Q171" i="1"/>
  <c r="S171" i="1"/>
  <c r="S169" i="1"/>
  <c r="Q169" i="1"/>
  <c r="S167" i="1"/>
  <c r="Q167" i="1"/>
  <c r="S165" i="1"/>
  <c r="Q165" i="1"/>
  <c r="Q163" i="1"/>
  <c r="S163" i="1"/>
  <c r="Q161" i="1"/>
  <c r="S161" i="1"/>
  <c r="Q159" i="1"/>
  <c r="S159" i="1"/>
  <c r="S157" i="1"/>
  <c r="Q157" i="1"/>
  <c r="Q155" i="1"/>
  <c r="S155" i="1"/>
  <c r="Q153" i="1"/>
  <c r="S153" i="1"/>
  <c r="S151" i="1"/>
  <c r="Q151" i="1"/>
  <c r="S149" i="1"/>
  <c r="Q149" i="1"/>
  <c r="Q147" i="1"/>
  <c r="S147" i="1"/>
  <c r="Q145" i="1"/>
  <c r="S145" i="1"/>
  <c r="Q143" i="1"/>
  <c r="S143" i="1"/>
  <c r="S141" i="1"/>
  <c r="Q141" i="1"/>
  <c r="S139" i="1"/>
  <c r="Q139" i="1"/>
  <c r="Q137" i="1"/>
  <c r="S137" i="1"/>
  <c r="S135" i="1"/>
  <c r="Q135" i="1"/>
  <c r="S133" i="1"/>
  <c r="Q133" i="1"/>
  <c r="Q131" i="1"/>
  <c r="S131" i="1"/>
  <c r="Q129" i="1"/>
  <c r="S129" i="1"/>
  <c r="Q127" i="1"/>
  <c r="S127" i="1"/>
  <c r="S125" i="1"/>
  <c r="Q125" i="1"/>
  <c r="S123" i="1"/>
  <c r="Q123" i="1"/>
  <c r="Q121" i="1"/>
  <c r="S121" i="1"/>
  <c r="S119" i="1"/>
  <c r="Q119" i="1"/>
  <c r="S117" i="1"/>
  <c r="Q117" i="1"/>
  <c r="Q115" i="1"/>
  <c r="S115" i="1"/>
  <c r="Q113" i="1"/>
  <c r="S113" i="1"/>
  <c r="Q111" i="1"/>
  <c r="S111" i="1"/>
  <c r="S109" i="1"/>
  <c r="Q109" i="1"/>
  <c r="S107" i="1"/>
  <c r="Q107" i="1"/>
  <c r="Q105" i="1"/>
  <c r="S105" i="1"/>
  <c r="S103" i="1"/>
  <c r="Q103" i="1"/>
  <c r="S101" i="1"/>
  <c r="Q101" i="1"/>
  <c r="Q99" i="1"/>
  <c r="S99" i="1"/>
  <c r="Q97" i="1"/>
  <c r="S97" i="1"/>
  <c r="Q95" i="1"/>
  <c r="S95" i="1"/>
  <c r="S93" i="1"/>
  <c r="Q93" i="1"/>
  <c r="Q91" i="1"/>
  <c r="S91" i="1"/>
  <c r="Q89" i="1"/>
  <c r="S89" i="1"/>
  <c r="S87" i="1"/>
  <c r="Q87" i="1"/>
  <c r="S85" i="1"/>
  <c r="Q85" i="1"/>
  <c r="Q83" i="1"/>
  <c r="S83" i="1"/>
  <c r="Q81" i="1"/>
  <c r="S81" i="1"/>
  <c r="Q79" i="1"/>
  <c r="S79" i="1"/>
  <c r="S77" i="1"/>
  <c r="Q77" i="1"/>
  <c r="S75" i="1"/>
  <c r="Q75" i="1"/>
  <c r="Q73" i="1"/>
  <c r="S73" i="1"/>
  <c r="S71" i="1"/>
  <c r="Q71" i="1"/>
  <c r="S69" i="1"/>
  <c r="Q69" i="1"/>
  <c r="Q67" i="1"/>
  <c r="S67" i="1"/>
  <c r="Q65" i="1"/>
  <c r="S65" i="1"/>
  <c r="Q63" i="1"/>
  <c r="S63" i="1"/>
  <c r="S61" i="1"/>
  <c r="Q61" i="1"/>
  <c r="Q59" i="1"/>
  <c r="S59" i="1"/>
  <c r="Q57" i="1"/>
  <c r="S57" i="1"/>
  <c r="S55" i="1"/>
  <c r="Q55" i="1"/>
  <c r="S53" i="1"/>
  <c r="Q53" i="1"/>
  <c r="Q51" i="1"/>
  <c r="S51" i="1"/>
  <c r="Q49" i="1"/>
  <c r="S49" i="1"/>
  <c r="Q47" i="1"/>
  <c r="S47" i="1"/>
  <c r="S45" i="1"/>
  <c r="Q45" i="1"/>
  <c r="S43" i="1"/>
  <c r="Q43" i="1"/>
  <c r="Q41" i="1"/>
  <c r="S41" i="1"/>
  <c r="S39" i="1"/>
  <c r="Q39" i="1"/>
  <c r="S37" i="1"/>
  <c r="Q37" i="1"/>
  <c r="Q35" i="1"/>
  <c r="S35" i="1"/>
  <c r="Q33" i="1"/>
  <c r="S33" i="1"/>
  <c r="Q31" i="1"/>
  <c r="S31" i="1"/>
  <c r="S29" i="1"/>
  <c r="Q29" i="1"/>
  <c r="Q27" i="1"/>
  <c r="S27" i="1"/>
  <c r="Q25" i="1"/>
  <c r="S25" i="1"/>
  <c r="S23" i="1"/>
  <c r="Q23" i="1"/>
  <c r="S21" i="1"/>
  <c r="Q21" i="1"/>
  <c r="Q19" i="1"/>
  <c r="S19" i="1"/>
  <c r="Q17" i="1"/>
  <c r="S17" i="1"/>
  <c r="Q15" i="1"/>
  <c r="S15" i="1"/>
  <c r="S13" i="1"/>
  <c r="Q13" i="1"/>
  <c r="S11" i="1"/>
  <c r="Q11" i="1"/>
  <c r="Q9" i="1"/>
  <c r="S9" i="1"/>
  <c r="S7" i="1"/>
  <c r="Q7" i="1"/>
  <c r="Q5" i="1"/>
  <c r="S5" i="1"/>
  <c r="S267" i="1"/>
  <c r="Q267" i="1"/>
  <c r="Q265" i="1"/>
  <c r="S265" i="1"/>
  <c r="S260" i="1"/>
  <c r="Q260" i="1"/>
  <c r="S254" i="1"/>
  <c r="Q254" i="1"/>
  <c r="S248" i="1"/>
  <c r="Q248" i="1"/>
  <c r="S242" i="1"/>
  <c r="Q242" i="1"/>
  <c r="S236" i="1"/>
  <c r="Q236" i="1"/>
  <c r="S230" i="1"/>
  <c r="Q230" i="1"/>
  <c r="S222" i="1"/>
  <c r="Q222" i="1"/>
  <c r="S216" i="1"/>
  <c r="Q216" i="1"/>
  <c r="S210" i="1"/>
  <c r="Q210" i="1"/>
  <c r="S204" i="1"/>
  <c r="Q204" i="1"/>
  <c r="S198" i="1"/>
  <c r="Q198" i="1"/>
  <c r="S192" i="1"/>
  <c r="Q192" i="1"/>
  <c r="S186" i="1"/>
  <c r="Q186" i="1"/>
  <c r="S180" i="1"/>
  <c r="Q180" i="1"/>
  <c r="Q174" i="1"/>
  <c r="S174" i="1"/>
  <c r="Q168" i="1"/>
  <c r="S168" i="1"/>
  <c r="Q162" i="1"/>
  <c r="S162" i="1"/>
  <c r="Q156" i="1"/>
  <c r="S156" i="1"/>
  <c r="Q148" i="1"/>
  <c r="S148" i="1"/>
  <c r="Q140" i="1"/>
  <c r="S140" i="1"/>
  <c r="Q130" i="1"/>
  <c r="S130" i="1"/>
  <c r="Q112" i="1"/>
  <c r="S112" i="1"/>
  <c r="Q68" i="1"/>
  <c r="S68" i="1"/>
  <c r="S261" i="1"/>
  <c r="Q261" i="1"/>
  <c r="Q257" i="1"/>
  <c r="S257" i="1"/>
  <c r="S253" i="1"/>
  <c r="Q253" i="1"/>
  <c r="Q249" i="1"/>
  <c r="S249" i="1"/>
  <c r="Q245" i="1"/>
  <c r="S245" i="1"/>
  <c r="Q241" i="1"/>
  <c r="S241" i="1"/>
  <c r="S237" i="1"/>
  <c r="Q237" i="1"/>
  <c r="Q233" i="1"/>
  <c r="S233" i="1"/>
  <c r="Q229" i="1"/>
  <c r="S229" i="1"/>
  <c r="Q225" i="1"/>
  <c r="S225" i="1"/>
  <c r="Q219" i="1"/>
  <c r="S219" i="1"/>
  <c r="S258" i="1"/>
  <c r="Q258" i="1"/>
  <c r="S252" i="1"/>
  <c r="Q252" i="1"/>
  <c r="S246" i="1"/>
  <c r="Q246" i="1"/>
  <c r="S240" i="1"/>
  <c r="Q240" i="1"/>
  <c r="S234" i="1"/>
  <c r="Q234" i="1"/>
  <c r="S228" i="1"/>
  <c r="Q228" i="1"/>
  <c r="S224" i="1"/>
  <c r="Q224" i="1"/>
  <c r="S218" i="1"/>
  <c r="Q218" i="1"/>
  <c r="S212" i="1"/>
  <c r="Q212" i="1"/>
  <c r="S206" i="1"/>
  <c r="Q206" i="1"/>
  <c r="S200" i="1"/>
  <c r="Q200" i="1"/>
  <c r="S194" i="1"/>
  <c r="Q194" i="1"/>
  <c r="S188" i="1"/>
  <c r="Q188" i="1"/>
  <c r="S182" i="1"/>
  <c r="Q182" i="1"/>
  <c r="S176" i="1"/>
  <c r="Q176" i="1"/>
  <c r="Q170" i="1"/>
  <c r="S170" i="1"/>
  <c r="Q164" i="1"/>
  <c r="S164" i="1"/>
  <c r="Q158" i="1"/>
  <c r="S158" i="1"/>
  <c r="Q154" i="1"/>
  <c r="S154" i="1"/>
  <c r="Q150" i="1"/>
  <c r="S150" i="1"/>
  <c r="Q144" i="1"/>
  <c r="S144" i="1"/>
  <c r="Q138" i="1"/>
  <c r="S138" i="1"/>
  <c r="Q134" i="1"/>
  <c r="S134" i="1"/>
  <c r="Q128" i="1"/>
  <c r="S128" i="1"/>
  <c r="Q124" i="1"/>
  <c r="S124" i="1"/>
  <c r="Q120" i="1"/>
  <c r="S120" i="1"/>
  <c r="Q116" i="1"/>
  <c r="S116" i="1"/>
  <c r="Q110" i="1"/>
  <c r="S110" i="1"/>
  <c r="Q106" i="1"/>
  <c r="S106" i="1"/>
  <c r="Q102" i="1"/>
  <c r="S102" i="1"/>
  <c r="Q98" i="1"/>
  <c r="S98" i="1"/>
  <c r="Q94" i="1"/>
  <c r="S94" i="1"/>
  <c r="Q90" i="1"/>
  <c r="S90" i="1"/>
  <c r="Q86" i="1"/>
  <c r="S86" i="1"/>
  <c r="Q82" i="1"/>
  <c r="S82" i="1"/>
  <c r="Q78" i="1"/>
  <c r="S78" i="1"/>
  <c r="Q74" i="1"/>
  <c r="S74" i="1"/>
  <c r="Q70" i="1"/>
  <c r="S70" i="1"/>
  <c r="Q64" i="1"/>
  <c r="S64" i="1"/>
  <c r="Q60" i="1"/>
  <c r="S60" i="1"/>
  <c r="Q56" i="1"/>
  <c r="S56" i="1"/>
  <c r="Q52" i="1"/>
  <c r="S52" i="1"/>
  <c r="Q48" i="1"/>
  <c r="S48" i="1"/>
  <c r="Q44" i="1"/>
  <c r="S44" i="1"/>
  <c r="Q40" i="1"/>
  <c r="S40" i="1"/>
  <c r="Q36" i="1"/>
  <c r="S36" i="1"/>
  <c r="Q32" i="1"/>
  <c r="S32" i="1"/>
  <c r="Q28" i="1"/>
  <c r="S28" i="1"/>
  <c r="Q24" i="1"/>
  <c r="S24" i="1"/>
  <c r="Q20" i="1"/>
  <c r="S20" i="1"/>
  <c r="Q16" i="1"/>
  <c r="S16" i="1"/>
  <c r="Q12" i="1"/>
  <c r="S12" i="1"/>
  <c r="Q8" i="1"/>
  <c r="S8" i="1"/>
  <c r="S268" i="1"/>
  <c r="Q268" i="1"/>
  <c r="S264" i="1"/>
  <c r="Q264" i="1"/>
  <c r="S262" i="1"/>
  <c r="Q262" i="1"/>
  <c r="S256" i="1"/>
  <c r="Q256" i="1"/>
  <c r="S250" i="1"/>
  <c r="Q250" i="1"/>
  <c r="S244" i="1"/>
  <c r="Q244" i="1"/>
  <c r="S238" i="1"/>
  <c r="Q238" i="1"/>
  <c r="S232" i="1"/>
  <c r="Q232" i="1"/>
  <c r="S226" i="1"/>
  <c r="Q226" i="1"/>
  <c r="S220" i="1"/>
  <c r="Q220" i="1"/>
  <c r="S214" i="1"/>
  <c r="Q214" i="1"/>
  <c r="S208" i="1"/>
  <c r="Q208" i="1"/>
  <c r="S202" i="1"/>
  <c r="Q202" i="1"/>
  <c r="S196" i="1"/>
  <c r="Q196" i="1"/>
  <c r="S190" i="1"/>
  <c r="Q190" i="1"/>
  <c r="S184" i="1"/>
  <c r="Q184" i="1"/>
  <c r="S178" i="1"/>
  <c r="Q178" i="1"/>
  <c r="Q172" i="1"/>
  <c r="S172" i="1"/>
  <c r="Q166" i="1"/>
  <c r="S166" i="1"/>
  <c r="Q160" i="1"/>
  <c r="S160" i="1"/>
  <c r="Q152" i="1"/>
  <c r="S152" i="1"/>
  <c r="Q146" i="1"/>
  <c r="S146" i="1"/>
  <c r="Q142" i="1"/>
  <c r="S142" i="1"/>
  <c r="Q136" i="1"/>
  <c r="S136" i="1"/>
  <c r="Q132" i="1"/>
  <c r="S132" i="1"/>
  <c r="Q126" i="1"/>
  <c r="S126" i="1"/>
  <c r="Q122" i="1"/>
  <c r="S122" i="1"/>
  <c r="Q118" i="1"/>
  <c r="S118" i="1"/>
  <c r="Q114" i="1"/>
  <c r="S114" i="1"/>
  <c r="Q108" i="1"/>
  <c r="AB108" i="1" s="1"/>
  <c r="AB109" i="1" s="1"/>
  <c r="S108" i="1"/>
  <c r="AD108" i="1" s="1"/>
  <c r="Q104" i="1"/>
  <c r="S104" i="1"/>
  <c r="Q100" i="1"/>
  <c r="S100" i="1"/>
  <c r="Q96" i="1"/>
  <c r="S96" i="1"/>
  <c r="Q92" i="1"/>
  <c r="S92" i="1"/>
  <c r="Q88" i="1"/>
  <c r="S88" i="1"/>
  <c r="Q84" i="1"/>
  <c r="S84" i="1"/>
  <c r="Q80" i="1"/>
  <c r="S80" i="1"/>
  <c r="Q76" i="1"/>
  <c r="S76" i="1"/>
  <c r="Q72" i="1"/>
  <c r="S72" i="1"/>
  <c r="Q66" i="1"/>
  <c r="S66" i="1"/>
  <c r="Q62" i="1"/>
  <c r="S62" i="1"/>
  <c r="Q58" i="1"/>
  <c r="S58" i="1"/>
  <c r="Q54" i="1"/>
  <c r="S54" i="1"/>
  <c r="Q50" i="1"/>
  <c r="S50" i="1"/>
  <c r="Q46" i="1"/>
  <c r="S46" i="1"/>
  <c r="Q42" i="1"/>
  <c r="S42" i="1"/>
  <c r="Q38" i="1"/>
  <c r="S38" i="1"/>
  <c r="Q34" i="1"/>
  <c r="S34" i="1"/>
  <c r="Q30" i="1"/>
  <c r="S30" i="1"/>
  <c r="Q26" i="1"/>
  <c r="S26" i="1"/>
  <c r="Q22" i="1"/>
  <c r="S22" i="1"/>
  <c r="Q18" i="1"/>
  <c r="S18" i="1"/>
  <c r="Q14" i="1"/>
  <c r="S14" i="1"/>
  <c r="Q10" i="1"/>
  <c r="S10" i="1"/>
  <c r="Q6" i="1"/>
  <c r="S6" i="1"/>
  <c r="S266" i="1"/>
  <c r="Q266" i="1"/>
  <c r="A4" i="1"/>
  <c r="A5" i="1" s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88" i="1" s="1"/>
  <c r="A189" i="1" s="1"/>
  <c r="A190" i="1" s="1"/>
  <c r="A191" i="1" s="1"/>
  <c r="A192" i="1" s="1"/>
  <c r="A193" i="1" s="1"/>
  <c r="A194" i="1" s="1"/>
  <c r="A195" i="1" s="1"/>
  <c r="A196" i="1" s="1"/>
  <c r="A197" i="1" s="1"/>
  <c r="A198" i="1" s="1"/>
  <c r="A199" i="1" s="1"/>
  <c r="A200" i="1" s="1"/>
  <c r="A201" i="1" s="1"/>
  <c r="A202" i="1" s="1"/>
  <c r="A203" i="1" s="1"/>
  <c r="A204" i="1" s="1"/>
  <c r="A205" i="1" s="1"/>
  <c r="A206" i="1" s="1"/>
  <c r="A207" i="1" s="1"/>
  <c r="A208" i="1" s="1"/>
  <c r="A209" i="1" s="1"/>
  <c r="A210" i="1" s="1"/>
  <c r="A211" i="1" s="1"/>
  <c r="A212" i="1" s="1"/>
  <c r="A213" i="1" s="1"/>
  <c r="A214" i="1" s="1"/>
  <c r="A215" i="1" s="1"/>
  <c r="A216" i="1" s="1"/>
  <c r="A217" i="1" s="1"/>
  <c r="A218" i="1" s="1"/>
  <c r="A219" i="1" s="1"/>
  <c r="A220" i="1" s="1"/>
  <c r="A221" i="1" s="1"/>
  <c r="A222" i="1" s="1"/>
  <c r="A223" i="1" s="1"/>
  <c r="A224" i="1" s="1"/>
  <c r="A225" i="1" s="1"/>
  <c r="A226" i="1" s="1"/>
  <c r="A227" i="1" s="1"/>
  <c r="A228" i="1" s="1"/>
  <c r="A229" i="1" s="1"/>
  <c r="A230" i="1" s="1"/>
  <c r="A231" i="1" s="1"/>
  <c r="A232" i="1" s="1"/>
  <c r="A233" i="1" s="1"/>
  <c r="A234" i="1" s="1"/>
  <c r="A235" i="1" s="1"/>
  <c r="A236" i="1" s="1"/>
  <c r="A237" i="1" s="1"/>
  <c r="A238" i="1" s="1"/>
  <c r="A239" i="1" s="1"/>
  <c r="A240" i="1" s="1"/>
  <c r="A241" i="1" s="1"/>
  <c r="A242" i="1" s="1"/>
  <c r="A243" i="1" s="1"/>
  <c r="A244" i="1" s="1"/>
  <c r="A245" i="1" s="1"/>
  <c r="A246" i="1" s="1"/>
  <c r="A247" i="1" s="1"/>
  <c r="A248" i="1" s="1"/>
  <c r="A249" i="1" s="1"/>
  <c r="A250" i="1" s="1"/>
  <c r="A251" i="1" s="1"/>
  <c r="A252" i="1" s="1"/>
  <c r="A253" i="1" s="1"/>
  <c r="A254" i="1" s="1"/>
  <c r="A255" i="1" s="1"/>
  <c r="A256" i="1" s="1"/>
  <c r="A257" i="1" s="1"/>
  <c r="A258" i="1" s="1"/>
  <c r="A259" i="1" s="1"/>
  <c r="A260" i="1" s="1"/>
  <c r="A261" i="1" s="1"/>
  <c r="A262" i="1" s="1"/>
  <c r="A263" i="1" s="1"/>
  <c r="A264" i="1" s="1"/>
  <c r="A265" i="1" s="1"/>
  <c r="A266" i="1" s="1"/>
  <c r="A267" i="1" s="1"/>
  <c r="A268" i="1" s="1"/>
  <c r="AD109" i="1" l="1"/>
  <c r="AD110" i="1" s="1"/>
  <c r="AD111" i="1" s="1"/>
  <c r="AD112" i="1" s="1"/>
  <c r="AD113" i="1" s="1"/>
  <c r="AD114" i="1" s="1"/>
  <c r="AD115" i="1" s="1"/>
  <c r="AD116" i="1" s="1"/>
  <c r="AD117" i="1" s="1"/>
  <c r="AD118" i="1" s="1"/>
  <c r="AD119" i="1" s="1"/>
  <c r="AD120" i="1" s="1"/>
  <c r="AD121" i="1" s="1"/>
  <c r="AD122" i="1" s="1"/>
  <c r="AD123" i="1" s="1"/>
  <c r="AD124" i="1" s="1"/>
  <c r="AD125" i="1" s="1"/>
  <c r="AD126" i="1" s="1"/>
  <c r="AD127" i="1" s="1"/>
  <c r="AD128" i="1" s="1"/>
  <c r="AD129" i="1" s="1"/>
  <c r="AD130" i="1" s="1"/>
  <c r="AD131" i="1" s="1"/>
  <c r="AD132" i="1" s="1"/>
  <c r="AD133" i="1" s="1"/>
  <c r="AD134" i="1" s="1"/>
  <c r="AD135" i="1" s="1"/>
  <c r="AD136" i="1" s="1"/>
  <c r="AD137" i="1" s="1"/>
  <c r="AD138" i="1" s="1"/>
  <c r="AD139" i="1" s="1"/>
  <c r="AD140" i="1" s="1"/>
  <c r="AD141" i="1" s="1"/>
  <c r="AD142" i="1" s="1"/>
  <c r="AD143" i="1" s="1"/>
  <c r="AD144" i="1" s="1"/>
  <c r="AD145" i="1" s="1"/>
  <c r="AD146" i="1" s="1"/>
  <c r="AD147" i="1" s="1"/>
  <c r="AD148" i="1" s="1"/>
  <c r="AD149" i="1" s="1"/>
  <c r="AD150" i="1" s="1"/>
  <c r="AD151" i="1" s="1"/>
  <c r="AD152" i="1" s="1"/>
  <c r="AD153" i="1" s="1"/>
  <c r="AD154" i="1" s="1"/>
  <c r="AD155" i="1" s="1"/>
  <c r="AD156" i="1" s="1"/>
  <c r="AD157" i="1" s="1"/>
  <c r="AD158" i="1" s="1"/>
  <c r="AD159" i="1" s="1"/>
  <c r="AD160" i="1" s="1"/>
  <c r="AD161" i="1" s="1"/>
  <c r="AD162" i="1" s="1"/>
  <c r="AD163" i="1" s="1"/>
  <c r="AD164" i="1" s="1"/>
  <c r="AD165" i="1" s="1"/>
  <c r="AD166" i="1" s="1"/>
  <c r="AD167" i="1" s="1"/>
  <c r="AD168" i="1" s="1"/>
  <c r="AD169" i="1" s="1"/>
  <c r="AD170" i="1" s="1"/>
  <c r="AD171" i="1" s="1"/>
  <c r="AD172" i="1" s="1"/>
  <c r="AD173" i="1" s="1"/>
  <c r="AD174" i="1" s="1"/>
  <c r="AD175" i="1" s="1"/>
  <c r="AD176" i="1" s="1"/>
  <c r="AD177" i="1" s="1"/>
  <c r="AD178" i="1" s="1"/>
  <c r="AD179" i="1" s="1"/>
  <c r="AD180" i="1" s="1"/>
  <c r="AD181" i="1" s="1"/>
  <c r="AD182" i="1" s="1"/>
  <c r="AD183" i="1" s="1"/>
  <c r="AD184" i="1" s="1"/>
  <c r="AD185" i="1" s="1"/>
  <c r="AD186" i="1" s="1"/>
  <c r="AD187" i="1" s="1"/>
  <c r="AD188" i="1" s="1"/>
  <c r="AD189" i="1" s="1"/>
  <c r="AD190" i="1" s="1"/>
  <c r="AD191" i="1" s="1"/>
  <c r="AD192" i="1" s="1"/>
  <c r="AD193" i="1" s="1"/>
  <c r="AD194" i="1" s="1"/>
  <c r="AD195" i="1" s="1"/>
  <c r="AD196" i="1" s="1"/>
  <c r="AD197" i="1" s="1"/>
  <c r="AD198" i="1" s="1"/>
  <c r="AD199" i="1" s="1"/>
  <c r="AD200" i="1" s="1"/>
  <c r="AD201" i="1" s="1"/>
  <c r="AD202" i="1" s="1"/>
  <c r="AD203" i="1" s="1"/>
  <c r="AD204" i="1" s="1"/>
  <c r="AD205" i="1" s="1"/>
  <c r="AD206" i="1" s="1"/>
  <c r="AD207" i="1" s="1"/>
  <c r="AD208" i="1" s="1"/>
  <c r="AD209" i="1" s="1"/>
  <c r="AD210" i="1" s="1"/>
  <c r="AD211" i="1" s="1"/>
  <c r="AD212" i="1" s="1"/>
  <c r="AD213" i="1" s="1"/>
  <c r="AD214" i="1" s="1"/>
  <c r="AD215" i="1" s="1"/>
  <c r="AD216" i="1" s="1"/>
  <c r="AD217" i="1" s="1"/>
  <c r="AD218" i="1" s="1"/>
  <c r="AD219" i="1" s="1"/>
  <c r="AD220" i="1" s="1"/>
  <c r="AD221" i="1" s="1"/>
  <c r="AD222" i="1" s="1"/>
  <c r="AD223" i="1" s="1"/>
  <c r="AD224" i="1" s="1"/>
  <c r="AD225" i="1" s="1"/>
  <c r="AD226" i="1" s="1"/>
  <c r="AD227" i="1" s="1"/>
  <c r="AD228" i="1" s="1"/>
  <c r="AD229" i="1" s="1"/>
  <c r="AD230" i="1" s="1"/>
  <c r="AD231" i="1" s="1"/>
  <c r="AD232" i="1" s="1"/>
  <c r="AD233" i="1" s="1"/>
  <c r="AD234" i="1" s="1"/>
  <c r="AD235" i="1" s="1"/>
  <c r="AD236" i="1" s="1"/>
  <c r="AD237" i="1" s="1"/>
  <c r="AD238" i="1" s="1"/>
  <c r="AD239" i="1" s="1"/>
  <c r="AD240" i="1" s="1"/>
  <c r="AD241" i="1" s="1"/>
  <c r="AD242" i="1" s="1"/>
  <c r="AD243" i="1" s="1"/>
  <c r="AD244" i="1" s="1"/>
  <c r="AD245" i="1" s="1"/>
  <c r="AD246" i="1" s="1"/>
  <c r="AD247" i="1" s="1"/>
  <c r="AD248" i="1" s="1"/>
  <c r="AD249" i="1" s="1"/>
  <c r="AD250" i="1" s="1"/>
  <c r="AD251" i="1" s="1"/>
  <c r="AD252" i="1" s="1"/>
  <c r="AD253" i="1" s="1"/>
  <c r="AD254" i="1" s="1"/>
  <c r="AD255" i="1" s="1"/>
  <c r="AD256" i="1" s="1"/>
  <c r="AD257" i="1" s="1"/>
  <c r="AD258" i="1" s="1"/>
  <c r="AD259" i="1" s="1"/>
  <c r="AD260" i="1" s="1"/>
  <c r="AD261" i="1" s="1"/>
  <c r="AD262" i="1" s="1"/>
  <c r="AD263" i="1" s="1"/>
  <c r="AD264" i="1" s="1"/>
  <c r="AD265" i="1" s="1"/>
  <c r="AD266" i="1" s="1"/>
  <c r="AD267" i="1" s="1"/>
  <c r="AB110" i="1"/>
  <c r="AB111" i="1" s="1"/>
  <c r="AB112" i="1" s="1"/>
  <c r="AB113" i="1" s="1"/>
  <c r="AB114" i="1" s="1"/>
  <c r="AB115" i="1" s="1"/>
  <c r="AB116" i="1" s="1"/>
  <c r="AB117" i="1" s="1"/>
  <c r="AB118" i="1" s="1"/>
  <c r="AB119" i="1" s="1"/>
  <c r="AB120" i="1" s="1"/>
  <c r="AB121" i="1" s="1"/>
  <c r="AB122" i="1" s="1"/>
  <c r="AB123" i="1" s="1"/>
  <c r="AB124" i="1" s="1"/>
  <c r="AB125" i="1" s="1"/>
  <c r="AB126" i="1" s="1"/>
  <c r="AB127" i="1" s="1"/>
  <c r="AB128" i="1" s="1"/>
  <c r="AB129" i="1" s="1"/>
  <c r="AB130" i="1" s="1"/>
  <c r="AB131" i="1" s="1"/>
  <c r="AB132" i="1" s="1"/>
  <c r="AB133" i="1" s="1"/>
  <c r="AB134" i="1" s="1"/>
  <c r="AB135" i="1" s="1"/>
  <c r="AB136" i="1" s="1"/>
  <c r="AB137" i="1" s="1"/>
  <c r="AB138" i="1" s="1"/>
  <c r="AB139" i="1" s="1"/>
  <c r="AB140" i="1" s="1"/>
  <c r="AB141" i="1" s="1"/>
  <c r="AB142" i="1" s="1"/>
  <c r="AB143" i="1" s="1"/>
  <c r="AB144" i="1" s="1"/>
  <c r="AB145" i="1" s="1"/>
  <c r="AB146" i="1" s="1"/>
  <c r="AB147" i="1" s="1"/>
  <c r="AB148" i="1" s="1"/>
  <c r="AB149" i="1" s="1"/>
  <c r="AB150" i="1" s="1"/>
  <c r="AB151" i="1" s="1"/>
  <c r="AB152" i="1" s="1"/>
  <c r="AB153" i="1" s="1"/>
  <c r="AB154" i="1" s="1"/>
  <c r="AB155" i="1" s="1"/>
  <c r="AB156" i="1" s="1"/>
  <c r="AB157" i="1" s="1"/>
  <c r="AB158" i="1" s="1"/>
  <c r="AB159" i="1" s="1"/>
  <c r="AB160" i="1" s="1"/>
  <c r="AB161" i="1" s="1"/>
  <c r="AB162" i="1" s="1"/>
  <c r="AB163" i="1" s="1"/>
  <c r="AB164" i="1" s="1"/>
  <c r="AB165" i="1" s="1"/>
  <c r="AB166" i="1" s="1"/>
  <c r="AB167" i="1" s="1"/>
  <c r="AB168" i="1" s="1"/>
  <c r="AB169" i="1" s="1"/>
  <c r="AB170" i="1" s="1"/>
  <c r="AB171" i="1" s="1"/>
  <c r="AB172" i="1" s="1"/>
  <c r="AB173" i="1" s="1"/>
  <c r="AB174" i="1" s="1"/>
  <c r="AB175" i="1" s="1"/>
  <c r="AB176" i="1" s="1"/>
  <c r="AB177" i="1" s="1"/>
  <c r="AB178" i="1" s="1"/>
  <c r="AB179" i="1" s="1"/>
  <c r="AB180" i="1" s="1"/>
  <c r="AB181" i="1" s="1"/>
  <c r="AB182" i="1" s="1"/>
  <c r="AB183" i="1" s="1"/>
  <c r="AB184" i="1" s="1"/>
  <c r="AB185" i="1" s="1"/>
  <c r="AB186" i="1" s="1"/>
  <c r="AB187" i="1" s="1"/>
  <c r="AB188" i="1" s="1"/>
  <c r="AB189" i="1" s="1"/>
  <c r="AB190" i="1" s="1"/>
  <c r="AB191" i="1" s="1"/>
  <c r="AB192" i="1" s="1"/>
  <c r="AB193" i="1" s="1"/>
  <c r="AB194" i="1" s="1"/>
  <c r="AB195" i="1" s="1"/>
  <c r="AB196" i="1" s="1"/>
  <c r="AB197" i="1" s="1"/>
  <c r="AB198" i="1" s="1"/>
  <c r="AB199" i="1" s="1"/>
  <c r="AB200" i="1" s="1"/>
  <c r="AB201" i="1" s="1"/>
  <c r="AB202" i="1" s="1"/>
  <c r="AB203" i="1" s="1"/>
  <c r="AB204" i="1" s="1"/>
  <c r="AB205" i="1" s="1"/>
  <c r="AB206" i="1" s="1"/>
  <c r="AB207" i="1" s="1"/>
  <c r="AB208" i="1" s="1"/>
  <c r="AB209" i="1" s="1"/>
  <c r="AB210" i="1" s="1"/>
  <c r="AB211" i="1" s="1"/>
  <c r="AB212" i="1" s="1"/>
  <c r="AB213" i="1" s="1"/>
  <c r="AB214" i="1" s="1"/>
  <c r="AB215" i="1" s="1"/>
  <c r="AB216" i="1" s="1"/>
  <c r="AB217" i="1" s="1"/>
  <c r="AB218" i="1" s="1"/>
  <c r="AB219" i="1" s="1"/>
  <c r="AB220" i="1" s="1"/>
  <c r="AB221" i="1" s="1"/>
  <c r="AB222" i="1" s="1"/>
  <c r="AB223" i="1" s="1"/>
  <c r="AB224" i="1" s="1"/>
  <c r="AB225" i="1" s="1"/>
  <c r="AB226" i="1" s="1"/>
  <c r="AB227" i="1" s="1"/>
  <c r="AB228" i="1" s="1"/>
  <c r="AB229" i="1" s="1"/>
  <c r="AB230" i="1" s="1"/>
  <c r="AB231" i="1" s="1"/>
  <c r="AB232" i="1" s="1"/>
  <c r="AB233" i="1" s="1"/>
  <c r="AB234" i="1" s="1"/>
  <c r="AB235" i="1" s="1"/>
  <c r="AB236" i="1" s="1"/>
  <c r="AB237" i="1" s="1"/>
  <c r="AB238" i="1" s="1"/>
  <c r="AB239" i="1" s="1"/>
  <c r="AB240" i="1" s="1"/>
  <c r="AB241" i="1" s="1"/>
  <c r="AB242" i="1" s="1"/>
  <c r="AB243" i="1" s="1"/>
  <c r="AB244" i="1" s="1"/>
  <c r="AB245" i="1" s="1"/>
  <c r="AB246" i="1" s="1"/>
  <c r="AB247" i="1" s="1"/>
  <c r="AB248" i="1" s="1"/>
  <c r="AB249" i="1" s="1"/>
  <c r="AB250" i="1" s="1"/>
  <c r="AB251" i="1" s="1"/>
  <c r="AB252" i="1" s="1"/>
  <c r="AB253" i="1" s="1"/>
  <c r="AB254" i="1" s="1"/>
  <c r="AB255" i="1" s="1"/>
  <c r="AB256" i="1" s="1"/>
  <c r="AB257" i="1" s="1"/>
  <c r="AB258" i="1" s="1"/>
  <c r="AB259" i="1" s="1"/>
  <c r="AB260" i="1" s="1"/>
  <c r="AB261" i="1" s="1"/>
  <c r="AB262" i="1" s="1"/>
  <c r="AB263" i="1" s="1"/>
  <c r="AB264" i="1" s="1"/>
  <c r="AB265" i="1" s="1"/>
  <c r="AB266" i="1" s="1"/>
  <c r="AB267" i="1" s="1"/>
</calcChain>
</file>

<file path=xl/comments1.xml><?xml version="1.0" encoding="utf-8"?>
<comments xmlns="http://schemas.openxmlformats.org/spreadsheetml/2006/main">
  <authors>
    <author>Natsuki, Kuni</author>
  </authors>
  <commentList>
    <comment ref="B2" authorId="0">
      <text>
        <r>
          <rPr>
            <b/>
            <sz val="9"/>
            <color indexed="81"/>
            <rFont val="Tahoma"/>
            <family val="2"/>
          </rPr>
          <t>Natsuki, Kuni:</t>
        </r>
        <r>
          <rPr>
            <sz val="9"/>
            <color indexed="81"/>
            <rFont val="Tahoma"/>
            <family val="2"/>
          </rPr>
          <t xml:space="preserve">
Additional_Data.xlsx</t>
        </r>
      </text>
    </comment>
    <comment ref="C2" authorId="0">
      <text>
        <r>
          <rPr>
            <b/>
            <sz val="9"/>
            <color indexed="81"/>
            <rFont val="Tahoma"/>
            <family val="2"/>
          </rPr>
          <t>Natsuki, Kuni:</t>
        </r>
        <r>
          <rPr>
            <sz val="9"/>
            <color indexed="81"/>
            <rFont val="Tahoma"/>
            <family val="2"/>
          </rPr>
          <t xml:space="preserve">
RGDI_calc.xlsx</t>
        </r>
      </text>
    </comment>
    <comment ref="D2" authorId="0">
      <text>
        <r>
          <rPr>
            <b/>
            <sz val="9"/>
            <color indexed="81"/>
            <rFont val="Tahoma"/>
            <family val="2"/>
          </rPr>
          <t>Natsuki, Kuni:</t>
        </r>
        <r>
          <rPr>
            <sz val="9"/>
            <color indexed="81"/>
            <rFont val="Tahoma"/>
            <family val="2"/>
          </rPr>
          <t xml:space="preserve">
ExtendedCPSHours_USHoursandProductivity1947Q320011Q4.xlsx</t>
        </r>
      </text>
    </comment>
    <comment ref="E2" authorId="0">
      <text>
        <r>
          <rPr>
            <b/>
            <sz val="9"/>
            <color indexed="81"/>
            <rFont val="Tahoma"/>
            <family val="2"/>
          </rPr>
          <t>Natsuki, Kuni:</t>
        </r>
        <r>
          <rPr>
            <sz val="9"/>
            <color indexed="81"/>
            <rFont val="Tahoma"/>
            <family val="2"/>
          </rPr>
          <t xml:space="preserve">
BLS_hours.xls</t>
        </r>
      </text>
    </comment>
    <comment ref="G2" authorId="0">
      <text>
        <r>
          <rPr>
            <b/>
            <sz val="9"/>
            <color indexed="81"/>
            <rFont val="Tahoma"/>
            <family val="2"/>
          </rPr>
          <t>Natsuki, Kuni:</t>
        </r>
        <r>
          <rPr>
            <sz val="9"/>
            <color indexed="81"/>
            <rFont val="Tahoma"/>
            <family val="2"/>
          </rPr>
          <t xml:space="preserve">
Additional_Data.xlsx</t>
        </r>
      </text>
    </comment>
    <comment ref="H2" authorId="0">
      <text>
        <r>
          <rPr>
            <b/>
            <sz val="9"/>
            <color indexed="81"/>
            <rFont val="Tahoma"/>
            <family val="2"/>
          </rPr>
          <t>Natsuki, Kuni:</t>
        </r>
        <r>
          <rPr>
            <sz val="9"/>
            <color indexed="81"/>
            <rFont val="Tahoma"/>
            <family val="2"/>
          </rPr>
          <t xml:space="preserve">
RGDI_calc.xlsx</t>
        </r>
      </text>
    </comment>
    <comment ref="I2" authorId="0">
      <text>
        <r>
          <rPr>
            <b/>
            <sz val="9"/>
            <color indexed="81"/>
            <rFont val="Tahoma"/>
            <family val="2"/>
          </rPr>
          <t>Natsuki, Kuni:</t>
        </r>
        <r>
          <rPr>
            <sz val="9"/>
            <color indexed="81"/>
            <rFont val="Tahoma"/>
            <family val="2"/>
          </rPr>
          <t xml:space="preserve">
ExtendedCPSHours_USHoursandProductivity1947Q320011Q4.xlsx</t>
        </r>
      </text>
    </comment>
    <comment ref="J2" authorId="0">
      <text>
        <r>
          <rPr>
            <b/>
            <sz val="9"/>
            <color indexed="81"/>
            <rFont val="Tahoma"/>
            <family val="2"/>
          </rPr>
          <t>Natsuki, Kuni:</t>
        </r>
        <r>
          <rPr>
            <sz val="9"/>
            <color indexed="81"/>
            <rFont val="Tahoma"/>
            <family val="2"/>
          </rPr>
          <t xml:space="preserve">
BLS_hours.xls</t>
        </r>
      </text>
    </comment>
    <comment ref="K2" authorId="0">
      <text>
        <r>
          <rPr>
            <b/>
            <sz val="9"/>
            <color indexed="81"/>
            <rFont val="Tahoma"/>
            <family val="2"/>
          </rPr>
          <t>Natsuki, Kuni:</t>
        </r>
        <r>
          <rPr>
            <sz val="9"/>
            <color indexed="81"/>
            <rFont val="Tahoma"/>
            <family val="2"/>
          </rPr>
          <t xml:space="preserve">
via QuarterlyTFP output.
data_quarterly27-Aug-2013.xlsx</t>
        </r>
      </text>
    </comment>
  </commentList>
</comments>
</file>

<file path=xl/sharedStrings.xml><?xml version="1.0" encoding="utf-8"?>
<sst xmlns="http://schemas.openxmlformats.org/spreadsheetml/2006/main" count="50" uniqueCount="30">
  <si>
    <t>date</t>
  </si>
  <si>
    <t>rgdp</t>
  </si>
  <si>
    <t>rgdi</t>
  </si>
  <si>
    <t>hours_CPS</t>
  </si>
  <si>
    <t>hours_BLS</t>
  </si>
  <si>
    <t>Growth:</t>
  </si>
  <si>
    <t>Levels:</t>
  </si>
  <si>
    <t>drgdp</t>
  </si>
  <si>
    <t>drgdi</t>
  </si>
  <si>
    <t>dhours_CPS</t>
  </si>
  <si>
    <t>dhours_BLS</t>
  </si>
  <si>
    <t>drgdp_h_cps</t>
  </si>
  <si>
    <t>drgdp_h_bls</t>
  </si>
  <si>
    <t>drgdi_h_bls</t>
  </si>
  <si>
    <t>drgdi_h_cps</t>
  </si>
  <si>
    <t>Labor Productivity (growth)</t>
  </si>
  <si>
    <t>rgdp_h_bls</t>
  </si>
  <si>
    <t>rgdp_h_cps</t>
  </si>
  <si>
    <t>rgdi_h_bls</t>
  </si>
  <si>
    <t>rgdi_h_cps</t>
  </si>
  <si>
    <t>Labor Productivity (levels, 1973Q1 = 0 )</t>
  </si>
  <si>
    <t>avg_bls</t>
  </si>
  <si>
    <t>avg_cps</t>
  </si>
  <si>
    <t>dY_prod</t>
  </si>
  <si>
    <t>dY_inc</t>
  </si>
  <si>
    <t>dY</t>
  </si>
  <si>
    <t>dhours</t>
  </si>
  <si>
    <t>dlp_prod</t>
  </si>
  <si>
    <t>dlp_inc</t>
  </si>
  <si>
    <t>dlp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</si>
</sst>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0.0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5">
    <xf numFmtId="0" fontId="0" fillId="0" borderId="0"/>
    <xf numFmtId="0" fontId="4" fillId="0" borderId="0"/>
    <xf numFmtId="43" fontId="4" fillId="0" borderId="0" applyFont="0" applyFill="0" applyBorder="0" applyAlignment="0" applyProtection="0"/>
    <xf numFmtId="0" fontId="5" fillId="0" borderId="0" applyNumberFormat="0" applyFill="0" applyBorder="0" applyAlignment="0" applyProtection="0">
      <alignment vertical="top"/>
      <protection locked="0"/>
    </xf>
    <xf numFmtId="0" fontId="4" fillId="0" borderId="0"/>
  </cellStyleXfs>
  <cellXfs count="26">
    <xf numFmtId="0" fontId="0" fillId="0" borderId="0" xfId="0"/>
    <xf numFmtId="14" fontId="0" fillId="0" borderId="0" xfId="0" applyNumberFormat="1"/>
    <xf numFmtId="14" fontId="0" fillId="0" borderId="0" xfId="0" applyNumberFormat="1"/>
    <xf numFmtId="0" fontId="0" fillId="0" borderId="0" xfId="0"/>
    <xf numFmtId="0" fontId="0" fillId="0" borderId="0" xfId="0" applyAlignment="1">
      <alignment wrapText="1"/>
    </xf>
    <xf numFmtId="14" fontId="0" fillId="0" borderId="0" xfId="0" applyNumberFormat="1" applyAlignment="1">
      <alignment wrapText="1"/>
    </xf>
    <xf numFmtId="0" fontId="7" fillId="0" borderId="0" xfId="0" applyFont="1" applyAlignment="1">
      <alignment wrapText="1"/>
    </xf>
    <xf numFmtId="2" fontId="7" fillId="0" borderId="0" xfId="0" applyNumberFormat="1" applyFont="1" applyAlignment="1">
      <alignment wrapText="1"/>
    </xf>
    <xf numFmtId="164" fontId="7" fillId="0" borderId="0" xfId="0" applyNumberFormat="1" applyFont="1"/>
    <xf numFmtId="0" fontId="7" fillId="0" borderId="0" xfId="0" applyFont="1"/>
    <xf numFmtId="2" fontId="7" fillId="0" borderId="0" xfId="0" applyNumberFormat="1" applyFont="1"/>
    <xf numFmtId="2" fontId="7" fillId="0" borderId="0" xfId="0" applyNumberFormat="1" applyFont="1" applyAlignment="1">
      <alignment horizontal="right"/>
    </xf>
    <xf numFmtId="0" fontId="0" fillId="2" borderId="0" xfId="0" applyFill="1"/>
    <xf numFmtId="0" fontId="1" fillId="2" borderId="0" xfId="0" applyFont="1" applyFill="1" applyAlignment="1">
      <alignment wrapText="1"/>
    </xf>
    <xf numFmtId="0" fontId="0" fillId="0" borderId="2" xfId="0" applyBorder="1"/>
    <xf numFmtId="0" fontId="0" fillId="0" borderId="2" xfId="0" applyBorder="1" applyAlignment="1">
      <alignment wrapText="1"/>
    </xf>
    <xf numFmtId="2" fontId="7" fillId="0" borderId="0" xfId="0" applyNumberFormat="1" applyFont="1" applyAlignment="1">
      <alignment horizontal="left" wrapText="1"/>
    </xf>
    <xf numFmtId="2" fontId="7" fillId="0" borderId="0" xfId="0" applyNumberFormat="1" applyFont="1" applyAlignment="1">
      <alignment horizontal="left"/>
    </xf>
    <xf numFmtId="2" fontId="4" fillId="0" borderId="0" xfId="1" applyNumberFormat="1" applyFont="1" applyAlignment="1">
      <alignment horizontal="left"/>
    </xf>
    <xf numFmtId="0" fontId="1" fillId="0" borderId="0" xfId="0" applyFont="1" applyBorder="1" applyAlignment="1">
      <alignment horizontal="center"/>
    </xf>
    <xf numFmtId="0" fontId="6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0" borderId="0" xfId="0" applyFont="1" applyBorder="1" applyAlignment="1">
      <alignment horizontal="center" wrapText="1"/>
    </xf>
    <xf numFmtId="2" fontId="0" fillId="0" borderId="0" xfId="0" applyNumberFormat="1"/>
  </cellXfs>
  <cellStyles count="5">
    <cellStyle name="Comma 2" xfId="2"/>
    <cellStyle name="Hyperlink 2" xfId="3"/>
    <cellStyle name="Normal" xfId="0" builtinId="0"/>
    <cellStyle name="Normal 2" xfId="4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D268"/>
  <sheetViews>
    <sheetView zoomScale="85" zoomScaleNormal="85" workbookViewId="0">
      <pane xSplit="1" ySplit="2" topLeftCell="B98" activePane="bottomRight" state="frozen"/>
      <selection pane="topRight" activeCell="B1" sqref="B1"/>
      <selection pane="bottomLeft" activeCell="A2" sqref="A2"/>
      <selection pane="bottomRight" activeCell="Y267" sqref="W107:Y267"/>
    </sheetView>
  </sheetViews>
  <sheetFormatPr defaultRowHeight="15" x14ac:dyDescent="0.25"/>
  <cols>
    <col min="1" max="1" width="11.28515625" style="1" customWidth="1"/>
    <col min="2" max="2" width="9.28515625" style="9" bestFit="1" customWidth="1"/>
    <col min="3" max="3" width="10.140625" style="9" bestFit="1" customWidth="1"/>
    <col min="4" max="4" width="15.5703125" style="17" customWidth="1"/>
    <col min="5" max="5" width="9.28515625" style="10" bestFit="1" customWidth="1"/>
    <col min="6" max="6" width="3.5703125" customWidth="1"/>
    <col min="11" max="14" width="9.140625" style="3"/>
    <col min="15" max="15" width="2.140625" style="14" customWidth="1"/>
    <col min="20" max="21" width="9.140625" style="3"/>
    <col min="22" max="22" width="2.42578125" style="3" customWidth="1"/>
    <col min="23" max="25" width="9.140625" style="3"/>
    <col min="26" max="26" width="2.42578125" customWidth="1"/>
    <col min="27" max="30" width="9.140625" style="12"/>
  </cols>
  <sheetData>
    <row r="1" spans="1:30" s="3" customFormat="1" x14ac:dyDescent="0.25">
      <c r="A1" s="2"/>
      <c r="B1" s="20" t="s">
        <v>6</v>
      </c>
      <c r="C1" s="20"/>
      <c r="D1" s="20"/>
      <c r="E1" s="20"/>
      <c r="G1" s="21" t="s">
        <v>5</v>
      </c>
      <c r="H1" s="21"/>
      <c r="I1" s="21"/>
      <c r="J1" s="21"/>
      <c r="K1" s="24"/>
      <c r="L1" s="24"/>
      <c r="M1" s="24"/>
      <c r="N1" s="24"/>
      <c r="O1" s="14"/>
      <c r="P1" s="22" t="s">
        <v>15</v>
      </c>
      <c r="Q1" s="22"/>
      <c r="R1" s="22"/>
      <c r="S1" s="22"/>
      <c r="T1" s="19"/>
      <c r="U1" s="19"/>
      <c r="V1" s="19"/>
      <c r="W1" s="19"/>
      <c r="X1" s="19"/>
      <c r="Y1" s="19"/>
      <c r="AA1" s="23" t="s">
        <v>20</v>
      </c>
      <c r="AB1" s="23"/>
      <c r="AC1" s="23"/>
      <c r="AD1" s="23"/>
    </row>
    <row r="2" spans="1:30" s="4" customFormat="1" ht="30" x14ac:dyDescent="0.25">
      <c r="A2" s="5" t="s">
        <v>0</v>
      </c>
      <c r="B2" s="6" t="s">
        <v>1</v>
      </c>
      <c r="C2" s="6" t="s">
        <v>2</v>
      </c>
      <c r="D2" s="16" t="s">
        <v>3</v>
      </c>
      <c r="E2" s="7" t="s">
        <v>4</v>
      </c>
      <c r="G2" s="4" t="s">
        <v>7</v>
      </c>
      <c r="H2" s="4" t="s">
        <v>8</v>
      </c>
      <c r="I2" s="4" t="s">
        <v>9</v>
      </c>
      <c r="J2" s="4" t="s">
        <v>10</v>
      </c>
      <c r="K2" s="25" t="s">
        <v>23</v>
      </c>
      <c r="L2" s="25" t="s">
        <v>24</v>
      </c>
      <c r="M2" s="25" t="s">
        <v>25</v>
      </c>
      <c r="N2" s="25" t="s">
        <v>26</v>
      </c>
      <c r="O2" s="15"/>
      <c r="P2" s="4" t="s">
        <v>12</v>
      </c>
      <c r="Q2" s="4" t="s">
        <v>11</v>
      </c>
      <c r="R2" s="4" t="s">
        <v>13</v>
      </c>
      <c r="S2" s="4" t="s">
        <v>14</v>
      </c>
      <c r="T2" s="4" t="s">
        <v>21</v>
      </c>
      <c r="U2" s="4" t="s">
        <v>22</v>
      </c>
      <c r="W2" s="4" t="s">
        <v>27</v>
      </c>
      <c r="X2" s="4" t="s">
        <v>28</v>
      </c>
      <c r="Y2" s="4" t="s">
        <v>29</v>
      </c>
      <c r="AA2" s="13" t="s">
        <v>16</v>
      </c>
      <c r="AB2" s="13" t="s">
        <v>17</v>
      </c>
      <c r="AC2" s="13" t="s">
        <v>18</v>
      </c>
      <c r="AD2" s="13" t="s">
        <v>19</v>
      </c>
    </row>
    <row r="3" spans="1:30" x14ac:dyDescent="0.25">
      <c r="A3" s="1">
        <v>17257</v>
      </c>
      <c r="B3" s="8">
        <v>1932.6</v>
      </c>
      <c r="C3" s="9">
        <v>1910672.6065492842</v>
      </c>
    </row>
    <row r="4" spans="1:30" x14ac:dyDescent="0.25">
      <c r="A4" s="1">
        <f>EOMONTH(A3,3)</f>
        <v>17348</v>
      </c>
      <c r="B4" s="8">
        <v>1930.4</v>
      </c>
      <c r="C4" s="9">
        <v>1909114.264598992</v>
      </c>
      <c r="G4">
        <f>400*LN(B4/B3)</f>
        <v>-0.45560450175441841</v>
      </c>
      <c r="H4" s="3">
        <f t="shared" ref="H4:J4" si="0">400*LN(C4/C3)</f>
        <v>-0.32637256251492242</v>
      </c>
      <c r="I4" s="3" t="e">
        <f t="shared" si="0"/>
        <v>#DIV/0!</v>
      </c>
      <c r="J4" s="3" t="e">
        <f t="shared" si="0"/>
        <v>#DIV/0!</v>
      </c>
      <c r="K4" s="25">
        <v>1.3189361550244527</v>
      </c>
      <c r="L4" s="25">
        <v>1.4121869276477739</v>
      </c>
      <c r="M4" s="25">
        <v>1.3655615413361133</v>
      </c>
      <c r="N4" s="25">
        <v>-0.57702805425634551</v>
      </c>
      <c r="P4" t="e">
        <f>G4-J4</f>
        <v>#DIV/0!</v>
      </c>
      <c r="Q4" t="e">
        <f>G4-I4</f>
        <v>#DIV/0!</v>
      </c>
      <c r="R4" t="e">
        <f>H4-J4</f>
        <v>#DIV/0!</v>
      </c>
      <c r="S4" t="e">
        <f>H4-I4</f>
        <v>#DIV/0!</v>
      </c>
      <c r="W4" s="25">
        <f>K4-$N4</f>
        <v>1.8959642092807982</v>
      </c>
      <c r="X4" s="25">
        <f t="shared" ref="X4:Y4" si="1">L4-$N4</f>
        <v>1.9892149819041194</v>
      </c>
      <c r="Y4" s="25">
        <f t="shared" si="1"/>
        <v>1.9425895955924588</v>
      </c>
    </row>
    <row r="5" spans="1:30" x14ac:dyDescent="0.25">
      <c r="A5" s="1">
        <f t="shared" ref="A5:A68" si="2">EOMONTH(A4,3)</f>
        <v>17440</v>
      </c>
      <c r="B5" s="8">
        <v>1928.4</v>
      </c>
      <c r="C5" s="9">
        <v>1912086.8595006296</v>
      </c>
      <c r="D5" s="18">
        <v>32514900576.838203</v>
      </c>
      <c r="G5" s="3">
        <f t="shared" ref="G5:G68" si="3">400*LN(B5/B4)</f>
        <v>-0.41463671174192146</v>
      </c>
      <c r="H5" s="3">
        <f t="shared" ref="H5:H68" si="4">400*LN(C5/C4)</f>
        <v>0.62233740747617361</v>
      </c>
      <c r="I5" s="3" t="e">
        <f t="shared" ref="I5:I68" si="5">400*LN(D5/D4)</f>
        <v>#DIV/0!</v>
      </c>
      <c r="J5" s="3" t="e">
        <f t="shared" ref="J5:J68" si="6">400*LN(E5/E4)</f>
        <v>#DIV/0!</v>
      </c>
      <c r="K5" s="25">
        <v>-0.49409155209740874</v>
      </c>
      <c r="L5" s="25">
        <v>0.809337574951563</v>
      </c>
      <c r="M5" s="25">
        <v>0.15762301142707713</v>
      </c>
      <c r="N5" s="25">
        <v>3.114493849182054</v>
      </c>
      <c r="P5" s="3" t="e">
        <f t="shared" ref="P5:P68" si="7">G5-J5</f>
        <v>#DIV/0!</v>
      </c>
      <c r="Q5" s="3" t="e">
        <f t="shared" ref="Q5:Q68" si="8">G5-I5</f>
        <v>#DIV/0!</v>
      </c>
      <c r="R5" s="3" t="e">
        <f t="shared" ref="R5:R68" si="9">H5-J5</f>
        <v>#DIV/0!</v>
      </c>
      <c r="S5" s="3" t="e">
        <f t="shared" ref="S5:S68" si="10">H5-I5</f>
        <v>#DIV/0!</v>
      </c>
      <c r="W5" s="25">
        <f t="shared" ref="W5:W68" si="11">K5-$N5</f>
        <v>-3.6085854012794627</v>
      </c>
      <c r="X5" s="25">
        <f t="shared" ref="X5:X68" si="12">L5-$N5</f>
        <v>-2.305156274230491</v>
      </c>
      <c r="Y5" s="25">
        <f t="shared" ref="Y5:Y68" si="13">M5-$N5</f>
        <v>-2.9568708377549768</v>
      </c>
    </row>
    <row r="6" spans="1:30" x14ac:dyDescent="0.25">
      <c r="A6" s="1">
        <f t="shared" si="2"/>
        <v>17532</v>
      </c>
      <c r="B6" s="8">
        <v>1958.8</v>
      </c>
      <c r="C6" s="9">
        <v>1930106.9170293766</v>
      </c>
      <c r="D6" s="18">
        <v>32252103174.945629</v>
      </c>
      <c r="G6" s="3">
        <f t="shared" si="3"/>
        <v>6.2565589186780182</v>
      </c>
      <c r="H6" s="3">
        <f t="shared" si="4"/>
        <v>3.7520626401934516</v>
      </c>
      <c r="I6" s="3">
        <f t="shared" si="5"/>
        <v>-3.2460830844465249</v>
      </c>
      <c r="J6" s="3" t="e">
        <f t="shared" si="6"/>
        <v>#DIV/0!</v>
      </c>
      <c r="K6" s="25">
        <v>8.2208080258901362</v>
      </c>
      <c r="L6" s="25">
        <v>5.0421811506680569</v>
      </c>
      <c r="M6" s="25">
        <v>6.6314945882790965</v>
      </c>
      <c r="N6" s="25">
        <v>3.0349581766394351</v>
      </c>
      <c r="P6" s="3" t="e">
        <f t="shared" si="7"/>
        <v>#DIV/0!</v>
      </c>
      <c r="Q6" s="3">
        <f t="shared" si="8"/>
        <v>9.5026420031245422</v>
      </c>
      <c r="R6" s="3" t="e">
        <f t="shared" si="9"/>
        <v>#DIV/0!</v>
      </c>
      <c r="S6" s="3">
        <f t="shared" si="10"/>
        <v>6.9981457246399765</v>
      </c>
      <c r="W6" s="25">
        <f t="shared" si="11"/>
        <v>5.185849849250701</v>
      </c>
      <c r="X6" s="25">
        <f t="shared" si="12"/>
        <v>2.0072229740286218</v>
      </c>
      <c r="Y6" s="25">
        <f t="shared" si="13"/>
        <v>3.5965364116396614</v>
      </c>
    </row>
    <row r="7" spans="1:30" x14ac:dyDescent="0.25">
      <c r="A7" s="1">
        <f t="shared" si="2"/>
        <v>17623</v>
      </c>
      <c r="B7" s="8">
        <v>1987.6</v>
      </c>
      <c r="C7" s="9">
        <v>1982573.0085095032</v>
      </c>
      <c r="D7" s="18">
        <v>32129525096.091198</v>
      </c>
      <c r="E7" s="11">
        <v>121.873</v>
      </c>
      <c r="G7" s="3">
        <f t="shared" si="3"/>
        <v>5.8383359600013129</v>
      </c>
      <c r="H7" s="3">
        <f t="shared" si="4"/>
        <v>10.728040611334052</v>
      </c>
      <c r="I7" s="3">
        <f t="shared" si="5"/>
        <v>-1.5231454097650061</v>
      </c>
      <c r="J7" s="3" t="e">
        <f t="shared" si="6"/>
        <v>#DIV/0!</v>
      </c>
      <c r="K7" s="25">
        <v>6.9143847136286851</v>
      </c>
      <c r="L7" s="25">
        <v>12.922363401397341</v>
      </c>
      <c r="M7" s="25">
        <v>9.918374057513013</v>
      </c>
      <c r="N7" s="25">
        <v>-2.0509478402946257</v>
      </c>
      <c r="P7" s="3" t="e">
        <f t="shared" si="7"/>
        <v>#DIV/0!</v>
      </c>
      <c r="Q7" s="3">
        <f t="shared" si="8"/>
        <v>7.3614813697663193</v>
      </c>
      <c r="R7" s="3" t="e">
        <f t="shared" si="9"/>
        <v>#DIV/0!</v>
      </c>
      <c r="S7" s="3">
        <f t="shared" si="10"/>
        <v>12.251186021099057</v>
      </c>
      <c r="W7" s="25">
        <f t="shared" si="11"/>
        <v>8.9653325539233109</v>
      </c>
      <c r="X7" s="25">
        <f t="shared" si="12"/>
        <v>14.973311241691967</v>
      </c>
      <c r="Y7" s="25">
        <f t="shared" si="13"/>
        <v>11.969321897807639</v>
      </c>
    </row>
    <row r="8" spans="1:30" x14ac:dyDescent="0.25">
      <c r="A8" s="1">
        <f t="shared" si="2"/>
        <v>17714</v>
      </c>
      <c r="B8" s="8">
        <v>2019.9</v>
      </c>
      <c r="C8" s="9">
        <v>2028215.8600424335</v>
      </c>
      <c r="D8" s="18">
        <v>32474632825.719593</v>
      </c>
      <c r="E8" s="11">
        <v>122.13500000000001</v>
      </c>
      <c r="G8" s="3">
        <f t="shared" si="3"/>
        <v>6.4480497964718246</v>
      </c>
      <c r="H8" s="3">
        <f t="shared" si="4"/>
        <v>9.1044078369812507</v>
      </c>
      <c r="I8" s="3">
        <f t="shared" si="5"/>
        <v>4.2735455229585106</v>
      </c>
      <c r="J8" s="3">
        <f t="shared" si="6"/>
        <v>0.8589885600056848</v>
      </c>
      <c r="K8" s="25">
        <v>8.2606681231299106</v>
      </c>
      <c r="L8" s="25">
        <v>11.44658251304822</v>
      </c>
      <c r="M8" s="25">
        <v>9.8536253180890654</v>
      </c>
      <c r="N8" s="25">
        <v>0.14634783908178406</v>
      </c>
      <c r="P8" s="3">
        <f t="shared" si="7"/>
        <v>5.5890612364661401</v>
      </c>
      <c r="Q8" s="3">
        <f t="shared" si="8"/>
        <v>2.174504273513314</v>
      </c>
      <c r="R8" s="3">
        <f t="shared" si="9"/>
        <v>8.2454192769755661</v>
      </c>
      <c r="S8" s="3">
        <f t="shared" si="10"/>
        <v>4.83086231402274</v>
      </c>
      <c r="T8" s="3">
        <f>AVERAGE(P8,R8)</f>
        <v>6.9172402567208531</v>
      </c>
      <c r="U8" s="3">
        <f>AVERAGE(Q8,S8)</f>
        <v>3.502683293768027</v>
      </c>
      <c r="W8" s="25">
        <f t="shared" si="11"/>
        <v>8.1143202840481266</v>
      </c>
      <c r="X8" s="25">
        <f t="shared" si="12"/>
        <v>11.300234673966436</v>
      </c>
      <c r="Y8" s="25">
        <f t="shared" si="13"/>
        <v>9.7072774790072813</v>
      </c>
    </row>
    <row r="9" spans="1:30" x14ac:dyDescent="0.25">
      <c r="A9" s="1">
        <f t="shared" si="2"/>
        <v>17806</v>
      </c>
      <c r="B9" s="8">
        <v>2031.2</v>
      </c>
      <c r="C9" s="9">
        <v>2029529.3306547117</v>
      </c>
      <c r="D9" s="18">
        <v>31490309242.358715</v>
      </c>
      <c r="E9" s="11">
        <v>123.491</v>
      </c>
      <c r="G9" s="3">
        <f t="shared" si="3"/>
        <v>2.2314984684495407</v>
      </c>
      <c r="H9" s="3">
        <f t="shared" si="4"/>
        <v>0.25895576906385237</v>
      </c>
      <c r="I9" s="3">
        <f t="shared" si="5"/>
        <v>-12.311760290142351</v>
      </c>
      <c r="J9" s="3">
        <f t="shared" si="6"/>
        <v>4.4165154366657902</v>
      </c>
      <c r="K9" s="25">
        <v>1.7680615037594549</v>
      </c>
      <c r="L9" s="25">
        <v>-0.49706473439279364</v>
      </c>
      <c r="M9" s="25">
        <v>0.63549838468333064</v>
      </c>
      <c r="N9" s="25">
        <v>3.6621146347819433</v>
      </c>
      <c r="P9" s="3">
        <f t="shared" si="7"/>
        <v>-2.1850169682162495</v>
      </c>
      <c r="Q9" s="3">
        <f t="shared" si="8"/>
        <v>14.543258758591891</v>
      </c>
      <c r="R9" s="3">
        <f t="shared" si="9"/>
        <v>-4.1575596676019382</v>
      </c>
      <c r="S9" s="3">
        <f t="shared" si="10"/>
        <v>12.570716059206203</v>
      </c>
      <c r="T9" s="3">
        <f t="shared" ref="T9:T72" si="14">AVERAGE(P9,R9)</f>
        <v>-3.1712883179090938</v>
      </c>
      <c r="U9" s="3">
        <f t="shared" ref="U9:U72" si="15">AVERAGE(Q9,S9)</f>
        <v>13.556987408899047</v>
      </c>
      <c r="W9" s="25">
        <f t="shared" si="11"/>
        <v>-1.8940531310224884</v>
      </c>
      <c r="X9" s="25">
        <f t="shared" si="12"/>
        <v>-4.159179369174737</v>
      </c>
      <c r="Y9" s="25">
        <f t="shared" si="13"/>
        <v>-3.0266162500986127</v>
      </c>
    </row>
    <row r="10" spans="1:30" x14ac:dyDescent="0.25">
      <c r="A10" s="1">
        <f t="shared" si="2"/>
        <v>17898</v>
      </c>
      <c r="B10" s="8">
        <v>2033.3</v>
      </c>
      <c r="C10" s="9">
        <v>2039621.1523502083</v>
      </c>
      <c r="D10" s="18">
        <v>32586190490.329922</v>
      </c>
      <c r="E10" s="11">
        <v>123.027</v>
      </c>
      <c r="G10" s="3">
        <f t="shared" si="3"/>
        <v>0.41333501033088665</v>
      </c>
      <c r="H10" s="3">
        <f t="shared" si="4"/>
        <v>1.9840686509185235</v>
      </c>
      <c r="I10" s="3">
        <f t="shared" si="5"/>
        <v>13.683495454306929</v>
      </c>
      <c r="J10" s="3">
        <f t="shared" si="6"/>
        <v>-1.5057741761468335</v>
      </c>
      <c r="K10" s="25">
        <v>-0.40255470786814129</v>
      </c>
      <c r="L10" s="25">
        <v>1.3045179336765855</v>
      </c>
      <c r="M10" s="25">
        <v>0.45098161290422212</v>
      </c>
      <c r="N10" s="25">
        <v>-2.5627349526928356</v>
      </c>
      <c r="P10" s="3">
        <f t="shared" si="7"/>
        <v>1.9191091864777201</v>
      </c>
      <c r="Q10" s="3">
        <f t="shared" si="8"/>
        <v>-13.270160443976042</v>
      </c>
      <c r="R10" s="3">
        <f t="shared" si="9"/>
        <v>3.489842827065357</v>
      </c>
      <c r="S10" s="3">
        <f t="shared" si="10"/>
        <v>-11.699426803388405</v>
      </c>
      <c r="T10" s="3">
        <f t="shared" si="14"/>
        <v>2.7044760067715385</v>
      </c>
      <c r="U10" s="3">
        <f t="shared" si="15"/>
        <v>-12.484793623682224</v>
      </c>
      <c r="W10" s="25">
        <f t="shared" si="11"/>
        <v>2.1601802448246943</v>
      </c>
      <c r="X10" s="25">
        <f t="shared" si="12"/>
        <v>3.8672528863694211</v>
      </c>
      <c r="Y10" s="25">
        <f t="shared" si="13"/>
        <v>3.0137165655970577</v>
      </c>
    </row>
    <row r="11" spans="1:30" x14ac:dyDescent="0.25">
      <c r="A11" s="1">
        <f t="shared" si="2"/>
        <v>17988</v>
      </c>
      <c r="B11" s="8">
        <v>2005.6</v>
      </c>
      <c r="C11" s="9">
        <v>1999539.8289900862</v>
      </c>
      <c r="D11" s="18">
        <v>32192904264.891533</v>
      </c>
      <c r="E11" s="11">
        <v>121.61499999999999</v>
      </c>
      <c r="G11" s="3">
        <f t="shared" si="3"/>
        <v>-5.486728428884966</v>
      </c>
      <c r="H11" s="3">
        <f t="shared" si="4"/>
        <v>-7.9388049585790013</v>
      </c>
      <c r="I11" s="3">
        <f t="shared" si="5"/>
        <v>-4.8570120854386021</v>
      </c>
      <c r="J11" s="3">
        <f t="shared" si="6"/>
        <v>-4.6174105162692554</v>
      </c>
      <c r="K11" s="25">
        <v>-7.063787256534404</v>
      </c>
      <c r="L11" s="25">
        <v>-10.011857814649083</v>
      </c>
      <c r="M11" s="25">
        <v>-8.5378225355917436</v>
      </c>
      <c r="N11" s="25">
        <v>-5.6330581856133932</v>
      </c>
      <c r="P11" s="3">
        <f t="shared" si="7"/>
        <v>-0.86931791261571068</v>
      </c>
      <c r="Q11" s="3">
        <f t="shared" si="8"/>
        <v>-0.62971634344636396</v>
      </c>
      <c r="R11" s="3">
        <f t="shared" si="9"/>
        <v>-3.3213944423097459</v>
      </c>
      <c r="S11" s="3">
        <f t="shared" si="10"/>
        <v>-3.0817928731403992</v>
      </c>
      <c r="T11" s="3">
        <f t="shared" si="14"/>
        <v>-2.0953561774627283</v>
      </c>
      <c r="U11" s="3">
        <f t="shared" si="15"/>
        <v>-1.8557546082933816</v>
      </c>
      <c r="W11" s="25">
        <f t="shared" si="11"/>
        <v>-1.4307290709210108</v>
      </c>
      <c r="X11" s="25">
        <f t="shared" si="12"/>
        <v>-4.3787996290356901</v>
      </c>
      <c r="Y11" s="25">
        <f t="shared" si="13"/>
        <v>-2.9047643499783504</v>
      </c>
    </row>
    <row r="12" spans="1:30" x14ac:dyDescent="0.25">
      <c r="A12" s="1">
        <f t="shared" si="2"/>
        <v>18079</v>
      </c>
      <c r="B12" s="8">
        <v>1998.8</v>
      </c>
      <c r="C12" s="9">
        <v>1993949.9594393652</v>
      </c>
      <c r="D12" s="18">
        <v>32105300485.76442</v>
      </c>
      <c r="E12" s="11">
        <v>120.779</v>
      </c>
      <c r="G12" s="3">
        <f t="shared" si="3"/>
        <v>-1.3585069496134696</v>
      </c>
      <c r="H12" s="3">
        <f t="shared" si="4"/>
        <v>-1.1197971694114353</v>
      </c>
      <c r="I12" s="3">
        <f t="shared" si="5"/>
        <v>-1.089969260238864</v>
      </c>
      <c r="J12" s="3">
        <f t="shared" si="6"/>
        <v>-2.7591551434344685</v>
      </c>
      <c r="K12" s="25">
        <v>-2.0232399099006315</v>
      </c>
      <c r="L12" s="25">
        <v>-1.6922934580078319</v>
      </c>
      <c r="M12" s="25">
        <v>-1.8577666839542317</v>
      </c>
      <c r="N12" s="25">
        <v>-3.6458170930465883</v>
      </c>
      <c r="P12" s="3">
        <f t="shared" si="7"/>
        <v>1.4006481938209989</v>
      </c>
      <c r="Q12" s="3">
        <f t="shared" si="8"/>
        <v>-0.26853768937460565</v>
      </c>
      <c r="R12" s="3">
        <f t="shared" si="9"/>
        <v>1.6393579740230333</v>
      </c>
      <c r="S12" s="3">
        <f t="shared" si="10"/>
        <v>-2.9827909172571276E-2</v>
      </c>
      <c r="T12" s="3">
        <f t="shared" si="14"/>
        <v>1.520003083922016</v>
      </c>
      <c r="U12" s="3">
        <f t="shared" si="15"/>
        <v>-0.14918279927358846</v>
      </c>
      <c r="W12" s="25">
        <f t="shared" si="11"/>
        <v>1.6225771831459568</v>
      </c>
      <c r="X12" s="25">
        <f t="shared" si="12"/>
        <v>1.9535236350387564</v>
      </c>
      <c r="Y12" s="25">
        <f t="shared" si="13"/>
        <v>1.7880504090923566</v>
      </c>
    </row>
    <row r="13" spans="1:30" x14ac:dyDescent="0.25">
      <c r="A13" s="1">
        <f t="shared" si="2"/>
        <v>18171</v>
      </c>
      <c r="B13" s="8">
        <v>2020.8</v>
      </c>
      <c r="C13" s="9">
        <v>2005931.0829899509</v>
      </c>
      <c r="D13" s="18">
        <v>30278013862.602665</v>
      </c>
      <c r="E13" s="11">
        <v>119.069</v>
      </c>
      <c r="G13" s="3">
        <f t="shared" si="3"/>
        <v>4.378588850470722</v>
      </c>
      <c r="H13" s="3">
        <f t="shared" si="4"/>
        <v>2.3963031412578411</v>
      </c>
      <c r="I13" s="3">
        <f t="shared" si="5"/>
        <v>-23.43972265517678</v>
      </c>
      <c r="J13" s="3">
        <f t="shared" si="6"/>
        <v>-5.7037089289134073</v>
      </c>
      <c r="K13" s="25">
        <v>4.94513956146303</v>
      </c>
      <c r="L13" s="25">
        <v>2.4534796966586114</v>
      </c>
      <c r="M13" s="25">
        <v>3.6993096290608207</v>
      </c>
      <c r="N13" s="25">
        <v>-6.5750976304499886</v>
      </c>
      <c r="P13" s="3">
        <f t="shared" si="7"/>
        <v>10.082297779384129</v>
      </c>
      <c r="Q13" s="3">
        <f t="shared" si="8"/>
        <v>27.8183115056475</v>
      </c>
      <c r="R13" s="3">
        <f t="shared" si="9"/>
        <v>8.1000120701712479</v>
      </c>
      <c r="S13" s="3">
        <f t="shared" si="10"/>
        <v>25.836025796434622</v>
      </c>
      <c r="T13" s="3">
        <f t="shared" si="14"/>
        <v>9.0911549247776886</v>
      </c>
      <c r="U13" s="3">
        <f t="shared" si="15"/>
        <v>26.827168651041063</v>
      </c>
      <c r="W13" s="25">
        <f t="shared" si="11"/>
        <v>11.520237191913019</v>
      </c>
      <c r="X13" s="25">
        <f t="shared" si="12"/>
        <v>9.0285773271086001</v>
      </c>
      <c r="Y13" s="25">
        <f t="shared" si="13"/>
        <v>10.274407259510809</v>
      </c>
    </row>
    <row r="14" spans="1:30" x14ac:dyDescent="0.25">
      <c r="A14" s="1">
        <f t="shared" si="2"/>
        <v>18263</v>
      </c>
      <c r="B14" s="8">
        <v>2002.7</v>
      </c>
      <c r="C14" s="9">
        <v>1977714.7850278981</v>
      </c>
      <c r="D14" s="18">
        <v>31506530998.176029</v>
      </c>
      <c r="E14" s="11">
        <v>117.919</v>
      </c>
      <c r="G14" s="3">
        <f t="shared" si="3"/>
        <v>-3.5988809939395119</v>
      </c>
      <c r="H14" s="3">
        <f t="shared" si="4"/>
        <v>-5.6665217292309045</v>
      </c>
      <c r="I14" s="3">
        <f t="shared" si="5"/>
        <v>15.909209433117748</v>
      </c>
      <c r="J14" s="3">
        <f t="shared" si="6"/>
        <v>-3.8820835709184687</v>
      </c>
      <c r="K14" s="25">
        <v>-4.0587126058985845</v>
      </c>
      <c r="L14" s="25">
        <v>-6.2942618120755967</v>
      </c>
      <c r="M14" s="25">
        <v>-5.1764872089870906</v>
      </c>
      <c r="N14" s="25">
        <v>-5.1295347026993454</v>
      </c>
      <c r="P14" s="3">
        <f t="shared" si="7"/>
        <v>0.28320257697895679</v>
      </c>
      <c r="Q14" s="3">
        <f t="shared" si="8"/>
        <v>-19.508090427057262</v>
      </c>
      <c r="R14" s="3">
        <f t="shared" si="9"/>
        <v>-1.7844381583124358</v>
      </c>
      <c r="S14" s="3">
        <f t="shared" si="10"/>
        <v>-21.575731162348653</v>
      </c>
      <c r="T14" s="3">
        <f t="shared" si="14"/>
        <v>-0.7506177906667395</v>
      </c>
      <c r="U14" s="3">
        <f t="shared" si="15"/>
        <v>-20.541910794702957</v>
      </c>
      <c r="W14" s="25">
        <f t="shared" si="11"/>
        <v>1.0708220968007609</v>
      </c>
      <c r="X14" s="25">
        <f t="shared" si="12"/>
        <v>-1.1647271093762512</v>
      </c>
      <c r="Y14" s="25">
        <f t="shared" si="13"/>
        <v>-4.6952506287745166E-2</v>
      </c>
    </row>
    <row r="15" spans="1:30" x14ac:dyDescent="0.25">
      <c r="A15" s="1">
        <f t="shared" si="2"/>
        <v>18353</v>
      </c>
      <c r="B15" s="8">
        <v>2082.5</v>
      </c>
      <c r="C15" s="9">
        <v>2058121.5418283201</v>
      </c>
      <c r="D15" s="18">
        <v>31629016127.261368</v>
      </c>
      <c r="E15" s="11">
        <v>118.274</v>
      </c>
      <c r="G15" s="3">
        <f t="shared" si="3"/>
        <v>15.629129971847982</v>
      </c>
      <c r="H15" s="3">
        <f t="shared" si="4"/>
        <v>15.940665882324115</v>
      </c>
      <c r="I15" s="3">
        <f t="shared" si="5"/>
        <v>1.5520294139141155</v>
      </c>
      <c r="J15" s="3">
        <f t="shared" si="6"/>
        <v>1.2024074119700909</v>
      </c>
      <c r="K15" s="25">
        <v>18.990175091013661</v>
      </c>
      <c r="L15" s="25">
        <v>19.428687245298981</v>
      </c>
      <c r="M15" s="25">
        <v>19.209431168156321</v>
      </c>
      <c r="N15" s="25">
        <v>1.2064389063937142</v>
      </c>
      <c r="P15" s="3">
        <f t="shared" si="7"/>
        <v>14.426722559877891</v>
      </c>
      <c r="Q15" s="3">
        <f t="shared" si="8"/>
        <v>14.077100557933868</v>
      </c>
      <c r="R15" s="3">
        <f t="shared" si="9"/>
        <v>14.738258470354024</v>
      </c>
      <c r="S15" s="3">
        <f t="shared" si="10"/>
        <v>14.388636468409999</v>
      </c>
      <c r="T15" s="3">
        <f t="shared" si="14"/>
        <v>14.582490515115957</v>
      </c>
      <c r="U15" s="3">
        <f t="shared" si="15"/>
        <v>14.232868513171933</v>
      </c>
      <c r="W15" s="25">
        <f t="shared" si="11"/>
        <v>17.783736184619947</v>
      </c>
      <c r="X15" s="25">
        <f t="shared" si="12"/>
        <v>18.222248338905267</v>
      </c>
      <c r="Y15" s="25">
        <f t="shared" si="13"/>
        <v>18.002992261762607</v>
      </c>
    </row>
    <row r="16" spans="1:30" x14ac:dyDescent="0.25">
      <c r="A16" s="1">
        <f t="shared" si="2"/>
        <v>18444</v>
      </c>
      <c r="B16" s="8">
        <v>2145.5</v>
      </c>
      <c r="C16" s="9">
        <v>2142378.6597760846</v>
      </c>
      <c r="D16" s="18">
        <v>32150432818.72578</v>
      </c>
      <c r="E16" s="11">
        <v>120.492</v>
      </c>
      <c r="G16" s="3">
        <f t="shared" si="3"/>
        <v>11.921412156232613</v>
      </c>
      <c r="H16" s="3">
        <f t="shared" si="4"/>
        <v>16.049216446160997</v>
      </c>
      <c r="I16" s="3">
        <f t="shared" si="5"/>
        <v>6.5403927686349945</v>
      </c>
      <c r="J16" s="3">
        <f t="shared" si="6"/>
        <v>7.4317576303802229</v>
      </c>
      <c r="K16" s="25">
        <v>12.93689377645606</v>
      </c>
      <c r="L16" s="25">
        <v>17.815307449121676</v>
      </c>
      <c r="M16" s="25">
        <v>15.376100612788868</v>
      </c>
      <c r="N16" s="25">
        <v>8.7877535899565373</v>
      </c>
      <c r="P16" s="3">
        <f t="shared" si="7"/>
        <v>4.4896545258523899</v>
      </c>
      <c r="Q16" s="3">
        <f t="shared" si="8"/>
        <v>5.3810193875976182</v>
      </c>
      <c r="R16" s="3">
        <f t="shared" si="9"/>
        <v>8.6174588157807754</v>
      </c>
      <c r="S16" s="3">
        <f t="shared" si="10"/>
        <v>9.5088236775260029</v>
      </c>
      <c r="T16" s="3">
        <f t="shared" si="14"/>
        <v>6.5535566708165831</v>
      </c>
      <c r="U16" s="3">
        <f t="shared" si="15"/>
        <v>7.4449215325618106</v>
      </c>
      <c r="W16" s="25">
        <f t="shared" si="11"/>
        <v>4.1491401864995225</v>
      </c>
      <c r="X16" s="25">
        <f t="shared" si="12"/>
        <v>9.0275538591651383</v>
      </c>
      <c r="Y16" s="25">
        <f t="shared" si="13"/>
        <v>6.5883470228323304</v>
      </c>
    </row>
    <row r="17" spans="1:25" x14ac:dyDescent="0.25">
      <c r="A17" s="1">
        <f t="shared" si="2"/>
        <v>18536</v>
      </c>
      <c r="B17" s="8">
        <v>2228.1999999999998</v>
      </c>
      <c r="C17" s="9">
        <v>2223724.8344948301</v>
      </c>
      <c r="D17" s="18">
        <v>31230391110.124538</v>
      </c>
      <c r="E17" s="11">
        <v>123.827</v>
      </c>
      <c r="G17" s="3">
        <f t="shared" si="3"/>
        <v>15.12858367745466</v>
      </c>
      <c r="H17" s="3">
        <f t="shared" si="4"/>
        <v>14.906763291106815</v>
      </c>
      <c r="I17" s="3">
        <f t="shared" si="5"/>
        <v>-11.613687326879223</v>
      </c>
      <c r="J17" s="3">
        <f t="shared" si="6"/>
        <v>10.920827794295159</v>
      </c>
      <c r="K17" s="25">
        <v>16.50160718920155</v>
      </c>
      <c r="L17" s="25">
        <v>16.231281277072185</v>
      </c>
      <c r="M17" s="25">
        <v>16.366444233136868</v>
      </c>
      <c r="N17" s="25">
        <v>10.161582302893635</v>
      </c>
      <c r="P17" s="3">
        <f t="shared" si="7"/>
        <v>4.2077558831595017</v>
      </c>
      <c r="Q17" s="3">
        <f t="shared" si="8"/>
        <v>26.742271004333883</v>
      </c>
      <c r="R17" s="3">
        <f t="shared" si="9"/>
        <v>3.9859354968116563</v>
      </c>
      <c r="S17" s="3">
        <f t="shared" si="10"/>
        <v>26.520450617986036</v>
      </c>
      <c r="T17" s="3">
        <f t="shared" si="14"/>
        <v>4.096845689985579</v>
      </c>
      <c r="U17" s="3">
        <f t="shared" si="15"/>
        <v>26.631360811159958</v>
      </c>
      <c r="W17" s="25">
        <f t="shared" si="11"/>
        <v>6.3400248863079156</v>
      </c>
      <c r="X17" s="25">
        <f t="shared" si="12"/>
        <v>6.0696989741785501</v>
      </c>
      <c r="Y17" s="25">
        <f t="shared" si="13"/>
        <v>6.2048619302432328</v>
      </c>
    </row>
    <row r="18" spans="1:25" x14ac:dyDescent="0.25">
      <c r="A18" s="1">
        <f t="shared" si="2"/>
        <v>18628</v>
      </c>
      <c r="B18" s="8">
        <v>2271.1999999999998</v>
      </c>
      <c r="C18" s="9">
        <v>2266761.7762987013</v>
      </c>
      <c r="D18" s="18">
        <v>33122739716.529312</v>
      </c>
      <c r="E18" s="11">
        <v>125.444</v>
      </c>
      <c r="G18" s="3">
        <f t="shared" si="3"/>
        <v>7.6456966134181421</v>
      </c>
      <c r="H18" s="3">
        <f t="shared" si="4"/>
        <v>7.6674558114613394</v>
      </c>
      <c r="I18" s="3">
        <f t="shared" si="5"/>
        <v>23.531340899982396</v>
      </c>
      <c r="J18" s="3">
        <f t="shared" si="6"/>
        <v>5.1896054711034578</v>
      </c>
      <c r="K18" s="25">
        <v>4.2638087914784961</v>
      </c>
      <c r="L18" s="25">
        <v>4.2940002659996424</v>
      </c>
      <c r="M18" s="25">
        <v>4.2789045287390692</v>
      </c>
      <c r="N18" s="25">
        <v>2.4227142084900066</v>
      </c>
      <c r="P18" s="3">
        <f t="shared" si="7"/>
        <v>2.4560911423146843</v>
      </c>
      <c r="Q18" s="3">
        <f t="shared" si="8"/>
        <v>-15.885644286564254</v>
      </c>
      <c r="R18" s="3">
        <f t="shared" si="9"/>
        <v>2.4778503403578815</v>
      </c>
      <c r="S18" s="3">
        <f t="shared" si="10"/>
        <v>-15.863885088521057</v>
      </c>
      <c r="T18" s="3">
        <f t="shared" si="14"/>
        <v>2.4669707413362829</v>
      </c>
      <c r="U18" s="3">
        <f t="shared" si="15"/>
        <v>-15.874764687542655</v>
      </c>
      <c r="W18" s="25">
        <f t="shared" si="11"/>
        <v>1.8410945829884895</v>
      </c>
      <c r="X18" s="25">
        <f t="shared" si="12"/>
        <v>1.8712860575096357</v>
      </c>
      <c r="Y18" s="25">
        <f t="shared" si="13"/>
        <v>1.8561903202490626</v>
      </c>
    </row>
    <row r="19" spans="1:25" x14ac:dyDescent="0.25">
      <c r="A19" s="1">
        <f t="shared" si="2"/>
        <v>18718</v>
      </c>
      <c r="B19" s="8">
        <v>2302.3000000000002</v>
      </c>
      <c r="C19" s="9">
        <v>2278745.3388034673</v>
      </c>
      <c r="D19" s="18">
        <v>33334241494.384262</v>
      </c>
      <c r="E19" s="11">
        <v>128.084</v>
      </c>
      <c r="G19" s="3">
        <f t="shared" si="3"/>
        <v>5.4401188366252891</v>
      </c>
      <c r="H19" s="3">
        <f t="shared" si="4"/>
        <v>2.1090874949321194</v>
      </c>
      <c r="I19" s="3">
        <f t="shared" si="5"/>
        <v>2.5460379099204689</v>
      </c>
      <c r="J19" s="3">
        <f t="shared" si="6"/>
        <v>8.3307419331804997</v>
      </c>
      <c r="K19" s="25">
        <v>4.1914074393837097</v>
      </c>
      <c r="L19" s="25">
        <v>3.7384993973077485E-2</v>
      </c>
      <c r="M19" s="25">
        <v>2.1143962166783936</v>
      </c>
      <c r="N19" s="25">
        <v>4.0763280547867708</v>
      </c>
      <c r="P19" s="3">
        <f t="shared" si="7"/>
        <v>-2.8906230965552107</v>
      </c>
      <c r="Q19" s="3">
        <f t="shared" si="8"/>
        <v>2.8940809267048202</v>
      </c>
      <c r="R19" s="3">
        <f t="shared" si="9"/>
        <v>-6.2216544382483807</v>
      </c>
      <c r="S19" s="3">
        <f t="shared" si="10"/>
        <v>-0.43695041498834941</v>
      </c>
      <c r="T19" s="3">
        <f t="shared" si="14"/>
        <v>-4.5561387674017961</v>
      </c>
      <c r="U19" s="3">
        <f t="shared" si="15"/>
        <v>1.2285652558582354</v>
      </c>
      <c r="W19" s="25">
        <f t="shared" si="11"/>
        <v>0.11507938459693889</v>
      </c>
      <c r="X19" s="25">
        <f t="shared" si="12"/>
        <v>-4.0389430608136934</v>
      </c>
      <c r="Y19" s="25">
        <f t="shared" si="13"/>
        <v>-1.9619318381083772</v>
      </c>
    </row>
    <row r="20" spans="1:25" x14ac:dyDescent="0.25">
      <c r="A20" s="1">
        <f t="shared" si="2"/>
        <v>18809</v>
      </c>
      <c r="B20" s="8">
        <v>2342.3000000000002</v>
      </c>
      <c r="C20" s="9">
        <v>2319039.1964523671</v>
      </c>
      <c r="D20" s="18">
        <v>33711352711.543468</v>
      </c>
      <c r="E20" s="11">
        <v>129.49700000000001</v>
      </c>
      <c r="G20" s="3">
        <f t="shared" si="3"/>
        <v>6.8898917394158659</v>
      </c>
      <c r="H20" s="3">
        <f t="shared" si="4"/>
        <v>7.0111835743367603</v>
      </c>
      <c r="I20" s="3">
        <f t="shared" si="5"/>
        <v>4.4998058246053514</v>
      </c>
      <c r="J20" s="3">
        <f t="shared" si="6"/>
        <v>4.3885664665370561</v>
      </c>
      <c r="K20" s="25">
        <v>3.6589783433157663</v>
      </c>
      <c r="L20" s="25">
        <v>3.898307512248067</v>
      </c>
      <c r="M20" s="25">
        <v>3.7786429277819167</v>
      </c>
      <c r="N20" s="25">
        <v>2.0567705915812695</v>
      </c>
      <c r="P20" s="3">
        <f t="shared" si="7"/>
        <v>2.5013252728788098</v>
      </c>
      <c r="Q20" s="3">
        <f t="shared" si="8"/>
        <v>2.3900859148105145</v>
      </c>
      <c r="R20" s="3">
        <f t="shared" si="9"/>
        <v>2.6226171077997043</v>
      </c>
      <c r="S20" s="3">
        <f t="shared" si="10"/>
        <v>2.5113777497314089</v>
      </c>
      <c r="T20" s="3">
        <f t="shared" si="14"/>
        <v>2.561971190339257</v>
      </c>
      <c r="U20" s="3">
        <f t="shared" si="15"/>
        <v>2.4507318322709617</v>
      </c>
      <c r="W20" s="25">
        <f t="shared" si="11"/>
        <v>1.6022077517344968</v>
      </c>
      <c r="X20" s="25">
        <f t="shared" si="12"/>
        <v>1.8415369206667975</v>
      </c>
      <c r="Y20" s="25">
        <f t="shared" si="13"/>
        <v>1.7218723362006472</v>
      </c>
    </row>
    <row r="21" spans="1:25" x14ac:dyDescent="0.25">
      <c r="A21" s="1">
        <f t="shared" si="2"/>
        <v>18901</v>
      </c>
      <c r="B21" s="8">
        <v>2390.5</v>
      </c>
      <c r="C21" s="9">
        <v>2359626.8009261624</v>
      </c>
      <c r="D21" s="18">
        <v>34073828744.377563</v>
      </c>
      <c r="E21" s="11">
        <v>128.92500000000001</v>
      </c>
      <c r="G21" s="3">
        <f t="shared" si="3"/>
        <v>8.1476785869175217</v>
      </c>
      <c r="H21" s="3">
        <f t="shared" si="4"/>
        <v>6.9402043573795913</v>
      </c>
      <c r="I21" s="3">
        <f t="shared" si="5"/>
        <v>4.277979111072467</v>
      </c>
      <c r="J21" s="3">
        <f t="shared" si="6"/>
        <v>-1.7707499644269222</v>
      </c>
      <c r="K21" s="25">
        <v>6.6045911958269699</v>
      </c>
      <c r="L21" s="25">
        <v>4.9975002694665704</v>
      </c>
      <c r="M21" s="25">
        <v>5.8010457326467701</v>
      </c>
      <c r="N21" s="25">
        <v>-4.7926935435743445</v>
      </c>
      <c r="P21" s="3">
        <f t="shared" si="7"/>
        <v>9.9184285513444443</v>
      </c>
      <c r="Q21" s="3">
        <f t="shared" si="8"/>
        <v>3.8696994758450547</v>
      </c>
      <c r="R21" s="3">
        <f t="shared" si="9"/>
        <v>8.7109543218065131</v>
      </c>
      <c r="S21" s="3">
        <f t="shared" si="10"/>
        <v>2.6622252463071243</v>
      </c>
      <c r="T21" s="3">
        <f t="shared" si="14"/>
        <v>9.3146914365754796</v>
      </c>
      <c r="U21" s="3">
        <f t="shared" si="15"/>
        <v>3.2659623610760895</v>
      </c>
      <c r="W21" s="25">
        <f t="shared" si="11"/>
        <v>11.397284739401314</v>
      </c>
      <c r="X21" s="25">
        <f t="shared" si="12"/>
        <v>9.790193813040915</v>
      </c>
      <c r="Y21" s="25">
        <f t="shared" si="13"/>
        <v>10.593739276221115</v>
      </c>
    </row>
    <row r="22" spans="1:25" x14ac:dyDescent="0.25">
      <c r="A22" s="1">
        <f t="shared" si="2"/>
        <v>18993</v>
      </c>
      <c r="B22" s="8">
        <v>2395.8000000000002</v>
      </c>
      <c r="C22" s="9">
        <v>2380357.8647704995</v>
      </c>
      <c r="D22" s="18">
        <v>33934384054.787994</v>
      </c>
      <c r="E22" s="11">
        <v>129.239</v>
      </c>
      <c r="G22" s="3">
        <f t="shared" si="3"/>
        <v>0.88586209242905822</v>
      </c>
      <c r="H22" s="3">
        <f t="shared" si="4"/>
        <v>3.4989473587386217</v>
      </c>
      <c r="I22" s="3">
        <f t="shared" si="5"/>
        <v>-1.640329945663298</v>
      </c>
      <c r="J22" s="3">
        <f t="shared" si="6"/>
        <v>0.97302537871337569</v>
      </c>
      <c r="K22" s="25">
        <v>-2.6737074305671626E-2</v>
      </c>
      <c r="L22" s="25">
        <v>3.232646418938856</v>
      </c>
      <c r="M22" s="25">
        <v>1.6029546723165922</v>
      </c>
      <c r="N22" s="25">
        <v>1.3771747120916444</v>
      </c>
      <c r="P22" s="3">
        <f t="shared" si="7"/>
        <v>-8.7163286284317465E-2</v>
      </c>
      <c r="Q22" s="3">
        <f t="shared" si="8"/>
        <v>2.5261920380923564</v>
      </c>
      <c r="R22" s="3">
        <f t="shared" si="9"/>
        <v>2.5259219800252461</v>
      </c>
      <c r="S22" s="3">
        <f t="shared" si="10"/>
        <v>5.1392773044019195</v>
      </c>
      <c r="T22" s="3">
        <f t="shared" si="14"/>
        <v>1.2193793468704643</v>
      </c>
      <c r="U22" s="3">
        <f t="shared" si="15"/>
        <v>3.8327346712471382</v>
      </c>
      <c r="W22" s="25">
        <f t="shared" si="11"/>
        <v>-1.4039117863973161</v>
      </c>
      <c r="X22" s="25">
        <f t="shared" si="12"/>
        <v>1.8554717068472115</v>
      </c>
      <c r="Y22" s="25">
        <f t="shared" si="13"/>
        <v>0.22577996022494773</v>
      </c>
    </row>
    <row r="23" spans="1:25" x14ac:dyDescent="0.25">
      <c r="A23" s="1">
        <f t="shared" si="2"/>
        <v>19084</v>
      </c>
      <c r="B23" s="8">
        <v>2421.1</v>
      </c>
      <c r="C23" s="9">
        <v>2396041.3655936369</v>
      </c>
      <c r="D23" s="18">
        <v>34069210253.770111</v>
      </c>
      <c r="E23" s="11">
        <v>129.732</v>
      </c>
      <c r="G23" s="3">
        <f t="shared" si="3"/>
        <v>4.2019112134223455</v>
      </c>
      <c r="H23" s="3">
        <f t="shared" si="4"/>
        <v>2.6268419253422692</v>
      </c>
      <c r="I23" s="3">
        <f t="shared" si="5"/>
        <v>1.5861088169032362</v>
      </c>
      <c r="J23" s="3">
        <f t="shared" si="6"/>
        <v>1.5229522859314168</v>
      </c>
      <c r="K23" s="25">
        <v>3.4609200933704898</v>
      </c>
      <c r="L23" s="25">
        <v>1.5498713501941097</v>
      </c>
      <c r="M23" s="25">
        <v>2.5053957217822997</v>
      </c>
      <c r="N23" s="25">
        <v>1.8174835160817082</v>
      </c>
      <c r="P23" s="3">
        <f t="shared" si="7"/>
        <v>2.6789589274909287</v>
      </c>
      <c r="Q23" s="3">
        <f t="shared" si="8"/>
        <v>2.6158023965191095</v>
      </c>
      <c r="R23" s="3">
        <f t="shared" si="9"/>
        <v>1.1038896394108524</v>
      </c>
      <c r="S23" s="3">
        <f t="shared" si="10"/>
        <v>1.040733108439033</v>
      </c>
      <c r="T23" s="3">
        <f t="shared" si="14"/>
        <v>1.8914242834508905</v>
      </c>
      <c r="U23" s="3">
        <f t="shared" si="15"/>
        <v>1.8282677524790714</v>
      </c>
      <c r="W23" s="25">
        <f t="shared" si="11"/>
        <v>1.6434365772887816</v>
      </c>
      <c r="X23" s="25">
        <f t="shared" si="12"/>
        <v>-0.26761216588759851</v>
      </c>
      <c r="Y23" s="25">
        <f t="shared" si="13"/>
        <v>0.68791220570059153</v>
      </c>
    </row>
    <row r="24" spans="1:25" x14ac:dyDescent="0.25">
      <c r="A24" s="1">
        <f t="shared" si="2"/>
        <v>19175</v>
      </c>
      <c r="B24" s="8">
        <v>2426.1999999999998</v>
      </c>
      <c r="C24" s="9">
        <v>2410270.891083356</v>
      </c>
      <c r="D24" s="18">
        <v>33802275616.818237</v>
      </c>
      <c r="E24" s="11">
        <v>129.23099999999999</v>
      </c>
      <c r="G24" s="3">
        <f t="shared" si="3"/>
        <v>0.84170600241297633</v>
      </c>
      <c r="H24" s="3">
        <f t="shared" si="4"/>
        <v>2.3684798330901273</v>
      </c>
      <c r="I24" s="3">
        <f t="shared" si="5"/>
        <v>-3.1463700534474697</v>
      </c>
      <c r="J24" s="3">
        <f t="shared" si="6"/>
        <v>-1.5477133800701706</v>
      </c>
      <c r="K24" s="25">
        <v>-0.37127894994739563</v>
      </c>
      <c r="L24" s="25">
        <v>1.4129057688769819</v>
      </c>
      <c r="M24" s="25">
        <v>0.52081340946479315</v>
      </c>
      <c r="N24" s="25">
        <v>-4.1615095276387848</v>
      </c>
      <c r="P24" s="3">
        <f t="shared" si="7"/>
        <v>2.3894193824831467</v>
      </c>
      <c r="Q24" s="3">
        <f t="shared" si="8"/>
        <v>3.988076055860446</v>
      </c>
      <c r="R24" s="3">
        <f t="shared" si="9"/>
        <v>3.9161932131602981</v>
      </c>
      <c r="S24" s="3">
        <f t="shared" si="10"/>
        <v>5.514849886537597</v>
      </c>
      <c r="T24" s="3">
        <f t="shared" si="14"/>
        <v>3.1528062978217224</v>
      </c>
      <c r="U24" s="3">
        <f t="shared" si="15"/>
        <v>4.7514629711990217</v>
      </c>
      <c r="W24" s="25">
        <f t="shared" si="11"/>
        <v>3.7902305776913892</v>
      </c>
      <c r="X24" s="25">
        <f t="shared" si="12"/>
        <v>5.5744152965157667</v>
      </c>
      <c r="Y24" s="25">
        <f t="shared" si="13"/>
        <v>4.6823229371035779</v>
      </c>
    </row>
    <row r="25" spans="1:25" x14ac:dyDescent="0.25">
      <c r="A25" s="1">
        <f t="shared" si="2"/>
        <v>19267</v>
      </c>
      <c r="B25" s="8">
        <v>2443.6999999999998</v>
      </c>
      <c r="C25" s="9">
        <v>2432624.522391628</v>
      </c>
      <c r="D25" s="18">
        <v>33597799404.518585</v>
      </c>
      <c r="E25" s="11">
        <v>129.76400000000001</v>
      </c>
      <c r="G25" s="3">
        <f t="shared" si="3"/>
        <v>2.8748147317938235</v>
      </c>
      <c r="H25" s="3">
        <f t="shared" si="4"/>
        <v>3.6926323038516311</v>
      </c>
      <c r="I25" s="3">
        <f t="shared" si="5"/>
        <v>-2.427022101140158</v>
      </c>
      <c r="J25" s="3">
        <f t="shared" si="6"/>
        <v>1.6463661536381162</v>
      </c>
      <c r="K25" s="25">
        <v>2.6181046162692567</v>
      </c>
      <c r="L25" s="25">
        <v>3.4860544261993809</v>
      </c>
      <c r="M25" s="25">
        <v>3.0520795212343188</v>
      </c>
      <c r="N25" s="25">
        <v>1.2840216055014508</v>
      </c>
      <c r="P25" s="3">
        <f t="shared" si="7"/>
        <v>1.2284485781557073</v>
      </c>
      <c r="Q25" s="3">
        <f t="shared" si="8"/>
        <v>5.3018368329339811</v>
      </c>
      <c r="R25" s="3">
        <f t="shared" si="9"/>
        <v>2.0462661502135147</v>
      </c>
      <c r="S25" s="3">
        <f t="shared" si="10"/>
        <v>6.1196544049917891</v>
      </c>
      <c r="T25" s="3">
        <f t="shared" si="14"/>
        <v>1.6373573641846111</v>
      </c>
      <c r="U25" s="3">
        <f t="shared" si="15"/>
        <v>5.7107456189628856</v>
      </c>
      <c r="W25" s="25">
        <f t="shared" si="11"/>
        <v>1.3340830107678059</v>
      </c>
      <c r="X25" s="25">
        <f t="shared" si="12"/>
        <v>2.20203282069793</v>
      </c>
      <c r="Y25" s="25">
        <f t="shared" si="13"/>
        <v>1.768057915732868</v>
      </c>
    </row>
    <row r="26" spans="1:25" x14ac:dyDescent="0.25">
      <c r="A26" s="1">
        <f t="shared" si="2"/>
        <v>19359</v>
      </c>
      <c r="B26" s="8">
        <v>2523.9</v>
      </c>
      <c r="C26" s="9">
        <v>2507131.3174815932</v>
      </c>
      <c r="D26" s="18">
        <v>34527269390.030312</v>
      </c>
      <c r="E26" s="11">
        <v>132.172</v>
      </c>
      <c r="G26" s="3">
        <f t="shared" si="3"/>
        <v>12.91681602342959</v>
      </c>
      <c r="H26" s="3">
        <f t="shared" si="4"/>
        <v>12.067389298986816</v>
      </c>
      <c r="I26" s="3">
        <f t="shared" si="5"/>
        <v>10.915543205340892</v>
      </c>
      <c r="J26" s="3">
        <f t="shared" si="6"/>
        <v>7.3546754598431647</v>
      </c>
      <c r="K26" s="25">
        <v>15.612242043187941</v>
      </c>
      <c r="L26" s="25">
        <v>14.798656497898044</v>
      </c>
      <c r="M26" s="25">
        <v>15.205449270542992</v>
      </c>
      <c r="N26" s="25">
        <v>9.6288461933408342</v>
      </c>
      <c r="P26" s="3">
        <f t="shared" si="7"/>
        <v>5.5621405635864249</v>
      </c>
      <c r="Q26" s="3">
        <f t="shared" si="8"/>
        <v>2.0012728180886974</v>
      </c>
      <c r="R26" s="3">
        <f t="shared" si="9"/>
        <v>4.7127138391436514</v>
      </c>
      <c r="S26" s="3">
        <f t="shared" si="10"/>
        <v>1.1518460936459238</v>
      </c>
      <c r="T26" s="3">
        <f t="shared" si="14"/>
        <v>5.1374272013650382</v>
      </c>
      <c r="U26" s="3">
        <f t="shared" si="15"/>
        <v>1.5765594558673106</v>
      </c>
      <c r="W26" s="25">
        <f t="shared" si="11"/>
        <v>5.9833958498471063</v>
      </c>
      <c r="X26" s="25">
        <f t="shared" si="12"/>
        <v>5.1698103045572097</v>
      </c>
      <c r="Y26" s="25">
        <f t="shared" si="13"/>
        <v>5.576603077202158</v>
      </c>
    </row>
    <row r="27" spans="1:25" x14ac:dyDescent="0.25">
      <c r="A27" s="1">
        <f t="shared" si="2"/>
        <v>19449</v>
      </c>
      <c r="B27" s="8">
        <v>2570.9</v>
      </c>
      <c r="C27" s="9">
        <v>2551884.5577081488</v>
      </c>
      <c r="D27" s="18">
        <v>34539374195.445518</v>
      </c>
      <c r="E27" s="11">
        <v>132.64500000000001</v>
      </c>
      <c r="G27" s="3">
        <f t="shared" si="3"/>
        <v>7.3802831652466425</v>
      </c>
      <c r="H27" s="3">
        <f t="shared" si="4"/>
        <v>7.0771721278044879</v>
      </c>
      <c r="I27" s="3">
        <f t="shared" si="5"/>
        <v>0.140210149626466</v>
      </c>
      <c r="J27" s="3">
        <f t="shared" si="6"/>
        <v>1.428912805458306</v>
      </c>
      <c r="K27" s="25">
        <v>8.1550985135834253</v>
      </c>
      <c r="L27" s="25">
        <v>7.8350959621687366</v>
      </c>
      <c r="M27" s="25">
        <v>7.995097237876081</v>
      </c>
      <c r="N27" s="25">
        <v>1.993342883713467</v>
      </c>
      <c r="P27" s="3">
        <f t="shared" si="7"/>
        <v>5.9513703597883367</v>
      </c>
      <c r="Q27" s="3">
        <f t="shared" si="8"/>
        <v>7.2400730156201769</v>
      </c>
      <c r="R27" s="3">
        <f t="shared" si="9"/>
        <v>5.6482593223461821</v>
      </c>
      <c r="S27" s="3">
        <f t="shared" si="10"/>
        <v>6.9369619781780223</v>
      </c>
      <c r="T27" s="3">
        <f t="shared" si="14"/>
        <v>5.7998148410672599</v>
      </c>
      <c r="U27" s="3">
        <f t="shared" si="15"/>
        <v>7.0885174968990992</v>
      </c>
      <c r="W27" s="25">
        <f t="shared" si="11"/>
        <v>6.1617556298699583</v>
      </c>
      <c r="X27" s="25">
        <f t="shared" si="12"/>
        <v>5.8417530784552696</v>
      </c>
      <c r="Y27" s="25">
        <f t="shared" si="13"/>
        <v>6.0017543541626139</v>
      </c>
    </row>
    <row r="28" spans="1:25" x14ac:dyDescent="0.25">
      <c r="A28" s="1">
        <f t="shared" si="2"/>
        <v>19540</v>
      </c>
      <c r="B28" s="8">
        <v>2591</v>
      </c>
      <c r="C28" s="9">
        <v>2569708.3445478627</v>
      </c>
      <c r="D28" s="18">
        <v>34385754218.337997</v>
      </c>
      <c r="E28" s="11">
        <v>132.495</v>
      </c>
      <c r="G28" s="3">
        <f t="shared" si="3"/>
        <v>3.1151477696462875</v>
      </c>
      <c r="H28" s="3">
        <f t="shared" si="4"/>
        <v>2.7841117615801125</v>
      </c>
      <c r="I28" s="3">
        <f t="shared" si="5"/>
        <v>-1.7830389004891403</v>
      </c>
      <c r="J28" s="3">
        <f t="shared" si="6"/>
        <v>-0.45259113224119485</v>
      </c>
      <c r="K28" s="25">
        <v>3.0435332879635624</v>
      </c>
      <c r="L28" s="25">
        <v>2.4379524716030332</v>
      </c>
      <c r="M28" s="25">
        <v>2.7407428797832978</v>
      </c>
      <c r="N28" s="25">
        <v>-0.55606276384381204</v>
      </c>
      <c r="P28" s="3">
        <f t="shared" si="7"/>
        <v>3.5677389018874823</v>
      </c>
      <c r="Q28" s="3">
        <f t="shared" si="8"/>
        <v>4.898186670135428</v>
      </c>
      <c r="R28" s="3">
        <f t="shared" si="9"/>
        <v>3.2367028938213074</v>
      </c>
      <c r="S28" s="3">
        <f t="shared" si="10"/>
        <v>4.5671506620692526</v>
      </c>
      <c r="T28" s="3">
        <f t="shared" si="14"/>
        <v>3.4022208978543951</v>
      </c>
      <c r="U28" s="3">
        <f t="shared" si="15"/>
        <v>4.7326686661023398</v>
      </c>
      <c r="W28" s="25">
        <f t="shared" si="11"/>
        <v>3.5995960518073744</v>
      </c>
      <c r="X28" s="25">
        <f t="shared" si="12"/>
        <v>2.9940152354468452</v>
      </c>
      <c r="Y28" s="25">
        <f t="shared" si="13"/>
        <v>3.2968056436271098</v>
      </c>
    </row>
    <row r="29" spans="1:25" x14ac:dyDescent="0.25">
      <c r="A29" s="1">
        <f t="shared" si="2"/>
        <v>19632</v>
      </c>
      <c r="B29" s="8">
        <v>2576.4</v>
      </c>
      <c r="C29" s="9">
        <v>2553185.3862178833</v>
      </c>
      <c r="D29" s="18">
        <v>34314181758.370979</v>
      </c>
      <c r="E29" s="11">
        <v>131.624</v>
      </c>
      <c r="G29" s="3">
        <f t="shared" si="3"/>
        <v>-2.2603303557497325</v>
      </c>
      <c r="H29" s="3">
        <f t="shared" si="4"/>
        <v>-2.5802628737605384</v>
      </c>
      <c r="I29" s="3">
        <f t="shared" si="5"/>
        <v>-0.83345039373061325</v>
      </c>
      <c r="J29" s="3">
        <f t="shared" si="6"/>
        <v>-2.6382143123425235</v>
      </c>
      <c r="K29" s="25">
        <v>-3.4908772302088664</v>
      </c>
      <c r="L29" s="25">
        <v>-3.7613914422649941</v>
      </c>
      <c r="M29" s="25">
        <v>-3.6261343362369303</v>
      </c>
      <c r="N29" s="25">
        <v>-3.5285236048537172</v>
      </c>
      <c r="P29" s="3">
        <f t="shared" si="7"/>
        <v>0.37788395659279095</v>
      </c>
      <c r="Q29" s="3">
        <f t="shared" si="8"/>
        <v>-1.4268799620191193</v>
      </c>
      <c r="R29" s="3">
        <f t="shared" si="9"/>
        <v>5.7951438581985038E-2</v>
      </c>
      <c r="S29" s="3">
        <f t="shared" si="10"/>
        <v>-1.7468124800299252</v>
      </c>
      <c r="T29" s="3">
        <f t="shared" si="14"/>
        <v>0.21791769758738799</v>
      </c>
      <c r="U29" s="3">
        <f t="shared" si="15"/>
        <v>-1.5868462210245222</v>
      </c>
      <c r="W29" s="25">
        <f t="shared" si="11"/>
        <v>3.7646374644850766E-2</v>
      </c>
      <c r="X29" s="25">
        <f t="shared" si="12"/>
        <v>-0.23286783741127692</v>
      </c>
      <c r="Y29" s="25">
        <f t="shared" si="13"/>
        <v>-9.7610731383213079E-2</v>
      </c>
    </row>
    <row r="30" spans="1:25" x14ac:dyDescent="0.25">
      <c r="A30" s="1">
        <f t="shared" si="2"/>
        <v>19724</v>
      </c>
      <c r="B30" s="8">
        <v>2537.3000000000002</v>
      </c>
      <c r="C30" s="9">
        <v>2501757.4682876221</v>
      </c>
      <c r="D30" s="18">
        <v>34025750560.188835</v>
      </c>
      <c r="E30" s="11">
        <v>130.01400000000001</v>
      </c>
      <c r="G30" s="3">
        <f t="shared" si="3"/>
        <v>-6.1170208651855029</v>
      </c>
      <c r="H30" s="3">
        <f t="shared" si="4"/>
        <v>-8.1393113847083942</v>
      </c>
      <c r="I30" s="3">
        <f t="shared" si="5"/>
        <v>-3.3764494756313046</v>
      </c>
      <c r="J30" s="3">
        <f t="shared" si="6"/>
        <v>-4.9228944477897594</v>
      </c>
      <c r="K30" s="25">
        <v>-7.7077545713381213</v>
      </c>
      <c r="L30" s="25">
        <v>-10.262029104436898</v>
      </c>
      <c r="M30" s="25">
        <v>-8.9848918378875098</v>
      </c>
      <c r="N30" s="25">
        <v>-6.656363109236807</v>
      </c>
      <c r="P30" s="3">
        <f t="shared" si="7"/>
        <v>-1.1941264173957435</v>
      </c>
      <c r="Q30" s="3">
        <f t="shared" si="8"/>
        <v>-2.7405713895541983</v>
      </c>
      <c r="R30" s="3">
        <f t="shared" si="9"/>
        <v>-3.2164169369186348</v>
      </c>
      <c r="S30" s="3">
        <f t="shared" si="10"/>
        <v>-4.7628619090770901</v>
      </c>
      <c r="T30" s="3">
        <f t="shared" si="14"/>
        <v>-2.2052716771571892</v>
      </c>
      <c r="U30" s="3">
        <f t="shared" si="15"/>
        <v>-3.751716649315644</v>
      </c>
      <c r="W30" s="25">
        <f t="shared" si="11"/>
        <v>-1.0513914621013143</v>
      </c>
      <c r="X30" s="25">
        <f t="shared" si="12"/>
        <v>-3.6056659952000913</v>
      </c>
      <c r="Y30" s="25">
        <f t="shared" si="13"/>
        <v>-2.3285287286507028</v>
      </c>
    </row>
    <row r="31" spans="1:25" x14ac:dyDescent="0.25">
      <c r="A31" s="1">
        <f t="shared" si="2"/>
        <v>19814</v>
      </c>
      <c r="B31" s="8">
        <v>2525.6</v>
      </c>
      <c r="C31" s="9">
        <v>2507738.4560768441</v>
      </c>
      <c r="D31" s="18">
        <v>33708442646.800182</v>
      </c>
      <c r="E31" s="11">
        <v>128.92099999999999</v>
      </c>
      <c r="G31" s="3">
        <f t="shared" si="3"/>
        <v>-1.848746106396</v>
      </c>
      <c r="H31" s="3">
        <f t="shared" si="4"/>
        <v>0.95514450498528292</v>
      </c>
      <c r="I31" s="3">
        <f t="shared" si="5"/>
        <v>-3.7477110990246025</v>
      </c>
      <c r="J31" s="3">
        <f t="shared" si="6"/>
        <v>-3.3769293197399275</v>
      </c>
      <c r="K31" s="25">
        <v>-2.6196246864587991</v>
      </c>
      <c r="L31" s="25">
        <v>0.74630709251426453</v>
      </c>
      <c r="M31" s="25">
        <v>-0.93665879697226728</v>
      </c>
      <c r="N31" s="25">
        <v>-2.4972917981681775</v>
      </c>
      <c r="P31" s="3">
        <f t="shared" si="7"/>
        <v>1.5281832133439275</v>
      </c>
      <c r="Q31" s="3">
        <f t="shared" si="8"/>
        <v>1.8989649926286025</v>
      </c>
      <c r="R31" s="3">
        <f t="shared" si="9"/>
        <v>4.3320738247252102</v>
      </c>
      <c r="S31" s="3">
        <f t="shared" si="10"/>
        <v>4.7028556040098852</v>
      </c>
      <c r="T31" s="3">
        <f t="shared" si="14"/>
        <v>2.9301285190345689</v>
      </c>
      <c r="U31" s="3">
        <f t="shared" si="15"/>
        <v>3.300910298319244</v>
      </c>
      <c r="W31" s="25">
        <f t="shared" si="11"/>
        <v>-0.12233288829062161</v>
      </c>
      <c r="X31" s="25">
        <f t="shared" si="12"/>
        <v>3.243598890682442</v>
      </c>
      <c r="Y31" s="25">
        <f t="shared" si="13"/>
        <v>1.5606330011959102</v>
      </c>
    </row>
    <row r="32" spans="1:25" x14ac:dyDescent="0.25">
      <c r="A32" s="1">
        <f t="shared" si="2"/>
        <v>19905</v>
      </c>
      <c r="B32" s="8">
        <v>2528.3000000000002</v>
      </c>
      <c r="C32" s="9">
        <v>2512057.99663836</v>
      </c>
      <c r="D32" s="18">
        <v>33273826098.604839</v>
      </c>
      <c r="E32" s="11">
        <v>127.36</v>
      </c>
      <c r="G32" s="3">
        <f t="shared" si="3"/>
        <v>0.42739274728383564</v>
      </c>
      <c r="H32" s="3">
        <f t="shared" si="4"/>
        <v>0.68840108053894455</v>
      </c>
      <c r="I32" s="3">
        <f t="shared" si="5"/>
        <v>-5.190897898914085</v>
      </c>
      <c r="J32" s="3">
        <f t="shared" si="6"/>
        <v>-4.872836627780738</v>
      </c>
      <c r="K32" s="25">
        <v>-5.1036682684824086E-2</v>
      </c>
      <c r="L32" s="25">
        <v>0.33130556555533985</v>
      </c>
      <c r="M32" s="25">
        <v>0.14013444143525788</v>
      </c>
      <c r="N32" s="25">
        <v>-5.55375754805425</v>
      </c>
      <c r="P32" s="3">
        <f t="shared" si="7"/>
        <v>5.3002293750645739</v>
      </c>
      <c r="Q32" s="3">
        <f t="shared" si="8"/>
        <v>5.618290646197921</v>
      </c>
      <c r="R32" s="3">
        <f t="shared" si="9"/>
        <v>5.5612377083196822</v>
      </c>
      <c r="S32" s="3">
        <f t="shared" si="10"/>
        <v>5.8792989794530293</v>
      </c>
      <c r="T32" s="3">
        <f t="shared" si="14"/>
        <v>5.4307335416921276</v>
      </c>
      <c r="U32" s="3">
        <f t="shared" si="15"/>
        <v>5.7487948128254747</v>
      </c>
      <c r="W32" s="25">
        <f t="shared" si="11"/>
        <v>5.502720865369426</v>
      </c>
      <c r="X32" s="25">
        <f t="shared" si="12"/>
        <v>5.8850631136095899</v>
      </c>
      <c r="Y32" s="25">
        <f t="shared" si="13"/>
        <v>5.6938919894895079</v>
      </c>
    </row>
    <row r="33" spans="1:25" x14ac:dyDescent="0.25">
      <c r="A33" s="1">
        <f t="shared" si="2"/>
        <v>19997</v>
      </c>
      <c r="B33" s="8">
        <v>2556.9</v>
      </c>
      <c r="C33" s="9">
        <v>2534573.9489984578</v>
      </c>
      <c r="D33" s="18">
        <v>30540491311.528511</v>
      </c>
      <c r="E33" s="11">
        <v>126.93600000000001</v>
      </c>
      <c r="G33" s="3">
        <f t="shared" si="3"/>
        <v>4.499378833748068</v>
      </c>
      <c r="H33" s="3">
        <f t="shared" si="4"/>
        <v>3.5692877155299403</v>
      </c>
      <c r="I33" s="3">
        <f t="shared" si="5"/>
        <v>-34.287079096674113</v>
      </c>
      <c r="J33" s="3">
        <f t="shared" si="6"/>
        <v>-1.3338798657137443</v>
      </c>
      <c r="K33" s="25">
        <v>4.769209212181913</v>
      </c>
      <c r="L33" s="25">
        <v>3.7790119328372285</v>
      </c>
      <c r="M33" s="25">
        <v>4.2741105725095707</v>
      </c>
      <c r="N33" s="25">
        <v>-1.532622797396499</v>
      </c>
      <c r="P33" s="3">
        <f t="shared" si="7"/>
        <v>5.8332586994618119</v>
      </c>
      <c r="Q33" s="3">
        <f t="shared" si="8"/>
        <v>38.786457930422181</v>
      </c>
      <c r="R33" s="3">
        <f t="shared" si="9"/>
        <v>4.9031675812436841</v>
      </c>
      <c r="S33" s="3">
        <f t="shared" si="10"/>
        <v>37.856366812204051</v>
      </c>
      <c r="T33" s="3">
        <f t="shared" si="14"/>
        <v>5.368213140352748</v>
      </c>
      <c r="U33" s="3">
        <f t="shared" si="15"/>
        <v>38.321412371313116</v>
      </c>
      <c r="W33" s="25">
        <f t="shared" si="11"/>
        <v>6.3018320095784119</v>
      </c>
      <c r="X33" s="25">
        <f t="shared" si="12"/>
        <v>5.3116347302337275</v>
      </c>
      <c r="Y33" s="25">
        <f t="shared" si="13"/>
        <v>5.8067333699060697</v>
      </c>
    </row>
    <row r="34" spans="1:25" x14ac:dyDescent="0.25">
      <c r="A34" s="1">
        <f t="shared" si="2"/>
        <v>20089</v>
      </c>
      <c r="B34" s="8">
        <v>2606.8000000000002</v>
      </c>
      <c r="C34" s="9">
        <v>2588005.6569384634</v>
      </c>
      <c r="D34" s="18">
        <v>33255783450.393021</v>
      </c>
      <c r="E34" s="11">
        <v>128.13399999999999</v>
      </c>
      <c r="G34" s="3">
        <f t="shared" si="3"/>
        <v>7.7311313047454586</v>
      </c>
      <c r="H34" s="3">
        <f t="shared" si="4"/>
        <v>8.3448028033174726</v>
      </c>
      <c r="I34" s="3">
        <f t="shared" si="5"/>
        <v>34.070121278626324</v>
      </c>
      <c r="J34" s="3">
        <f t="shared" si="6"/>
        <v>3.7574275585342791</v>
      </c>
      <c r="K34" s="25">
        <v>8.7548311627218212</v>
      </c>
      <c r="L34" s="25">
        <v>9.479462173464448</v>
      </c>
      <c r="M34" s="25">
        <v>9.1171466680931346</v>
      </c>
      <c r="N34" s="25">
        <v>2.8076694143710057</v>
      </c>
      <c r="P34" s="3">
        <f t="shared" si="7"/>
        <v>3.9737037462111795</v>
      </c>
      <c r="Q34" s="3">
        <f t="shared" si="8"/>
        <v>-26.338989973880864</v>
      </c>
      <c r="R34" s="3">
        <f t="shared" si="9"/>
        <v>4.5873752447831935</v>
      </c>
      <c r="S34" s="3">
        <f t="shared" si="10"/>
        <v>-25.725318475308853</v>
      </c>
      <c r="T34" s="3">
        <f t="shared" si="14"/>
        <v>4.2805394954971865</v>
      </c>
      <c r="U34" s="3">
        <f t="shared" si="15"/>
        <v>-26.032154224594859</v>
      </c>
      <c r="W34" s="25">
        <f t="shared" si="11"/>
        <v>5.9471617483508155</v>
      </c>
      <c r="X34" s="25">
        <f t="shared" si="12"/>
        <v>6.6717927590934423</v>
      </c>
      <c r="Y34" s="25">
        <f t="shared" si="13"/>
        <v>6.3094772537221289</v>
      </c>
    </row>
    <row r="35" spans="1:25" x14ac:dyDescent="0.25">
      <c r="A35" s="1">
        <f t="shared" si="2"/>
        <v>20179</v>
      </c>
      <c r="B35" s="8">
        <v>2681.2</v>
      </c>
      <c r="C35" s="9">
        <v>2659050.300154923</v>
      </c>
      <c r="D35" s="18">
        <v>33714034754.32439</v>
      </c>
      <c r="E35" s="11">
        <v>130.01499999999999</v>
      </c>
      <c r="G35" s="3">
        <f t="shared" si="3"/>
        <v>11.256416010230872</v>
      </c>
      <c r="H35" s="3">
        <f t="shared" si="4"/>
        <v>10.832586622391146</v>
      </c>
      <c r="I35" s="3">
        <f t="shared" si="5"/>
        <v>5.474208752359953</v>
      </c>
      <c r="J35" s="3">
        <f t="shared" si="6"/>
        <v>5.8292948346200362</v>
      </c>
      <c r="K35" s="25">
        <v>13.24881513392171</v>
      </c>
      <c r="L35" s="25">
        <v>12.656659278781035</v>
      </c>
      <c r="M35" s="25">
        <v>12.952737206351372</v>
      </c>
      <c r="N35" s="25">
        <v>7.3463956581946377</v>
      </c>
      <c r="P35" s="3">
        <f t="shared" si="7"/>
        <v>5.4271211756108357</v>
      </c>
      <c r="Q35" s="3">
        <f t="shared" si="8"/>
        <v>5.7822072578709189</v>
      </c>
      <c r="R35" s="3">
        <f t="shared" si="9"/>
        <v>5.0032917877711096</v>
      </c>
      <c r="S35" s="3">
        <f t="shared" si="10"/>
        <v>5.3583778700311928</v>
      </c>
      <c r="T35" s="3">
        <f t="shared" si="14"/>
        <v>5.2152064816909727</v>
      </c>
      <c r="U35" s="3">
        <f t="shared" si="15"/>
        <v>5.5702925639510559</v>
      </c>
      <c r="W35" s="25">
        <f t="shared" si="11"/>
        <v>5.902419475727072</v>
      </c>
      <c r="X35" s="25">
        <f t="shared" si="12"/>
        <v>5.3102636205863973</v>
      </c>
      <c r="Y35" s="25">
        <f t="shared" si="13"/>
        <v>5.6063415481567347</v>
      </c>
    </row>
    <row r="36" spans="1:25" x14ac:dyDescent="0.25">
      <c r="A36" s="1">
        <f t="shared" si="2"/>
        <v>20270</v>
      </c>
      <c r="B36" s="8">
        <v>2724.8</v>
      </c>
      <c r="C36" s="9">
        <v>2713473.3372056675</v>
      </c>
      <c r="D36" s="18">
        <v>33830173377.674763</v>
      </c>
      <c r="E36" s="11">
        <v>131.03100000000001</v>
      </c>
      <c r="G36" s="3">
        <f t="shared" si="3"/>
        <v>6.4522301698484981</v>
      </c>
      <c r="H36" s="3">
        <f t="shared" si="4"/>
        <v>8.1041837870640414</v>
      </c>
      <c r="I36" s="3">
        <f t="shared" si="5"/>
        <v>1.3755582131100663</v>
      </c>
      <c r="J36" s="3">
        <f t="shared" si="6"/>
        <v>3.1136432050936471</v>
      </c>
      <c r="K36" s="25">
        <v>7.6125229012749429</v>
      </c>
      <c r="L36" s="25">
        <v>9.7069337775703701</v>
      </c>
      <c r="M36" s="25">
        <v>8.6597283394226565</v>
      </c>
      <c r="N36" s="25">
        <v>4.1740697285447936</v>
      </c>
      <c r="P36" s="3">
        <f t="shared" si="7"/>
        <v>3.3385869647548509</v>
      </c>
      <c r="Q36" s="3">
        <f t="shared" si="8"/>
        <v>5.0766719567384317</v>
      </c>
      <c r="R36" s="3">
        <f t="shared" si="9"/>
        <v>4.9905405819703947</v>
      </c>
      <c r="S36" s="3">
        <f t="shared" si="10"/>
        <v>6.7286255739539751</v>
      </c>
      <c r="T36" s="3">
        <f t="shared" si="14"/>
        <v>4.1645637733626231</v>
      </c>
      <c r="U36" s="3">
        <f t="shared" si="15"/>
        <v>5.9026487653462034</v>
      </c>
      <c r="W36" s="25">
        <f t="shared" si="11"/>
        <v>3.4384531727301493</v>
      </c>
      <c r="X36" s="25">
        <f t="shared" si="12"/>
        <v>5.5328640490255765</v>
      </c>
      <c r="Y36" s="25">
        <f t="shared" si="13"/>
        <v>4.4856586108778629</v>
      </c>
    </row>
    <row r="37" spans="1:25" x14ac:dyDescent="0.25">
      <c r="A37" s="1">
        <f t="shared" si="2"/>
        <v>20362</v>
      </c>
      <c r="B37" s="8">
        <v>2761.5</v>
      </c>
      <c r="C37" s="9">
        <v>2748894.0505215526</v>
      </c>
      <c r="D37" s="18">
        <v>34388546515.293015</v>
      </c>
      <c r="E37" s="11">
        <v>132.84</v>
      </c>
      <c r="G37" s="3">
        <f t="shared" si="3"/>
        <v>5.3515917731273683</v>
      </c>
      <c r="H37" s="3">
        <f t="shared" si="4"/>
        <v>5.187671539373679</v>
      </c>
      <c r="I37" s="3">
        <f t="shared" si="5"/>
        <v>6.5481804218470563</v>
      </c>
      <c r="J37" s="3">
        <f t="shared" si="6"/>
        <v>5.4845840324550421</v>
      </c>
      <c r="K37" s="25">
        <v>5.6042541011716906</v>
      </c>
      <c r="L37" s="25">
        <v>5.4150802388384989</v>
      </c>
      <c r="M37" s="25">
        <v>5.5096671700050948</v>
      </c>
      <c r="N37" s="25">
        <v>6.0165710066609535</v>
      </c>
      <c r="P37" s="3">
        <f t="shared" si="7"/>
        <v>-0.13299225932767378</v>
      </c>
      <c r="Q37" s="3">
        <f t="shared" si="8"/>
        <v>-1.196588648719688</v>
      </c>
      <c r="R37" s="3">
        <f t="shared" si="9"/>
        <v>-0.29691249308136314</v>
      </c>
      <c r="S37" s="3">
        <f t="shared" si="10"/>
        <v>-1.3605088824733773</v>
      </c>
      <c r="T37" s="3">
        <f t="shared" si="14"/>
        <v>-0.21495237620451846</v>
      </c>
      <c r="U37" s="3">
        <f t="shared" si="15"/>
        <v>-1.2785487655965326</v>
      </c>
      <c r="W37" s="25">
        <f t="shared" si="11"/>
        <v>-0.41231690548926281</v>
      </c>
      <c r="X37" s="25">
        <f t="shared" si="12"/>
        <v>-0.60149076782245459</v>
      </c>
      <c r="Y37" s="25">
        <f t="shared" si="13"/>
        <v>-0.5069038366558587</v>
      </c>
    </row>
    <row r="38" spans="1:25" x14ac:dyDescent="0.25">
      <c r="A38" s="1">
        <f t="shared" si="2"/>
        <v>20454</v>
      </c>
      <c r="B38" s="8">
        <v>2778.1</v>
      </c>
      <c r="C38" s="9">
        <v>2769888.2905728128</v>
      </c>
      <c r="D38" s="18">
        <v>34712689636.554146</v>
      </c>
      <c r="E38" s="11">
        <v>134.33699999999999</v>
      </c>
      <c r="G38" s="3">
        <f t="shared" si="3"/>
        <v>2.397292178158565</v>
      </c>
      <c r="H38" s="3">
        <f t="shared" si="4"/>
        <v>3.0433294922439749</v>
      </c>
      <c r="I38" s="3">
        <f t="shared" si="5"/>
        <v>3.7527027512374822</v>
      </c>
      <c r="J38" s="3">
        <f t="shared" si="6"/>
        <v>4.4824686731510761</v>
      </c>
      <c r="K38" s="25">
        <v>2.0729015124791417</v>
      </c>
      <c r="L38" s="25">
        <v>2.675312325740542</v>
      </c>
      <c r="M38" s="25">
        <v>2.3741069191098418</v>
      </c>
      <c r="N38" s="25">
        <v>4.4736344884153567</v>
      </c>
      <c r="P38" s="3">
        <f t="shared" si="7"/>
        <v>-2.0851764949925111</v>
      </c>
      <c r="Q38" s="3">
        <f t="shared" si="8"/>
        <v>-1.3554105730789172</v>
      </c>
      <c r="R38" s="3">
        <f t="shared" si="9"/>
        <v>-1.4391391809071012</v>
      </c>
      <c r="S38" s="3">
        <f t="shared" si="10"/>
        <v>-0.70937325899350734</v>
      </c>
      <c r="T38" s="3">
        <f t="shared" si="14"/>
        <v>-1.7621578379498062</v>
      </c>
      <c r="U38" s="3">
        <f t="shared" si="15"/>
        <v>-1.0323919160362123</v>
      </c>
      <c r="W38" s="25">
        <f t="shared" si="11"/>
        <v>-2.400732975936215</v>
      </c>
      <c r="X38" s="25">
        <f t="shared" si="12"/>
        <v>-1.7983221626748147</v>
      </c>
      <c r="Y38" s="25">
        <f t="shared" si="13"/>
        <v>-2.0995275693055149</v>
      </c>
    </row>
    <row r="39" spans="1:25" x14ac:dyDescent="0.25">
      <c r="A39" s="1">
        <f t="shared" si="2"/>
        <v>20545</v>
      </c>
      <c r="B39" s="8">
        <v>2767.4</v>
      </c>
      <c r="C39" s="9">
        <v>2772766.6388189541</v>
      </c>
      <c r="D39" s="18">
        <v>34657218098.716164</v>
      </c>
      <c r="E39" s="11">
        <v>134.066</v>
      </c>
      <c r="G39" s="3">
        <f t="shared" si="3"/>
        <v>-1.543595820541849</v>
      </c>
      <c r="H39" s="3">
        <f t="shared" si="4"/>
        <v>0.41544689922853206</v>
      </c>
      <c r="I39" s="3">
        <f t="shared" si="5"/>
        <v>-0.63971888067901805</v>
      </c>
      <c r="J39" s="3">
        <f t="shared" si="6"/>
        <v>-0.80774087350714807</v>
      </c>
      <c r="K39" s="25">
        <v>-2.6043709300843432</v>
      </c>
      <c r="L39" s="25">
        <v>7.226822411610101E-4</v>
      </c>
      <c r="M39" s="25">
        <v>-1.3018241239215911</v>
      </c>
      <c r="N39" s="25">
        <v>-1.0672594848550432</v>
      </c>
      <c r="P39" s="3">
        <f t="shared" si="7"/>
        <v>-0.73585494703470089</v>
      </c>
      <c r="Q39" s="3">
        <f t="shared" si="8"/>
        <v>-0.90387693986283091</v>
      </c>
      <c r="R39" s="3">
        <f t="shared" si="9"/>
        <v>1.2231877727356801</v>
      </c>
      <c r="S39" s="3">
        <f t="shared" si="10"/>
        <v>1.0551657799075502</v>
      </c>
      <c r="T39" s="3">
        <f t="shared" si="14"/>
        <v>0.24366641285048962</v>
      </c>
      <c r="U39" s="3">
        <f t="shared" si="15"/>
        <v>7.564442002235966E-2</v>
      </c>
      <c r="W39" s="25">
        <f t="shared" si="11"/>
        <v>-1.5371114452293</v>
      </c>
      <c r="X39" s="25">
        <f t="shared" si="12"/>
        <v>1.0679821670962042</v>
      </c>
      <c r="Y39" s="25">
        <f t="shared" si="13"/>
        <v>-0.2345646390665479</v>
      </c>
    </row>
    <row r="40" spans="1:25" x14ac:dyDescent="0.25">
      <c r="A40" s="1">
        <f t="shared" si="2"/>
        <v>20636</v>
      </c>
      <c r="B40" s="8">
        <v>2790.2</v>
      </c>
      <c r="C40" s="9">
        <v>2801131.6521663223</v>
      </c>
      <c r="D40" s="18">
        <v>34850472876.570404</v>
      </c>
      <c r="E40" s="11">
        <v>134.44999999999999</v>
      </c>
      <c r="G40" s="3">
        <f t="shared" si="3"/>
        <v>3.2820106394894486</v>
      </c>
      <c r="H40" s="3">
        <f t="shared" si="4"/>
        <v>4.0711554787318054</v>
      </c>
      <c r="I40" s="3">
        <f t="shared" si="5"/>
        <v>2.2242750189576155</v>
      </c>
      <c r="J40" s="3">
        <f t="shared" si="6"/>
        <v>1.1440666828871393</v>
      </c>
      <c r="K40" s="25">
        <v>3.2700239686764832</v>
      </c>
      <c r="L40" s="25">
        <v>4.256610362383384</v>
      </c>
      <c r="M40" s="25">
        <v>3.7633171655299336</v>
      </c>
      <c r="N40" s="25">
        <v>1.106978144382964</v>
      </c>
      <c r="P40" s="3">
        <f t="shared" si="7"/>
        <v>2.1379439566023093</v>
      </c>
      <c r="Q40" s="3">
        <f t="shared" si="8"/>
        <v>1.0577356205318331</v>
      </c>
      <c r="R40" s="3">
        <f t="shared" si="9"/>
        <v>2.9270887958446661</v>
      </c>
      <c r="S40" s="3">
        <f t="shared" si="10"/>
        <v>1.8468804597741899</v>
      </c>
      <c r="T40" s="3">
        <f t="shared" si="14"/>
        <v>2.5325163762234877</v>
      </c>
      <c r="U40" s="3">
        <f t="shared" si="15"/>
        <v>1.4523080401530115</v>
      </c>
      <c r="W40" s="25">
        <f t="shared" si="11"/>
        <v>2.1630458242935191</v>
      </c>
      <c r="X40" s="25">
        <f t="shared" si="12"/>
        <v>3.1496322180004199</v>
      </c>
      <c r="Y40" s="25">
        <f t="shared" si="13"/>
        <v>2.6563390211469695</v>
      </c>
    </row>
    <row r="41" spans="1:25" x14ac:dyDescent="0.25">
      <c r="A41" s="1">
        <f t="shared" si="2"/>
        <v>20728</v>
      </c>
      <c r="B41" s="8">
        <v>2787.9</v>
      </c>
      <c r="C41" s="9">
        <v>2804033.6080560554</v>
      </c>
      <c r="D41" s="18">
        <v>34878672665.952225</v>
      </c>
      <c r="E41" s="11">
        <v>134.274</v>
      </c>
      <c r="G41" s="3">
        <f t="shared" si="3"/>
        <v>-0.32986144104169773</v>
      </c>
      <c r="H41" s="3">
        <f t="shared" si="4"/>
        <v>0.41418313491807296</v>
      </c>
      <c r="I41" s="3">
        <f t="shared" si="5"/>
        <v>0.32353519550333448</v>
      </c>
      <c r="J41" s="3">
        <f t="shared" si="6"/>
        <v>-0.52395774152035879</v>
      </c>
      <c r="K41" s="25">
        <v>-1.5856166455822773</v>
      </c>
      <c r="L41" s="25">
        <v>-0.72541646219725919</v>
      </c>
      <c r="M41" s="25">
        <v>-1.1555165538897683</v>
      </c>
      <c r="N41" s="25">
        <v>-1.64500099183158</v>
      </c>
      <c r="P41" s="3">
        <f t="shared" si="7"/>
        <v>0.19409630047866105</v>
      </c>
      <c r="Q41" s="3">
        <f t="shared" si="8"/>
        <v>-0.65339663654503222</v>
      </c>
      <c r="R41" s="3">
        <f t="shared" si="9"/>
        <v>0.9381408764384318</v>
      </c>
      <c r="S41" s="3">
        <f t="shared" si="10"/>
        <v>9.0647939414738476E-2</v>
      </c>
      <c r="T41" s="3">
        <f t="shared" si="14"/>
        <v>0.56611858845854646</v>
      </c>
      <c r="U41" s="3">
        <f t="shared" si="15"/>
        <v>-0.28137434856514687</v>
      </c>
      <c r="W41" s="25">
        <f t="shared" si="11"/>
        <v>5.9384346249302666E-2</v>
      </c>
      <c r="X41" s="25">
        <f t="shared" si="12"/>
        <v>0.9195845296343208</v>
      </c>
      <c r="Y41" s="25">
        <f t="shared" si="13"/>
        <v>0.48948443794181173</v>
      </c>
    </row>
    <row r="42" spans="1:25" x14ac:dyDescent="0.25">
      <c r="A42" s="1">
        <f t="shared" si="2"/>
        <v>20820</v>
      </c>
      <c r="B42" s="8">
        <v>2833.5</v>
      </c>
      <c r="C42" s="9">
        <v>2852240.1123443996</v>
      </c>
      <c r="D42" s="18">
        <v>34845868329.106979</v>
      </c>
      <c r="E42" s="11">
        <v>134.21799999999999</v>
      </c>
      <c r="G42" s="3">
        <f t="shared" si="3"/>
        <v>6.4896289513082124</v>
      </c>
      <c r="H42" s="3">
        <f t="shared" si="4"/>
        <v>6.8182940068487392</v>
      </c>
      <c r="I42" s="3">
        <f t="shared" si="5"/>
        <v>-0.37638786914983247</v>
      </c>
      <c r="J42" s="3">
        <f t="shared" si="6"/>
        <v>-0.16685786038184572</v>
      </c>
      <c r="K42" s="25">
        <v>7.1428431939473569</v>
      </c>
      <c r="L42" s="25">
        <v>7.5120061152784245</v>
      </c>
      <c r="M42" s="25">
        <v>7.3274246546128907</v>
      </c>
      <c r="N42" s="25">
        <v>-1.0782215883203605</v>
      </c>
      <c r="P42" s="3">
        <f t="shared" si="7"/>
        <v>6.6564868116900584</v>
      </c>
      <c r="Q42" s="3">
        <f t="shared" si="8"/>
        <v>6.8660168204580447</v>
      </c>
      <c r="R42" s="3">
        <f t="shared" si="9"/>
        <v>6.9851518672305852</v>
      </c>
      <c r="S42" s="3">
        <f t="shared" si="10"/>
        <v>7.1946818759985716</v>
      </c>
      <c r="T42" s="3">
        <f t="shared" si="14"/>
        <v>6.8208193394603214</v>
      </c>
      <c r="U42" s="3">
        <f t="shared" si="15"/>
        <v>7.0303493482283077</v>
      </c>
      <c r="W42" s="25">
        <f t="shared" si="11"/>
        <v>8.2210647822677174</v>
      </c>
      <c r="X42" s="25">
        <f t="shared" si="12"/>
        <v>8.5902277035987851</v>
      </c>
      <c r="Y42" s="25">
        <f t="shared" si="13"/>
        <v>8.4056462429332512</v>
      </c>
    </row>
    <row r="43" spans="1:25" x14ac:dyDescent="0.25">
      <c r="A43" s="1">
        <f t="shared" si="2"/>
        <v>20910</v>
      </c>
      <c r="B43" s="8">
        <v>2851.8</v>
      </c>
      <c r="C43" s="9">
        <v>2859165.3351112888</v>
      </c>
      <c r="D43" s="18">
        <v>34937798630.931671</v>
      </c>
      <c r="E43" s="11">
        <v>133.90899999999999</v>
      </c>
      <c r="G43" s="3">
        <f t="shared" si="3"/>
        <v>2.5750708953379742</v>
      </c>
      <c r="H43" s="3">
        <f t="shared" si="4"/>
        <v>0.97002059818222941</v>
      </c>
      <c r="I43" s="3">
        <f t="shared" si="5"/>
        <v>1.0538896450627346</v>
      </c>
      <c r="J43" s="3">
        <f t="shared" si="6"/>
        <v>-0.92195157308591225</v>
      </c>
      <c r="K43" s="25">
        <v>2.4128381642912089</v>
      </c>
      <c r="L43" s="25">
        <v>0.3456708602017855</v>
      </c>
      <c r="M43" s="25">
        <v>1.3792545122464972</v>
      </c>
      <c r="N43" s="25">
        <v>-0.213326227515509</v>
      </c>
      <c r="P43" s="3">
        <f t="shared" si="7"/>
        <v>3.4970224684238866</v>
      </c>
      <c r="Q43" s="3">
        <f t="shared" si="8"/>
        <v>1.5211812502752395</v>
      </c>
      <c r="R43" s="3">
        <f t="shared" si="9"/>
        <v>1.8919721712681417</v>
      </c>
      <c r="S43" s="3">
        <f t="shared" si="10"/>
        <v>-8.3869046880505227E-2</v>
      </c>
      <c r="T43" s="3">
        <f t="shared" si="14"/>
        <v>2.6944973198460143</v>
      </c>
      <c r="U43" s="3">
        <f t="shared" si="15"/>
        <v>0.71865610169736716</v>
      </c>
      <c r="W43" s="25">
        <f t="shared" si="11"/>
        <v>2.6261643918067179</v>
      </c>
      <c r="X43" s="25">
        <f t="shared" si="12"/>
        <v>0.55899708771729451</v>
      </c>
      <c r="Y43" s="25">
        <f t="shared" si="13"/>
        <v>1.5925807397620062</v>
      </c>
    </row>
    <row r="44" spans="1:25" x14ac:dyDescent="0.25">
      <c r="A44" s="1">
        <f t="shared" si="2"/>
        <v>21001</v>
      </c>
      <c r="B44" s="8">
        <v>2845.5</v>
      </c>
      <c r="C44" s="9">
        <v>2856700.3730942085</v>
      </c>
      <c r="D44" s="18">
        <v>34611344868.387062</v>
      </c>
      <c r="E44" s="11">
        <v>133.399</v>
      </c>
      <c r="G44" s="3">
        <f t="shared" si="3"/>
        <v>-0.88462992193610612</v>
      </c>
      <c r="H44" s="3">
        <f t="shared" si="4"/>
        <v>-0.34499931184170496</v>
      </c>
      <c r="I44" s="3">
        <f t="shared" si="5"/>
        <v>-3.7551135057563454</v>
      </c>
      <c r="J44" s="3">
        <f t="shared" si="6"/>
        <v>-1.5263310303404136</v>
      </c>
      <c r="K44" s="25">
        <v>-2.0059205300123395</v>
      </c>
      <c r="L44" s="25">
        <v>-1.1637133553728418</v>
      </c>
      <c r="M44" s="25">
        <v>-1.5848169426925907</v>
      </c>
      <c r="N44" s="25">
        <v>-2.1931785745273658</v>
      </c>
      <c r="P44" s="3">
        <f t="shared" si="7"/>
        <v>0.6417011084043075</v>
      </c>
      <c r="Q44" s="3">
        <f t="shared" si="8"/>
        <v>2.8704835838202394</v>
      </c>
      <c r="R44" s="3">
        <f t="shared" si="9"/>
        <v>1.1813317184987087</v>
      </c>
      <c r="S44" s="3">
        <f t="shared" si="10"/>
        <v>3.4101141939146404</v>
      </c>
      <c r="T44" s="3">
        <f t="shared" si="14"/>
        <v>0.91151641345150813</v>
      </c>
      <c r="U44" s="3">
        <f t="shared" si="15"/>
        <v>3.1402988888674397</v>
      </c>
      <c r="W44" s="25">
        <f t="shared" si="11"/>
        <v>0.18725804451502626</v>
      </c>
      <c r="X44" s="25">
        <f t="shared" si="12"/>
        <v>1.0294652191545239</v>
      </c>
      <c r="Y44" s="25">
        <f t="shared" si="13"/>
        <v>0.6083616318347751</v>
      </c>
    </row>
    <row r="45" spans="1:25" x14ac:dyDescent="0.25">
      <c r="A45" s="1">
        <f t="shared" si="2"/>
        <v>21093</v>
      </c>
      <c r="B45" s="8">
        <v>2873.2</v>
      </c>
      <c r="C45" s="9">
        <v>2869442.3117079418</v>
      </c>
      <c r="D45" s="18">
        <v>34532938219.467278</v>
      </c>
      <c r="E45" s="11">
        <v>133.74299999999999</v>
      </c>
      <c r="G45" s="3">
        <f t="shared" si="3"/>
        <v>3.8750368629871419</v>
      </c>
      <c r="H45" s="3">
        <f t="shared" si="4"/>
        <v>1.7801805293693844</v>
      </c>
      <c r="I45" s="3">
        <f t="shared" si="5"/>
        <v>-0.90716604786325961</v>
      </c>
      <c r="J45" s="3">
        <f t="shared" si="6"/>
        <v>1.0301643025463623</v>
      </c>
      <c r="K45" s="25">
        <v>3.8004502334814561</v>
      </c>
      <c r="L45" s="25">
        <v>1.1680700947600542</v>
      </c>
      <c r="M45" s="25">
        <v>2.4842601641207551</v>
      </c>
      <c r="N45" s="25">
        <v>-0.32867433745735752</v>
      </c>
      <c r="P45" s="3">
        <f t="shared" si="7"/>
        <v>2.8448725604407796</v>
      </c>
      <c r="Q45" s="3">
        <f t="shared" si="8"/>
        <v>4.7822029108504012</v>
      </c>
      <c r="R45" s="3">
        <f t="shared" si="9"/>
        <v>0.75001622682302216</v>
      </c>
      <c r="S45" s="3">
        <f t="shared" si="10"/>
        <v>2.6873465772326441</v>
      </c>
      <c r="T45" s="3">
        <f t="shared" si="14"/>
        <v>1.7974443936319009</v>
      </c>
      <c r="U45" s="3">
        <f t="shared" si="15"/>
        <v>3.7347747440415224</v>
      </c>
      <c r="W45" s="25">
        <f t="shared" si="11"/>
        <v>4.1291245709388136</v>
      </c>
      <c r="X45" s="25">
        <f t="shared" si="12"/>
        <v>1.4967444322174117</v>
      </c>
      <c r="Y45" s="25">
        <f t="shared" si="13"/>
        <v>2.8129345015781126</v>
      </c>
    </row>
    <row r="46" spans="1:25" x14ac:dyDescent="0.25">
      <c r="A46" s="1">
        <f t="shared" si="2"/>
        <v>21185</v>
      </c>
      <c r="B46" s="8">
        <v>2843.7</v>
      </c>
      <c r="C46" s="9">
        <v>2838295.7690805392</v>
      </c>
      <c r="D46" s="18">
        <v>33957663576.802097</v>
      </c>
      <c r="E46" s="11">
        <v>131.09700000000001</v>
      </c>
      <c r="G46" s="3">
        <f t="shared" si="3"/>
        <v>-4.1281480294163684</v>
      </c>
      <c r="H46" s="3">
        <f t="shared" si="4"/>
        <v>-4.3655614675892975</v>
      </c>
      <c r="I46" s="3">
        <f t="shared" si="5"/>
        <v>-6.7196159055598326</v>
      </c>
      <c r="J46" s="3">
        <f t="shared" si="6"/>
        <v>-7.9930162981139556</v>
      </c>
      <c r="K46" s="25">
        <v>-5.3398714555317639</v>
      </c>
      <c r="L46" s="25">
        <v>-5.5612489623598549</v>
      </c>
      <c r="M46" s="25">
        <v>-5.4505602089458094</v>
      </c>
      <c r="N46" s="25">
        <v>-9.4241819937121107</v>
      </c>
      <c r="P46" s="3">
        <f t="shared" si="7"/>
        <v>3.8648682686975873</v>
      </c>
      <c r="Q46" s="3">
        <f t="shared" si="8"/>
        <v>2.5914678761434642</v>
      </c>
      <c r="R46" s="3">
        <f t="shared" si="9"/>
        <v>3.6274548305246581</v>
      </c>
      <c r="S46" s="3">
        <f t="shared" si="10"/>
        <v>2.354054437970535</v>
      </c>
      <c r="T46" s="3">
        <f t="shared" si="14"/>
        <v>3.7461615496111227</v>
      </c>
      <c r="U46" s="3">
        <f t="shared" si="15"/>
        <v>2.4727611570569996</v>
      </c>
      <c r="W46" s="25">
        <f t="shared" si="11"/>
        <v>4.0843105381803468</v>
      </c>
      <c r="X46" s="25">
        <f t="shared" si="12"/>
        <v>3.8629330313522559</v>
      </c>
      <c r="Y46" s="25">
        <f t="shared" si="13"/>
        <v>3.9736217847663013</v>
      </c>
    </row>
    <row r="47" spans="1:25" x14ac:dyDescent="0.25">
      <c r="A47" s="1">
        <f t="shared" si="2"/>
        <v>21275</v>
      </c>
      <c r="B47" s="8">
        <v>2770</v>
      </c>
      <c r="C47" s="9">
        <v>2777221.412054583</v>
      </c>
      <c r="D47" s="18">
        <v>33371323630.070667</v>
      </c>
      <c r="E47" s="11">
        <v>128.02699999999999</v>
      </c>
      <c r="G47" s="3">
        <f t="shared" si="3"/>
        <v>-10.503480378288542</v>
      </c>
      <c r="H47" s="3">
        <f t="shared" si="4"/>
        <v>-8.7011419728066919</v>
      </c>
      <c r="I47" s="3">
        <f t="shared" si="5"/>
        <v>-6.9670410238966491</v>
      </c>
      <c r="J47" s="3">
        <f t="shared" si="6"/>
        <v>-9.4785312148809968</v>
      </c>
      <c r="K47" s="25">
        <v>-13.775768026946622</v>
      </c>
      <c r="L47" s="25">
        <v>-11.628328151169853</v>
      </c>
      <c r="M47" s="25">
        <v>-12.702048089058238</v>
      </c>
      <c r="N47" s="25">
        <v>-10.842810378698431</v>
      </c>
      <c r="P47" s="3">
        <f t="shared" si="7"/>
        <v>-1.0249491634075447</v>
      </c>
      <c r="Q47" s="3">
        <f t="shared" si="8"/>
        <v>-3.5364393543918924</v>
      </c>
      <c r="R47" s="3">
        <f t="shared" si="9"/>
        <v>0.77738924207430493</v>
      </c>
      <c r="S47" s="3">
        <f t="shared" si="10"/>
        <v>-1.7341009489100427</v>
      </c>
      <c r="T47" s="3">
        <f t="shared" si="14"/>
        <v>-0.12377996066661989</v>
      </c>
      <c r="U47" s="3">
        <f t="shared" si="15"/>
        <v>-2.6352701516509676</v>
      </c>
      <c r="W47" s="25">
        <f t="shared" si="11"/>
        <v>-2.9329576482481912</v>
      </c>
      <c r="X47" s="25">
        <f t="shared" si="12"/>
        <v>-0.7855177724714224</v>
      </c>
      <c r="Y47" s="25">
        <f t="shared" si="13"/>
        <v>-1.8592377103598068</v>
      </c>
    </row>
    <row r="48" spans="1:25" x14ac:dyDescent="0.25">
      <c r="A48" s="1">
        <f t="shared" si="2"/>
        <v>21366</v>
      </c>
      <c r="B48" s="8">
        <v>2788.3</v>
      </c>
      <c r="C48" s="9">
        <v>2785169.9923474891</v>
      </c>
      <c r="D48" s="18">
        <v>33256893810.634468</v>
      </c>
      <c r="E48" s="11">
        <v>127.336</v>
      </c>
      <c r="G48" s="3">
        <f t="shared" si="3"/>
        <v>2.6339083709399898</v>
      </c>
      <c r="H48" s="3">
        <f t="shared" si="4"/>
        <v>1.1431897003090541</v>
      </c>
      <c r="I48" s="3">
        <f t="shared" si="5"/>
        <v>-1.3739515939516165</v>
      </c>
      <c r="J48" s="3">
        <f t="shared" si="6"/>
        <v>-2.1647668191509695</v>
      </c>
      <c r="K48" s="25">
        <v>2.2007664529903437</v>
      </c>
      <c r="L48" s="25">
        <v>0.25323559274514906</v>
      </c>
      <c r="M48" s="25">
        <v>1.2270010228677464</v>
      </c>
      <c r="N48" s="25">
        <v>-3.6164688192588557</v>
      </c>
      <c r="P48" s="3">
        <f t="shared" si="7"/>
        <v>4.7986751900909592</v>
      </c>
      <c r="Q48" s="3">
        <f t="shared" si="8"/>
        <v>4.0078599648916065</v>
      </c>
      <c r="R48" s="3">
        <f t="shared" si="9"/>
        <v>3.3079565194600233</v>
      </c>
      <c r="S48" s="3">
        <f t="shared" si="10"/>
        <v>2.5171412942606706</v>
      </c>
      <c r="T48" s="3">
        <f t="shared" si="14"/>
        <v>4.0533158547754908</v>
      </c>
      <c r="U48" s="3">
        <f t="shared" si="15"/>
        <v>3.2625006295761385</v>
      </c>
      <c r="W48" s="25">
        <f t="shared" si="11"/>
        <v>5.8172352722491993</v>
      </c>
      <c r="X48" s="25">
        <f t="shared" si="12"/>
        <v>3.8697044120040047</v>
      </c>
      <c r="Y48" s="25">
        <f t="shared" si="13"/>
        <v>4.843469842126602</v>
      </c>
    </row>
    <row r="49" spans="1:25" x14ac:dyDescent="0.25">
      <c r="A49" s="1">
        <f t="shared" si="2"/>
        <v>21458</v>
      </c>
      <c r="B49" s="8">
        <v>2852.7</v>
      </c>
      <c r="C49" s="9">
        <v>2846738.3517393298</v>
      </c>
      <c r="D49" s="18">
        <v>33274694627.113205</v>
      </c>
      <c r="E49" s="11">
        <v>128.19</v>
      </c>
      <c r="G49" s="3">
        <f t="shared" si="3"/>
        <v>9.1335292419096241</v>
      </c>
      <c r="H49" s="3">
        <f t="shared" si="4"/>
        <v>8.7459963455156604</v>
      </c>
      <c r="I49" s="3">
        <f t="shared" si="5"/>
        <v>0.21404349207927278</v>
      </c>
      <c r="J49" s="3">
        <f t="shared" si="6"/>
        <v>2.6737104785959764</v>
      </c>
      <c r="K49" s="25">
        <v>10.14346654416336</v>
      </c>
      <c r="L49" s="25">
        <v>9.74494065022391</v>
      </c>
      <c r="M49" s="25">
        <v>9.9442035971936349</v>
      </c>
      <c r="N49" s="25">
        <v>2.9311439613795898</v>
      </c>
      <c r="P49" s="3">
        <f t="shared" si="7"/>
        <v>6.4598187633136472</v>
      </c>
      <c r="Q49" s="3">
        <f t="shared" si="8"/>
        <v>8.9194857498303506</v>
      </c>
      <c r="R49" s="3">
        <f t="shared" si="9"/>
        <v>6.0722858669196835</v>
      </c>
      <c r="S49" s="3">
        <f t="shared" si="10"/>
        <v>8.5319528534363869</v>
      </c>
      <c r="T49" s="3">
        <f t="shared" si="14"/>
        <v>6.2660523151166654</v>
      </c>
      <c r="U49" s="3">
        <f t="shared" si="15"/>
        <v>8.7257193016333687</v>
      </c>
      <c r="W49" s="25">
        <f t="shared" si="11"/>
        <v>7.21232258278377</v>
      </c>
      <c r="X49" s="25">
        <f t="shared" si="12"/>
        <v>6.8137966888443202</v>
      </c>
      <c r="Y49" s="25">
        <f t="shared" si="13"/>
        <v>7.0130596358140451</v>
      </c>
    </row>
    <row r="50" spans="1:25" x14ac:dyDescent="0.25">
      <c r="A50" s="1">
        <f t="shared" si="2"/>
        <v>21550</v>
      </c>
      <c r="B50" s="8">
        <v>2919.5</v>
      </c>
      <c r="C50" s="9">
        <v>2907130.0202845838</v>
      </c>
      <c r="D50" s="18">
        <v>34026397970.245079</v>
      </c>
      <c r="E50" s="11">
        <v>129.999</v>
      </c>
      <c r="G50" s="3">
        <f t="shared" si="3"/>
        <v>9.2585818040336108</v>
      </c>
      <c r="H50" s="3">
        <f t="shared" si="4"/>
        <v>8.3969785085911059</v>
      </c>
      <c r="I50" s="3">
        <f t="shared" si="5"/>
        <v>8.9357789049716096</v>
      </c>
      <c r="J50" s="3">
        <f t="shared" si="6"/>
        <v>5.6052879177043335</v>
      </c>
      <c r="K50" s="25">
        <v>10.802059936395203</v>
      </c>
      <c r="L50" s="25">
        <v>9.7177264394046503</v>
      </c>
      <c r="M50" s="25">
        <v>10.259893187899927</v>
      </c>
      <c r="N50" s="25">
        <v>6.1330231010217062</v>
      </c>
      <c r="P50" s="3">
        <f t="shared" si="7"/>
        <v>3.6532938863292772</v>
      </c>
      <c r="Q50" s="3">
        <f t="shared" si="8"/>
        <v>0.3228028990620011</v>
      </c>
      <c r="R50" s="3">
        <f t="shared" si="9"/>
        <v>2.7916905908867724</v>
      </c>
      <c r="S50" s="3">
        <f t="shared" si="10"/>
        <v>-0.5388003963805037</v>
      </c>
      <c r="T50" s="3">
        <f t="shared" si="14"/>
        <v>3.2224922386080248</v>
      </c>
      <c r="U50" s="3">
        <f t="shared" si="15"/>
        <v>-0.1079987486592513</v>
      </c>
      <c r="W50" s="25">
        <f t="shared" si="11"/>
        <v>4.6690368353734968</v>
      </c>
      <c r="X50" s="25">
        <f t="shared" si="12"/>
        <v>3.5847033383829441</v>
      </c>
      <c r="Y50" s="25">
        <f t="shared" si="13"/>
        <v>4.1268700868782204</v>
      </c>
    </row>
    <row r="51" spans="1:25" x14ac:dyDescent="0.25">
      <c r="A51" s="1">
        <f t="shared" si="2"/>
        <v>21640</v>
      </c>
      <c r="B51" s="8">
        <v>2973.8</v>
      </c>
      <c r="C51" s="9">
        <v>2973630.7107616868</v>
      </c>
      <c r="D51" s="18">
        <v>34207505841.268414</v>
      </c>
      <c r="E51" s="11">
        <v>131.53399999999999</v>
      </c>
      <c r="G51" s="3">
        <f t="shared" si="3"/>
        <v>7.3712910158122753</v>
      </c>
      <c r="H51" s="3">
        <f t="shared" si="4"/>
        <v>9.0469282224820127</v>
      </c>
      <c r="I51" s="3">
        <f t="shared" si="5"/>
        <v>2.1233819107923217</v>
      </c>
      <c r="J51" s="3">
        <f t="shared" si="6"/>
        <v>4.6954460851907518</v>
      </c>
      <c r="K51" s="25">
        <v>9.1776784390692256</v>
      </c>
      <c r="L51" s="25">
        <v>11.209460391650694</v>
      </c>
      <c r="M51" s="25">
        <v>10.19356941535996</v>
      </c>
      <c r="N51" s="25">
        <v>6.0884186424107867</v>
      </c>
      <c r="P51" s="3">
        <f t="shared" si="7"/>
        <v>2.6758449306215235</v>
      </c>
      <c r="Q51" s="3">
        <f t="shared" si="8"/>
        <v>5.2479091050199536</v>
      </c>
      <c r="R51" s="3">
        <f t="shared" si="9"/>
        <v>4.3514821372912609</v>
      </c>
      <c r="S51" s="3">
        <f t="shared" si="10"/>
        <v>6.9235463116896909</v>
      </c>
      <c r="T51" s="3">
        <f t="shared" si="14"/>
        <v>3.5136635339563922</v>
      </c>
      <c r="U51" s="3">
        <f t="shared" si="15"/>
        <v>6.0857277083548222</v>
      </c>
      <c r="W51" s="25">
        <f t="shared" si="11"/>
        <v>3.089259796658439</v>
      </c>
      <c r="X51" s="25">
        <f t="shared" si="12"/>
        <v>5.1210417492399074</v>
      </c>
      <c r="Y51" s="25">
        <f t="shared" si="13"/>
        <v>4.1051507729491732</v>
      </c>
    </row>
    <row r="52" spans="1:25" x14ac:dyDescent="0.25">
      <c r="A52" s="1">
        <f t="shared" si="2"/>
        <v>21731</v>
      </c>
      <c r="B52" s="8">
        <v>3046.1</v>
      </c>
      <c r="C52" s="9">
        <v>3054521.2074904479</v>
      </c>
      <c r="D52" s="18">
        <v>34589737326.208633</v>
      </c>
      <c r="E52" s="11">
        <v>134.27600000000001</v>
      </c>
      <c r="G52" s="3">
        <f t="shared" si="3"/>
        <v>9.6085950375998426</v>
      </c>
      <c r="H52" s="3">
        <f t="shared" si="4"/>
        <v>10.735675344999574</v>
      </c>
      <c r="I52" s="3">
        <f t="shared" si="5"/>
        <v>4.4447759862822078</v>
      </c>
      <c r="J52" s="3">
        <f t="shared" si="6"/>
        <v>8.252803934091439</v>
      </c>
      <c r="K52" s="25">
        <v>11.209999964287221</v>
      </c>
      <c r="L52" s="25">
        <v>12.746839190700499</v>
      </c>
      <c r="M52" s="25">
        <v>11.97841957749386</v>
      </c>
      <c r="N52" s="25">
        <v>9.3879543164348433</v>
      </c>
      <c r="P52" s="3">
        <f t="shared" si="7"/>
        <v>1.3557911035084036</v>
      </c>
      <c r="Q52" s="3">
        <f t="shared" si="8"/>
        <v>5.1638190513176347</v>
      </c>
      <c r="R52" s="3">
        <f t="shared" si="9"/>
        <v>2.4828714109081353</v>
      </c>
      <c r="S52" s="3">
        <f t="shared" si="10"/>
        <v>6.2908993587173665</v>
      </c>
      <c r="T52" s="3">
        <f t="shared" si="14"/>
        <v>1.9193312572082695</v>
      </c>
      <c r="U52" s="3">
        <f t="shared" si="15"/>
        <v>5.7273592050175006</v>
      </c>
      <c r="W52" s="25">
        <f t="shared" si="11"/>
        <v>1.8220456478523772</v>
      </c>
      <c r="X52" s="25">
        <f t="shared" si="12"/>
        <v>3.3588848742656552</v>
      </c>
      <c r="Y52" s="25">
        <f t="shared" si="13"/>
        <v>2.5904652610590162</v>
      </c>
    </row>
    <row r="53" spans="1:25" x14ac:dyDescent="0.25">
      <c r="A53" s="1">
        <f t="shared" si="2"/>
        <v>21823</v>
      </c>
      <c r="B53" s="8">
        <v>3040.2</v>
      </c>
      <c r="C53" s="9">
        <v>3029832.593479387</v>
      </c>
      <c r="D53" s="18">
        <v>34427989908.818069</v>
      </c>
      <c r="E53" s="11">
        <v>133.13399999999999</v>
      </c>
      <c r="G53" s="3">
        <f t="shared" si="3"/>
        <v>-0.77551245888139986</v>
      </c>
      <c r="H53" s="3">
        <f t="shared" si="4"/>
        <v>-3.2461951188532061</v>
      </c>
      <c r="I53" s="3">
        <f t="shared" si="5"/>
        <v>-1.8748541279771616</v>
      </c>
      <c r="J53" s="3">
        <f t="shared" si="6"/>
        <v>-3.4164973416700857</v>
      </c>
      <c r="K53" s="25">
        <v>-2.0476599589262179</v>
      </c>
      <c r="L53" s="25">
        <v>-5.2210089655090997</v>
      </c>
      <c r="M53" s="25">
        <v>-3.6343344622176588</v>
      </c>
      <c r="N53" s="25">
        <v>-3.7490704127584706</v>
      </c>
      <c r="P53" s="3">
        <f t="shared" si="7"/>
        <v>2.6409848827886857</v>
      </c>
      <c r="Q53" s="3">
        <f t="shared" si="8"/>
        <v>1.0993416690957618</v>
      </c>
      <c r="R53" s="3">
        <f t="shared" si="9"/>
        <v>0.17030222281687957</v>
      </c>
      <c r="S53" s="3">
        <f t="shared" si="10"/>
        <v>-1.3713409908760446</v>
      </c>
      <c r="T53" s="3">
        <f t="shared" si="14"/>
        <v>1.4056435528027826</v>
      </c>
      <c r="U53" s="3">
        <f t="shared" si="15"/>
        <v>-0.13599966089014137</v>
      </c>
      <c r="W53" s="25">
        <f t="shared" si="11"/>
        <v>1.7014104538322528</v>
      </c>
      <c r="X53" s="25">
        <f t="shared" si="12"/>
        <v>-1.471938552750629</v>
      </c>
      <c r="Y53" s="25">
        <f t="shared" si="13"/>
        <v>0.11473595054081187</v>
      </c>
    </row>
    <row r="54" spans="1:25" x14ac:dyDescent="0.25">
      <c r="A54" s="1">
        <f t="shared" si="2"/>
        <v>21915</v>
      </c>
      <c r="B54" s="8">
        <v>3052.2</v>
      </c>
      <c r="C54" s="9">
        <v>3050913.8962673005</v>
      </c>
      <c r="D54" s="18">
        <v>34347886441.291306</v>
      </c>
      <c r="E54" s="11">
        <v>133.34800000000001</v>
      </c>
      <c r="G54" s="3">
        <f t="shared" si="3"/>
        <v>1.5757357387420605</v>
      </c>
      <c r="H54" s="3">
        <f t="shared" si="4"/>
        <v>2.7735262156089262</v>
      </c>
      <c r="I54" s="3">
        <f t="shared" si="5"/>
        <v>-0.93176279822327124</v>
      </c>
      <c r="J54" s="3">
        <f t="shared" si="6"/>
        <v>0.6424450311926837</v>
      </c>
      <c r="K54" s="25">
        <v>0.7189302564411193</v>
      </c>
      <c r="L54" s="25">
        <v>2.1671751998587396</v>
      </c>
      <c r="M54" s="25">
        <v>1.4430527281499295</v>
      </c>
      <c r="N54" s="25">
        <v>-0.36534007918369582</v>
      </c>
      <c r="P54" s="3">
        <f t="shared" si="7"/>
        <v>0.93329070754937682</v>
      </c>
      <c r="Q54" s="3">
        <f t="shared" si="8"/>
        <v>2.5074985369653318</v>
      </c>
      <c r="R54" s="3">
        <f t="shared" si="9"/>
        <v>2.1310811844162423</v>
      </c>
      <c r="S54" s="3">
        <f t="shared" si="10"/>
        <v>3.7052890138321972</v>
      </c>
      <c r="T54" s="3">
        <f t="shared" si="14"/>
        <v>1.5321859459828095</v>
      </c>
      <c r="U54" s="3">
        <f t="shared" si="15"/>
        <v>3.1063937753987645</v>
      </c>
      <c r="W54" s="25">
        <f t="shared" si="11"/>
        <v>1.0842703356248151</v>
      </c>
      <c r="X54" s="25">
        <f t="shared" si="12"/>
        <v>2.5325152790424355</v>
      </c>
      <c r="Y54" s="25">
        <f t="shared" si="13"/>
        <v>1.8083928073336253</v>
      </c>
    </row>
    <row r="55" spans="1:25" x14ac:dyDescent="0.25">
      <c r="A55" s="1">
        <f t="shared" si="2"/>
        <v>22006</v>
      </c>
      <c r="B55" s="8">
        <v>3120.2</v>
      </c>
      <c r="C55" s="9">
        <v>3118828.2741139638</v>
      </c>
      <c r="D55" s="18">
        <v>34328507095.885006</v>
      </c>
      <c r="E55" s="11">
        <v>133.22200000000001</v>
      </c>
      <c r="G55" s="3">
        <f t="shared" si="3"/>
        <v>8.8137841025499117</v>
      </c>
      <c r="H55" s="3">
        <f t="shared" si="4"/>
        <v>8.8064777031307973</v>
      </c>
      <c r="I55" s="3">
        <f t="shared" si="5"/>
        <v>-0.22574680961004556</v>
      </c>
      <c r="J55" s="3">
        <f t="shared" si="6"/>
        <v>-0.37813710285051572</v>
      </c>
      <c r="K55" s="25">
        <v>9.7461453703463263</v>
      </c>
      <c r="L55" s="25">
        <v>9.7539639527283839</v>
      </c>
      <c r="M55" s="25">
        <v>9.7500546615373551</v>
      </c>
      <c r="N55" s="25">
        <v>-1.0844523383696014</v>
      </c>
      <c r="P55" s="3">
        <f t="shared" si="7"/>
        <v>9.191921205400428</v>
      </c>
      <c r="Q55" s="3">
        <f t="shared" si="8"/>
        <v>9.0395309121599574</v>
      </c>
      <c r="R55" s="3">
        <f t="shared" si="9"/>
        <v>9.1846148059813135</v>
      </c>
      <c r="S55" s="3">
        <f t="shared" si="10"/>
        <v>9.0322245127408429</v>
      </c>
      <c r="T55" s="3">
        <f t="shared" si="14"/>
        <v>9.1882680056908708</v>
      </c>
      <c r="U55" s="3">
        <f t="shared" si="15"/>
        <v>9.0358777124504002</v>
      </c>
      <c r="W55" s="25">
        <f t="shared" si="11"/>
        <v>10.830597708715928</v>
      </c>
      <c r="X55" s="25">
        <f t="shared" si="12"/>
        <v>10.838416291097985</v>
      </c>
      <c r="Y55" s="25">
        <f t="shared" si="13"/>
        <v>10.834506999906957</v>
      </c>
    </row>
    <row r="56" spans="1:25" x14ac:dyDescent="0.25">
      <c r="A56" s="1">
        <f t="shared" si="2"/>
        <v>22097</v>
      </c>
      <c r="B56" s="8">
        <v>3108.4</v>
      </c>
      <c r="C56" s="9">
        <v>3117697.0170223899</v>
      </c>
      <c r="D56" s="18">
        <v>34770383582.220734</v>
      </c>
      <c r="E56" s="11">
        <v>134.57900000000001</v>
      </c>
      <c r="G56" s="3">
        <f t="shared" si="3"/>
        <v>-1.515591191224714</v>
      </c>
      <c r="H56" s="3">
        <f t="shared" si="4"/>
        <v>-0.14511376783338223</v>
      </c>
      <c r="I56" s="3">
        <f t="shared" si="5"/>
        <v>5.1159433155968355</v>
      </c>
      <c r="J56" s="3">
        <f t="shared" si="6"/>
        <v>4.0537910299122935</v>
      </c>
      <c r="K56" s="25">
        <v>-3.749283036167661</v>
      </c>
      <c r="L56" s="25">
        <v>-1.973258264129818</v>
      </c>
      <c r="M56" s="25">
        <v>-2.8612706501487395</v>
      </c>
      <c r="N56" s="25">
        <v>3.9642732399723712</v>
      </c>
      <c r="P56" s="3">
        <f t="shared" si="7"/>
        <v>-5.5693822211370074</v>
      </c>
      <c r="Q56" s="3">
        <f t="shared" si="8"/>
        <v>-6.6315345068215494</v>
      </c>
      <c r="R56" s="3">
        <f t="shared" si="9"/>
        <v>-4.1989047977456755</v>
      </c>
      <c r="S56" s="3">
        <f t="shared" si="10"/>
        <v>-5.2610570834302175</v>
      </c>
      <c r="T56" s="3">
        <f t="shared" si="14"/>
        <v>-4.8841435094413415</v>
      </c>
      <c r="U56" s="3">
        <f t="shared" si="15"/>
        <v>-5.9462957951258835</v>
      </c>
      <c r="W56" s="25">
        <f t="shared" si="11"/>
        <v>-7.7135562761400323</v>
      </c>
      <c r="X56" s="25">
        <f t="shared" si="12"/>
        <v>-5.9375315041021892</v>
      </c>
      <c r="Y56" s="25">
        <f t="shared" si="13"/>
        <v>-6.8255438901211107</v>
      </c>
    </row>
    <row r="57" spans="1:25" x14ac:dyDescent="0.25">
      <c r="A57" s="1">
        <f t="shared" si="2"/>
        <v>22189</v>
      </c>
      <c r="B57" s="8">
        <v>3116.1</v>
      </c>
      <c r="C57" s="9">
        <v>3117273.940074577</v>
      </c>
      <c r="D57" s="18">
        <v>35070019293.633331</v>
      </c>
      <c r="E57" s="11">
        <v>134.76900000000001</v>
      </c>
      <c r="G57" s="3">
        <f t="shared" si="3"/>
        <v>0.98963822671528023</v>
      </c>
      <c r="H57" s="3">
        <f t="shared" si="4"/>
        <v>-5.4284384177382836E-2</v>
      </c>
      <c r="I57" s="3">
        <f t="shared" si="5"/>
        <v>3.4322545405797413</v>
      </c>
      <c r="J57" s="3">
        <f t="shared" si="6"/>
        <v>0.56432579863853172</v>
      </c>
      <c r="K57" s="25">
        <v>0.39522611707578648</v>
      </c>
      <c r="L57" s="25">
        <v>-1.0080326777119453</v>
      </c>
      <c r="M57" s="25">
        <v>-0.3064032803180794</v>
      </c>
      <c r="N57" s="25">
        <v>-0.5783457631615363</v>
      </c>
      <c r="P57" s="3">
        <f t="shared" si="7"/>
        <v>0.42531242807674852</v>
      </c>
      <c r="Q57" s="3">
        <f t="shared" si="8"/>
        <v>-2.4426163138644612</v>
      </c>
      <c r="R57" s="3">
        <f t="shared" si="9"/>
        <v>-0.61861018281591451</v>
      </c>
      <c r="S57" s="3">
        <f t="shared" si="10"/>
        <v>-3.4865389247571241</v>
      </c>
      <c r="T57" s="3">
        <f t="shared" si="14"/>
        <v>-9.6648877369582997E-2</v>
      </c>
      <c r="U57" s="3">
        <f t="shared" si="15"/>
        <v>-2.9645776193107927</v>
      </c>
      <c r="W57" s="25">
        <f t="shared" si="11"/>
        <v>0.97357188023732277</v>
      </c>
      <c r="X57" s="25">
        <f t="shared" si="12"/>
        <v>-0.42968691455040897</v>
      </c>
      <c r="Y57" s="25">
        <f t="shared" si="13"/>
        <v>0.2719424828434569</v>
      </c>
    </row>
    <row r="58" spans="1:25" x14ac:dyDescent="0.25">
      <c r="A58" s="1">
        <f t="shared" si="2"/>
        <v>22281</v>
      </c>
      <c r="B58" s="8">
        <v>3078.4</v>
      </c>
      <c r="C58" s="9">
        <v>3100271.5495977364</v>
      </c>
      <c r="D58" s="18">
        <v>34721404614.012939</v>
      </c>
      <c r="E58" s="11">
        <v>133.55099999999999</v>
      </c>
      <c r="G58" s="3">
        <f t="shared" si="3"/>
        <v>-4.8688953721952144</v>
      </c>
      <c r="H58" s="3">
        <f t="shared" si="4"/>
        <v>-2.1876713743363614</v>
      </c>
      <c r="I58" s="3">
        <f t="shared" si="5"/>
        <v>-3.9961079406949831</v>
      </c>
      <c r="J58" s="3">
        <f t="shared" si="6"/>
        <v>-3.6315097377432979</v>
      </c>
      <c r="K58" s="25">
        <v>-7.3862456484507177</v>
      </c>
      <c r="L58" s="25">
        <v>-3.8854600139218931</v>
      </c>
      <c r="M58" s="25">
        <v>-5.6358528311863054</v>
      </c>
      <c r="N58" s="25">
        <v>-4.5754234127294069</v>
      </c>
      <c r="P58" s="3">
        <f t="shared" si="7"/>
        <v>-1.2373856344519165</v>
      </c>
      <c r="Q58" s="3">
        <f t="shared" si="8"/>
        <v>-0.8727874315002313</v>
      </c>
      <c r="R58" s="3">
        <f t="shared" si="9"/>
        <v>1.4438383634069365</v>
      </c>
      <c r="S58" s="3">
        <f t="shared" si="10"/>
        <v>1.8084365663586217</v>
      </c>
      <c r="T58" s="3">
        <f t="shared" si="14"/>
        <v>0.10322636447750999</v>
      </c>
      <c r="U58" s="3">
        <f t="shared" si="15"/>
        <v>0.4678245674291952</v>
      </c>
      <c r="W58" s="25">
        <f t="shared" si="11"/>
        <v>-2.8108222357213108</v>
      </c>
      <c r="X58" s="25">
        <f t="shared" si="12"/>
        <v>0.68996339880751378</v>
      </c>
      <c r="Y58" s="25">
        <f t="shared" si="13"/>
        <v>-1.0604294184568985</v>
      </c>
    </row>
    <row r="59" spans="1:25" x14ac:dyDescent="0.25">
      <c r="A59" s="1">
        <f t="shared" si="2"/>
        <v>22371</v>
      </c>
      <c r="B59" s="8">
        <v>3099.3</v>
      </c>
      <c r="C59" s="9">
        <v>3106869.9932044935</v>
      </c>
      <c r="D59" s="18">
        <v>34943091655.458054</v>
      </c>
      <c r="E59" s="11">
        <v>133.25299999999999</v>
      </c>
      <c r="G59" s="3">
        <f t="shared" si="3"/>
        <v>2.7065192208488313</v>
      </c>
      <c r="H59" s="3">
        <f t="shared" si="4"/>
        <v>0.85043281797833725</v>
      </c>
      <c r="I59" s="3">
        <f t="shared" si="5"/>
        <v>2.5457764183779155</v>
      </c>
      <c r="J59" s="3">
        <f t="shared" si="6"/>
        <v>-0.89354019855928168</v>
      </c>
      <c r="K59" s="25">
        <v>2.3018303892666125</v>
      </c>
      <c r="L59" s="25">
        <v>2.5844504281025138E-2</v>
      </c>
      <c r="M59" s="25">
        <v>1.1638374467738188</v>
      </c>
      <c r="N59" s="25">
        <v>-2.1774240435906478</v>
      </c>
      <c r="P59" s="3">
        <f t="shared" si="7"/>
        <v>3.600059419408113</v>
      </c>
      <c r="Q59" s="3">
        <f t="shared" si="8"/>
        <v>0.16074280247091588</v>
      </c>
      <c r="R59" s="3">
        <f t="shared" si="9"/>
        <v>1.7439730165376188</v>
      </c>
      <c r="S59" s="3">
        <f t="shared" si="10"/>
        <v>-1.6953436003995783</v>
      </c>
      <c r="T59" s="3">
        <f t="shared" si="14"/>
        <v>2.6720162179728657</v>
      </c>
      <c r="U59" s="3">
        <f t="shared" si="15"/>
        <v>-0.76730039896433122</v>
      </c>
      <c r="W59" s="25">
        <f t="shared" si="11"/>
        <v>4.4792544328572603</v>
      </c>
      <c r="X59" s="25">
        <f t="shared" si="12"/>
        <v>2.2032685478716729</v>
      </c>
      <c r="Y59" s="25">
        <f t="shared" si="13"/>
        <v>3.3412614903644666</v>
      </c>
    </row>
    <row r="60" spans="1:25" x14ac:dyDescent="0.25">
      <c r="A60" s="1">
        <f t="shared" si="2"/>
        <v>22462</v>
      </c>
      <c r="B60" s="8">
        <v>3156.9</v>
      </c>
      <c r="C60" s="9">
        <v>3159487.4982078467</v>
      </c>
      <c r="D60" s="18">
        <v>34514443214.138809</v>
      </c>
      <c r="E60" s="11">
        <v>131.88800000000001</v>
      </c>
      <c r="G60" s="3">
        <f t="shared" si="3"/>
        <v>7.3657015565467168</v>
      </c>
      <c r="H60" s="3">
        <f t="shared" si="4"/>
        <v>6.7176175959997266</v>
      </c>
      <c r="I60" s="3">
        <f t="shared" si="5"/>
        <v>-4.9371620696094833</v>
      </c>
      <c r="J60" s="3">
        <f t="shared" si="6"/>
        <v>-4.1185997171754769</v>
      </c>
      <c r="K60" s="25">
        <v>8.9123936760849176</v>
      </c>
      <c r="L60" s="25">
        <v>7.9624492141864067</v>
      </c>
      <c r="M60" s="25">
        <v>8.4374214451356622</v>
      </c>
      <c r="N60" s="25">
        <v>-4.6260798554261129</v>
      </c>
      <c r="P60" s="3">
        <f t="shared" si="7"/>
        <v>11.484301273722194</v>
      </c>
      <c r="Q60" s="3">
        <f t="shared" si="8"/>
        <v>12.302863626156199</v>
      </c>
      <c r="R60" s="3">
        <f t="shared" si="9"/>
        <v>10.836217313175204</v>
      </c>
      <c r="S60" s="3">
        <f t="shared" si="10"/>
        <v>11.65477966560921</v>
      </c>
      <c r="T60" s="3">
        <f t="shared" si="14"/>
        <v>11.1602592934487</v>
      </c>
      <c r="U60" s="3">
        <f t="shared" si="15"/>
        <v>11.978821645882704</v>
      </c>
      <c r="W60" s="25">
        <f t="shared" si="11"/>
        <v>13.538473531511031</v>
      </c>
      <c r="X60" s="25">
        <f t="shared" si="12"/>
        <v>12.58852906961252</v>
      </c>
      <c r="Y60" s="25">
        <f t="shared" si="13"/>
        <v>13.063501300561775</v>
      </c>
    </row>
    <row r="61" spans="1:25" x14ac:dyDescent="0.25">
      <c r="A61" s="1">
        <f t="shared" si="2"/>
        <v>22554</v>
      </c>
      <c r="B61" s="8">
        <v>3209.6</v>
      </c>
      <c r="C61" s="9">
        <v>3210024.1661973712</v>
      </c>
      <c r="D61" s="18">
        <v>34558717112.478607</v>
      </c>
      <c r="E61" s="11">
        <v>132.84800000000001</v>
      </c>
      <c r="G61" s="3">
        <f t="shared" si="3"/>
        <v>6.6223141410960213</v>
      </c>
      <c r="H61" s="3">
        <f t="shared" si="4"/>
        <v>6.3474540759470415</v>
      </c>
      <c r="I61" s="3">
        <f t="shared" si="5"/>
        <v>0.5127769361490907</v>
      </c>
      <c r="J61" s="3">
        <f t="shared" si="6"/>
        <v>2.9010159795213037</v>
      </c>
      <c r="K61" s="25">
        <v>7.123182344641954</v>
      </c>
      <c r="L61" s="25">
        <v>6.8451414575099179</v>
      </c>
      <c r="M61" s="25">
        <v>6.9841619010759359</v>
      </c>
      <c r="N61" s="25">
        <v>2.8494424223506343</v>
      </c>
      <c r="P61" s="3">
        <f t="shared" si="7"/>
        <v>3.7212981615747176</v>
      </c>
      <c r="Q61" s="3">
        <f t="shared" si="8"/>
        <v>6.109537204946931</v>
      </c>
      <c r="R61" s="3">
        <f t="shared" si="9"/>
        <v>3.4464380964257377</v>
      </c>
      <c r="S61" s="3">
        <f t="shared" si="10"/>
        <v>5.8346771397979511</v>
      </c>
      <c r="T61" s="3">
        <f t="shared" si="14"/>
        <v>3.5838681290002277</v>
      </c>
      <c r="U61" s="3">
        <f t="shared" si="15"/>
        <v>5.972107172372441</v>
      </c>
      <c r="W61" s="25">
        <f t="shared" si="11"/>
        <v>4.2737399222913197</v>
      </c>
      <c r="X61" s="25">
        <f t="shared" si="12"/>
        <v>3.9956990351592836</v>
      </c>
      <c r="Y61" s="25">
        <f t="shared" si="13"/>
        <v>4.1347194787253017</v>
      </c>
    </row>
    <row r="62" spans="1:25" x14ac:dyDescent="0.25">
      <c r="A62" s="1">
        <f t="shared" si="2"/>
        <v>22646</v>
      </c>
      <c r="B62" s="8">
        <v>3274.6</v>
      </c>
      <c r="C62" s="9">
        <v>3286027.8731964291</v>
      </c>
      <c r="D62" s="18">
        <v>35231295798.762772</v>
      </c>
      <c r="E62" s="11">
        <v>134.48699999999999</v>
      </c>
      <c r="G62" s="3">
        <f t="shared" si="3"/>
        <v>8.0197621751102304</v>
      </c>
      <c r="H62" s="3">
        <f t="shared" si="4"/>
        <v>9.3604145857029284</v>
      </c>
      <c r="I62" s="3">
        <f t="shared" si="5"/>
        <v>7.7099800540721031</v>
      </c>
      <c r="J62" s="3">
        <f t="shared" si="6"/>
        <v>4.9047690303201694</v>
      </c>
      <c r="K62" s="25">
        <v>8.0507373669279403</v>
      </c>
      <c r="L62" s="25">
        <v>9.8088455534385943</v>
      </c>
      <c r="M62" s="25">
        <v>8.9297914601832673</v>
      </c>
      <c r="N62" s="25">
        <v>3.8655576170260275</v>
      </c>
      <c r="P62" s="3">
        <f t="shared" si="7"/>
        <v>3.114993144790061</v>
      </c>
      <c r="Q62" s="3">
        <f t="shared" si="8"/>
        <v>0.3097821210381273</v>
      </c>
      <c r="R62" s="3">
        <f t="shared" si="9"/>
        <v>4.455645555382759</v>
      </c>
      <c r="S62" s="3">
        <f t="shared" si="10"/>
        <v>1.6504345316308253</v>
      </c>
      <c r="T62" s="3">
        <f t="shared" si="14"/>
        <v>3.78531935008641</v>
      </c>
      <c r="U62" s="3">
        <f t="shared" si="15"/>
        <v>0.98010832633447631</v>
      </c>
      <c r="W62" s="25">
        <f t="shared" si="11"/>
        <v>4.1851797499019128</v>
      </c>
      <c r="X62" s="25">
        <f t="shared" si="12"/>
        <v>5.9432879364125668</v>
      </c>
      <c r="Y62" s="25">
        <f t="shared" si="13"/>
        <v>5.0642338431572398</v>
      </c>
    </row>
    <row r="63" spans="1:25" x14ac:dyDescent="0.25">
      <c r="A63" s="1">
        <f t="shared" si="2"/>
        <v>22736</v>
      </c>
      <c r="B63" s="8">
        <v>3333.6</v>
      </c>
      <c r="C63" s="9">
        <v>3325497.5301776282</v>
      </c>
      <c r="D63" s="18">
        <v>35173989813.914841</v>
      </c>
      <c r="E63" s="11">
        <v>136.17599999999999</v>
      </c>
      <c r="G63" s="3">
        <f t="shared" si="3"/>
        <v>7.1428307611407158</v>
      </c>
      <c r="H63" s="3">
        <f t="shared" si="4"/>
        <v>4.7759176247142685</v>
      </c>
      <c r="I63" s="3">
        <f t="shared" si="5"/>
        <v>-0.65115562849491859</v>
      </c>
      <c r="J63" s="3">
        <f t="shared" si="6"/>
        <v>4.9922506556519428</v>
      </c>
      <c r="K63" s="25">
        <v>7.9307696817597417</v>
      </c>
      <c r="L63" s="25">
        <v>4.7885765640625522</v>
      </c>
      <c r="M63" s="25">
        <v>6.3596731229111469</v>
      </c>
      <c r="N63" s="25">
        <v>4.0982229942255088</v>
      </c>
      <c r="P63" s="3">
        <f t="shared" si="7"/>
        <v>2.150580105488773</v>
      </c>
      <c r="Q63" s="3">
        <f t="shared" si="8"/>
        <v>7.7939863896356343</v>
      </c>
      <c r="R63" s="3">
        <f t="shared" si="9"/>
        <v>-0.21633303093767431</v>
      </c>
      <c r="S63" s="3">
        <f t="shared" si="10"/>
        <v>5.427073253209187</v>
      </c>
      <c r="T63" s="3">
        <f t="shared" si="14"/>
        <v>0.96712353727554934</v>
      </c>
      <c r="U63" s="3">
        <f t="shared" si="15"/>
        <v>6.6105298214224106</v>
      </c>
      <c r="W63" s="25">
        <f t="shared" si="11"/>
        <v>3.8325466875342329</v>
      </c>
      <c r="X63" s="25">
        <f t="shared" si="12"/>
        <v>0.69035356983704332</v>
      </c>
      <c r="Y63" s="25">
        <f t="shared" si="13"/>
        <v>2.2614501286856381</v>
      </c>
    </row>
    <row r="64" spans="1:25" x14ac:dyDescent="0.25">
      <c r="A64" s="1">
        <f t="shared" si="2"/>
        <v>22827</v>
      </c>
      <c r="B64" s="8">
        <v>3369.5</v>
      </c>
      <c r="C64" s="9">
        <v>3362391.6319326898</v>
      </c>
      <c r="D64" s="18">
        <v>35486260462.805252</v>
      </c>
      <c r="E64" s="11">
        <v>137.035</v>
      </c>
      <c r="G64" s="3">
        <f t="shared" si="3"/>
        <v>4.2846257112112314</v>
      </c>
      <c r="H64" s="3">
        <f t="shared" si="4"/>
        <v>4.4132879748322864</v>
      </c>
      <c r="I64" s="3">
        <f t="shared" si="5"/>
        <v>3.5354834506682606</v>
      </c>
      <c r="J64" s="3">
        <f t="shared" si="6"/>
        <v>2.5152803672134301</v>
      </c>
      <c r="K64" s="25">
        <v>4.3688816297970945</v>
      </c>
      <c r="L64" s="25">
        <v>4.6403185230429855</v>
      </c>
      <c r="M64" s="25">
        <v>4.50460007642004</v>
      </c>
      <c r="N64" s="25">
        <v>2.117278365801667</v>
      </c>
      <c r="P64" s="3">
        <f t="shared" si="7"/>
        <v>1.7693453439978013</v>
      </c>
      <c r="Q64" s="3">
        <f t="shared" si="8"/>
        <v>0.74914226054297073</v>
      </c>
      <c r="R64" s="3">
        <f t="shared" si="9"/>
        <v>1.8980076076188563</v>
      </c>
      <c r="S64" s="3">
        <f t="shared" si="10"/>
        <v>0.87780452416402577</v>
      </c>
      <c r="T64" s="3">
        <f t="shared" si="14"/>
        <v>1.8336764758083288</v>
      </c>
      <c r="U64" s="3">
        <f t="shared" si="15"/>
        <v>0.81347339235349825</v>
      </c>
      <c r="W64" s="25">
        <f t="shared" si="11"/>
        <v>2.2516032639954275</v>
      </c>
      <c r="X64" s="25">
        <f t="shared" si="12"/>
        <v>2.5230401572413186</v>
      </c>
      <c r="Y64" s="25">
        <f t="shared" si="13"/>
        <v>2.3873217106183731</v>
      </c>
    </row>
    <row r="65" spans="1:25" x14ac:dyDescent="0.25">
      <c r="A65" s="1">
        <f t="shared" si="2"/>
        <v>22919</v>
      </c>
      <c r="B65" s="8">
        <v>3401.6</v>
      </c>
      <c r="C65" s="9">
        <v>3396653.6970561459</v>
      </c>
      <c r="D65" s="18">
        <v>35448307467.293121</v>
      </c>
      <c r="E65" s="11">
        <v>136.69800000000001</v>
      </c>
      <c r="G65" s="3">
        <f t="shared" si="3"/>
        <v>3.7926175045428243</v>
      </c>
      <c r="H65" s="3">
        <f t="shared" si="4"/>
        <v>4.0552896949331689</v>
      </c>
      <c r="I65" s="3">
        <f t="shared" si="5"/>
        <v>-0.42803389367099692</v>
      </c>
      <c r="J65" s="3">
        <f t="shared" si="6"/>
        <v>-0.9849018430681975</v>
      </c>
      <c r="K65" s="25">
        <v>3.7316381154074207</v>
      </c>
      <c r="L65" s="25">
        <v>3.9955490645969149</v>
      </c>
      <c r="M65" s="25">
        <v>3.8635935900021678</v>
      </c>
      <c r="N65" s="25">
        <v>-2.1105390833668025</v>
      </c>
      <c r="P65" s="3">
        <f t="shared" si="7"/>
        <v>4.7775193476110216</v>
      </c>
      <c r="Q65" s="3">
        <f t="shared" si="8"/>
        <v>4.2206513982138212</v>
      </c>
      <c r="R65" s="3">
        <f t="shared" si="9"/>
        <v>5.0401915380013662</v>
      </c>
      <c r="S65" s="3">
        <f t="shared" si="10"/>
        <v>4.4833235886041658</v>
      </c>
      <c r="T65" s="3">
        <f t="shared" si="14"/>
        <v>4.9088554428061943</v>
      </c>
      <c r="U65" s="3">
        <f t="shared" si="15"/>
        <v>4.351987493408993</v>
      </c>
      <c r="W65" s="25">
        <f t="shared" si="11"/>
        <v>5.8421771987742233</v>
      </c>
      <c r="X65" s="25">
        <f t="shared" si="12"/>
        <v>6.1060881479637175</v>
      </c>
      <c r="Y65" s="25">
        <f t="shared" si="13"/>
        <v>5.9741326733689704</v>
      </c>
    </row>
    <row r="66" spans="1:25" x14ac:dyDescent="0.25">
      <c r="A66" s="1">
        <f t="shared" si="2"/>
        <v>23011</v>
      </c>
      <c r="B66" s="8">
        <v>3414.8</v>
      </c>
      <c r="C66" s="9">
        <v>3436684.3661794951</v>
      </c>
      <c r="D66" s="18">
        <v>35407983684.3078</v>
      </c>
      <c r="E66" s="11">
        <v>135.946</v>
      </c>
      <c r="G66" s="3">
        <f t="shared" si="3"/>
        <v>1.5492067954090338</v>
      </c>
      <c r="H66" s="3">
        <f t="shared" si="4"/>
        <v>4.686567728310834</v>
      </c>
      <c r="I66" s="3">
        <f t="shared" si="5"/>
        <v>-0.45527403913610853</v>
      </c>
      <c r="J66" s="3">
        <f t="shared" si="6"/>
        <v>-2.2065459924690707</v>
      </c>
      <c r="K66" s="25">
        <v>1.1032390844578188</v>
      </c>
      <c r="L66" s="25">
        <v>5.2082926436545662</v>
      </c>
      <c r="M66" s="25">
        <v>3.1557658640561925</v>
      </c>
      <c r="N66" s="25">
        <v>-2.8201755154690034</v>
      </c>
      <c r="P66" s="3">
        <f t="shared" si="7"/>
        <v>3.7557527878781043</v>
      </c>
      <c r="Q66" s="3">
        <f t="shared" si="8"/>
        <v>2.0044808345451424</v>
      </c>
      <c r="R66" s="3">
        <f t="shared" si="9"/>
        <v>6.8931137207799047</v>
      </c>
      <c r="S66" s="3">
        <f t="shared" si="10"/>
        <v>5.1418417674469428</v>
      </c>
      <c r="T66" s="3">
        <f t="shared" si="14"/>
        <v>5.3244332543290049</v>
      </c>
      <c r="U66" s="3">
        <f t="shared" si="15"/>
        <v>3.5731613009960426</v>
      </c>
      <c r="W66" s="25">
        <f t="shared" si="11"/>
        <v>3.9234145999268222</v>
      </c>
      <c r="X66" s="25">
        <f t="shared" si="12"/>
        <v>8.0284681591235696</v>
      </c>
      <c r="Y66" s="25">
        <f t="shared" si="13"/>
        <v>5.9759413795251959</v>
      </c>
    </row>
    <row r="67" spans="1:25" x14ac:dyDescent="0.25">
      <c r="A67" s="1">
        <f t="shared" si="2"/>
        <v>23101</v>
      </c>
      <c r="B67" s="8">
        <v>3452.8</v>
      </c>
      <c r="C67" s="9">
        <v>3465853.5565587464</v>
      </c>
      <c r="D67" s="18">
        <v>35530306901.479202</v>
      </c>
      <c r="E67" s="11">
        <v>136.6</v>
      </c>
      <c r="G67" s="3">
        <f t="shared" si="3"/>
        <v>4.4266279710657059</v>
      </c>
      <c r="H67" s="3">
        <f t="shared" si="4"/>
        <v>3.3807117719784161</v>
      </c>
      <c r="I67" s="3">
        <f t="shared" si="5"/>
        <v>1.37949011627961</v>
      </c>
      <c r="J67" s="3">
        <f t="shared" si="6"/>
        <v>1.9196796291576408</v>
      </c>
      <c r="K67" s="25">
        <v>4.8334393456787694</v>
      </c>
      <c r="L67" s="25">
        <v>3.3851202809994874</v>
      </c>
      <c r="M67" s="25">
        <v>4.1092798133391284</v>
      </c>
      <c r="N67" s="25">
        <v>3.0155653304493768</v>
      </c>
      <c r="P67" s="3">
        <f t="shared" si="7"/>
        <v>2.5069483419080649</v>
      </c>
      <c r="Q67" s="3">
        <f t="shared" si="8"/>
        <v>3.0471378547860959</v>
      </c>
      <c r="R67" s="3">
        <f t="shared" si="9"/>
        <v>1.4610321428207753</v>
      </c>
      <c r="S67" s="3">
        <f t="shared" si="10"/>
        <v>2.0012216556988061</v>
      </c>
      <c r="T67" s="3">
        <f t="shared" si="14"/>
        <v>1.98399024236442</v>
      </c>
      <c r="U67" s="3">
        <f t="shared" si="15"/>
        <v>2.524179755242451</v>
      </c>
      <c r="W67" s="25">
        <f t="shared" si="11"/>
        <v>1.8178740152293926</v>
      </c>
      <c r="X67" s="25">
        <f t="shared" si="12"/>
        <v>0.36955495055011056</v>
      </c>
      <c r="Y67" s="25">
        <f t="shared" si="13"/>
        <v>1.0937144828897516</v>
      </c>
    </row>
    <row r="68" spans="1:25" x14ac:dyDescent="0.25">
      <c r="A68" s="1">
        <f t="shared" si="2"/>
        <v>23192</v>
      </c>
      <c r="B68" s="8">
        <v>3497.8</v>
      </c>
      <c r="C68" s="9">
        <v>3516568.3217865424</v>
      </c>
      <c r="D68" s="18">
        <v>35625393052.090607</v>
      </c>
      <c r="E68" s="11">
        <v>137.411</v>
      </c>
      <c r="G68" s="3">
        <f t="shared" si="3"/>
        <v>5.179481340510157</v>
      </c>
      <c r="H68" s="3">
        <f t="shared" si="4"/>
        <v>5.8106666076039444</v>
      </c>
      <c r="I68" s="3">
        <f t="shared" si="5"/>
        <v>1.0690495043721804</v>
      </c>
      <c r="J68" s="3">
        <f t="shared" si="6"/>
        <v>2.3677950684934892</v>
      </c>
      <c r="K68" s="25">
        <v>5.5538328732218645</v>
      </c>
      <c r="L68" s="25">
        <v>6.4181063487460221</v>
      </c>
      <c r="M68" s="25">
        <v>5.9859696109839433</v>
      </c>
      <c r="N68" s="25">
        <v>2.5046456237411974</v>
      </c>
      <c r="P68" s="3">
        <f t="shared" si="7"/>
        <v>2.8116862720166678</v>
      </c>
      <c r="Q68" s="3">
        <f t="shared" si="8"/>
        <v>4.1104318361379768</v>
      </c>
      <c r="R68" s="3">
        <f t="shared" si="9"/>
        <v>3.4428715391104552</v>
      </c>
      <c r="S68" s="3">
        <f t="shared" si="10"/>
        <v>4.7416171032317642</v>
      </c>
      <c r="T68" s="3">
        <f t="shared" si="14"/>
        <v>3.1272789055635615</v>
      </c>
      <c r="U68" s="3">
        <f t="shared" si="15"/>
        <v>4.4260244696848705</v>
      </c>
      <c r="W68" s="25">
        <f t="shared" si="11"/>
        <v>3.0491872494806671</v>
      </c>
      <c r="X68" s="25">
        <f t="shared" si="12"/>
        <v>3.9134607250048248</v>
      </c>
      <c r="Y68" s="25">
        <f t="shared" si="13"/>
        <v>3.4813239872427459</v>
      </c>
    </row>
    <row r="69" spans="1:25" x14ac:dyDescent="0.25">
      <c r="A69" s="1">
        <f t="shared" ref="A69:A132" si="16">EOMONTH(A68,3)</f>
        <v>23284</v>
      </c>
      <c r="B69" s="8">
        <v>3566.1</v>
      </c>
      <c r="C69" s="9">
        <v>3564160.78913421</v>
      </c>
      <c r="D69" s="18">
        <v>35750778683.975449</v>
      </c>
      <c r="E69" s="11">
        <v>137.761</v>
      </c>
      <c r="G69" s="3">
        <f t="shared" ref="G69:G132" si="17">400*LN(B69/B68)</f>
        <v>7.7353448958389874</v>
      </c>
      <c r="H69" s="3">
        <f t="shared" ref="H69:H132" si="18">400*LN(C69/C68)</f>
        <v>5.3772071572417213</v>
      </c>
      <c r="I69" s="3">
        <f t="shared" ref="I69:I132" si="19">400*LN(D69/D68)</f>
        <v>1.4053514814631352</v>
      </c>
      <c r="J69" s="3">
        <f t="shared" ref="J69:J132" si="20">400*LN(E69/E68)</f>
        <v>1.0175459385248922</v>
      </c>
      <c r="K69" s="25">
        <v>8.5875177026373706</v>
      </c>
      <c r="L69" s="25">
        <v>5.5059842739723308</v>
      </c>
      <c r="M69" s="25">
        <v>7.0467509883048507</v>
      </c>
      <c r="N69" s="25">
        <v>-0.14059636435348466</v>
      </c>
      <c r="P69" s="3">
        <f t="shared" ref="P69:P132" si="21">G69-J69</f>
        <v>6.7177989573140948</v>
      </c>
      <c r="Q69" s="3">
        <f t="shared" ref="Q69:Q132" si="22">G69-I69</f>
        <v>6.3299934143758527</v>
      </c>
      <c r="R69" s="3">
        <f t="shared" ref="R69:R132" si="23">H69-J69</f>
        <v>4.3596612187168287</v>
      </c>
      <c r="S69" s="3">
        <f t="shared" ref="S69:S132" si="24">H69-I69</f>
        <v>3.9718556757785861</v>
      </c>
      <c r="T69" s="3">
        <f t="shared" si="14"/>
        <v>5.5387300880154617</v>
      </c>
      <c r="U69" s="3">
        <f t="shared" si="15"/>
        <v>5.1509245450772196</v>
      </c>
      <c r="W69" s="25">
        <f t="shared" ref="W69:W132" si="25">K69-$N69</f>
        <v>8.7281140669908552</v>
      </c>
      <c r="X69" s="25">
        <f t="shared" ref="X69:X132" si="26">L69-$N69</f>
        <v>5.6465806383258155</v>
      </c>
      <c r="Y69" s="25">
        <f t="shared" ref="Y69:Y132" si="27">M69-$N69</f>
        <v>7.1873473526583354</v>
      </c>
    </row>
    <row r="70" spans="1:25" x14ac:dyDescent="0.25">
      <c r="A70" s="1">
        <f t="shared" si="16"/>
        <v>23376</v>
      </c>
      <c r="B70" s="8">
        <v>3591.5</v>
      </c>
      <c r="C70" s="9">
        <v>3595324.9004856152</v>
      </c>
      <c r="D70" s="18">
        <v>36110469881.783646</v>
      </c>
      <c r="E70" s="11">
        <v>138.43799999999999</v>
      </c>
      <c r="G70" s="3">
        <f t="shared" si="17"/>
        <v>2.8389523440672204</v>
      </c>
      <c r="H70" s="3">
        <f t="shared" si="18"/>
        <v>3.4822957434954449</v>
      </c>
      <c r="I70" s="3">
        <f t="shared" si="19"/>
        <v>4.0043189773089152</v>
      </c>
      <c r="J70" s="3">
        <f t="shared" si="20"/>
        <v>1.9609089267383089</v>
      </c>
      <c r="K70" s="25">
        <v>2.8699836575876603</v>
      </c>
      <c r="L70" s="25">
        <v>3.660475765575022</v>
      </c>
      <c r="M70" s="25">
        <v>3.2652297115813411</v>
      </c>
      <c r="N70" s="25">
        <v>2.1237569507817966</v>
      </c>
      <c r="P70" s="3">
        <f t="shared" si="21"/>
        <v>0.87804341732891156</v>
      </c>
      <c r="Q70" s="3">
        <f t="shared" si="22"/>
        <v>-1.1653666332416948</v>
      </c>
      <c r="R70" s="3">
        <f t="shared" si="23"/>
        <v>1.5213868167571361</v>
      </c>
      <c r="S70" s="3">
        <f t="shared" si="24"/>
        <v>-0.52202323381347027</v>
      </c>
      <c r="T70" s="3">
        <f t="shared" si="14"/>
        <v>1.1997151170430238</v>
      </c>
      <c r="U70" s="3">
        <f t="shared" si="15"/>
        <v>-0.84369493352758251</v>
      </c>
      <c r="W70" s="25">
        <f t="shared" si="25"/>
        <v>0.74622670680586367</v>
      </c>
      <c r="X70" s="25">
        <f t="shared" si="26"/>
        <v>1.5367188147932254</v>
      </c>
      <c r="Y70" s="25">
        <f t="shared" si="27"/>
        <v>1.1414727607995445</v>
      </c>
    </row>
    <row r="71" spans="1:25" x14ac:dyDescent="0.25">
      <c r="A71" s="1">
        <f t="shared" si="16"/>
        <v>23467</v>
      </c>
      <c r="B71" s="8">
        <v>3669.2</v>
      </c>
      <c r="C71" s="9">
        <v>3655093.6164642777</v>
      </c>
      <c r="D71" s="18">
        <v>36080815706.027824</v>
      </c>
      <c r="E71" s="11">
        <v>139.38300000000001</v>
      </c>
      <c r="G71" s="3">
        <f t="shared" si="17"/>
        <v>8.561484848257626</v>
      </c>
      <c r="H71" s="3">
        <f t="shared" si="18"/>
        <v>6.5949373549733679</v>
      </c>
      <c r="I71" s="3">
        <f t="shared" si="19"/>
        <v>-0.32861780678652119</v>
      </c>
      <c r="J71" s="3">
        <f t="shared" si="20"/>
        <v>2.7211870796701505</v>
      </c>
      <c r="K71" s="25">
        <v>9.9472266312053748</v>
      </c>
      <c r="L71" s="25">
        <v>7.4799315045369852</v>
      </c>
      <c r="M71" s="25">
        <v>8.71357906787118</v>
      </c>
      <c r="N71" s="25">
        <v>4.8198937950719056</v>
      </c>
      <c r="P71" s="3">
        <f t="shared" si="21"/>
        <v>5.840297768587476</v>
      </c>
      <c r="Q71" s="3">
        <f t="shared" si="22"/>
        <v>8.8901026550441475</v>
      </c>
      <c r="R71" s="3">
        <f t="shared" si="23"/>
        <v>3.8737502753032174</v>
      </c>
      <c r="S71" s="3">
        <f t="shared" si="24"/>
        <v>6.9235551617598894</v>
      </c>
      <c r="T71" s="3">
        <f t="shared" si="14"/>
        <v>4.8570240219453469</v>
      </c>
      <c r="U71" s="3">
        <f t="shared" si="15"/>
        <v>7.9068289084020185</v>
      </c>
      <c r="W71" s="25">
        <f t="shared" si="25"/>
        <v>5.1273328361334691</v>
      </c>
      <c r="X71" s="25">
        <f t="shared" si="26"/>
        <v>2.6600377094650796</v>
      </c>
      <c r="Y71" s="25">
        <f t="shared" si="27"/>
        <v>3.8936852727992743</v>
      </c>
    </row>
    <row r="72" spans="1:25" x14ac:dyDescent="0.25">
      <c r="A72" s="1">
        <f t="shared" si="16"/>
        <v>23558</v>
      </c>
      <c r="B72" s="8">
        <v>3712.9</v>
      </c>
      <c r="C72" s="9">
        <v>3708770.9519447442</v>
      </c>
      <c r="D72" s="18">
        <v>36662225225.376335</v>
      </c>
      <c r="E72" s="11">
        <v>140.91999999999999</v>
      </c>
      <c r="G72" s="3">
        <f t="shared" si="17"/>
        <v>4.7358351116876927</v>
      </c>
      <c r="H72" s="3">
        <f t="shared" si="18"/>
        <v>5.8315343205442165</v>
      </c>
      <c r="I72" s="3">
        <f t="shared" si="19"/>
        <v>6.394254548554243</v>
      </c>
      <c r="J72" s="3">
        <f t="shared" si="20"/>
        <v>4.3867255211119689</v>
      </c>
      <c r="K72" s="25">
        <v>4.7263526492304919</v>
      </c>
      <c r="L72" s="25">
        <v>6.1173342311402479</v>
      </c>
      <c r="M72" s="25">
        <v>5.4218434401853699</v>
      </c>
      <c r="N72" s="25">
        <v>3.5576173257545918</v>
      </c>
      <c r="P72" s="3">
        <f t="shared" si="21"/>
        <v>0.34910959057572377</v>
      </c>
      <c r="Q72" s="3">
        <f t="shared" si="22"/>
        <v>-1.6584194368665504</v>
      </c>
      <c r="R72" s="3">
        <f t="shared" si="23"/>
        <v>1.4448087994322476</v>
      </c>
      <c r="S72" s="3">
        <f t="shared" si="24"/>
        <v>-0.56272022801002652</v>
      </c>
      <c r="T72" s="3">
        <f t="shared" si="14"/>
        <v>0.89695919500398569</v>
      </c>
      <c r="U72" s="3">
        <f t="shared" si="15"/>
        <v>-1.1105698324382884</v>
      </c>
      <c r="W72" s="25">
        <f t="shared" si="25"/>
        <v>1.1687353234759001</v>
      </c>
      <c r="X72" s="25">
        <f t="shared" si="26"/>
        <v>2.5597169053856561</v>
      </c>
      <c r="Y72" s="25">
        <f t="shared" si="27"/>
        <v>1.8642261144307781</v>
      </c>
    </row>
    <row r="73" spans="1:25" x14ac:dyDescent="0.25">
      <c r="A73" s="1">
        <f t="shared" si="16"/>
        <v>23650</v>
      </c>
      <c r="B73" s="8">
        <v>3763.3</v>
      </c>
      <c r="C73" s="9">
        <v>3761098.794157383</v>
      </c>
      <c r="D73" s="18">
        <v>36615278247.766647</v>
      </c>
      <c r="E73" s="11">
        <v>141.607</v>
      </c>
      <c r="G73" s="3">
        <f t="shared" si="17"/>
        <v>5.3931958502903141</v>
      </c>
      <c r="H73" s="3">
        <f t="shared" si="18"/>
        <v>5.6042421056253673</v>
      </c>
      <c r="I73" s="3">
        <f t="shared" si="19"/>
        <v>-0.51253912109849431</v>
      </c>
      <c r="J73" s="3">
        <f t="shared" si="20"/>
        <v>1.9453046371842082</v>
      </c>
      <c r="K73" s="25">
        <v>5.8518319178839207</v>
      </c>
      <c r="L73" s="25">
        <v>6.1597315294525501</v>
      </c>
      <c r="M73" s="25">
        <v>6.0057817236682354</v>
      </c>
      <c r="N73" s="25">
        <v>2.1921427391188075</v>
      </c>
      <c r="P73" s="3">
        <f t="shared" si="21"/>
        <v>3.4478912131061059</v>
      </c>
      <c r="Q73" s="3">
        <f t="shared" si="22"/>
        <v>5.9057349713888083</v>
      </c>
      <c r="R73" s="3">
        <f t="shared" si="23"/>
        <v>3.6589374684411591</v>
      </c>
      <c r="S73" s="3">
        <f t="shared" si="24"/>
        <v>6.1167812267238615</v>
      </c>
      <c r="T73" s="3">
        <f t="shared" ref="T73:T136" si="28">AVERAGE(P73,R73)</f>
        <v>3.5534143407736325</v>
      </c>
      <c r="U73" s="3">
        <f t="shared" ref="U73:U136" si="29">AVERAGE(Q73,S73)</f>
        <v>6.0112580990563345</v>
      </c>
      <c r="W73" s="25">
        <f t="shared" si="25"/>
        <v>3.6596891787651131</v>
      </c>
      <c r="X73" s="25">
        <f t="shared" si="26"/>
        <v>3.9675887903337426</v>
      </c>
      <c r="Y73" s="25">
        <f t="shared" si="27"/>
        <v>3.8136389845494278</v>
      </c>
    </row>
    <row r="74" spans="1:25" x14ac:dyDescent="0.25">
      <c r="A74" s="1">
        <f t="shared" si="16"/>
        <v>23742</v>
      </c>
      <c r="B74" s="8">
        <v>3776.6</v>
      </c>
      <c r="C74" s="9">
        <v>3797147.9148955364</v>
      </c>
      <c r="D74" s="18">
        <v>36573772999.122223</v>
      </c>
      <c r="E74" s="11">
        <v>142.59200000000001</v>
      </c>
      <c r="G74" s="3">
        <f t="shared" si="17"/>
        <v>1.4111607628128475</v>
      </c>
      <c r="H74" s="3">
        <f t="shared" si="18"/>
        <v>3.8156356076277556</v>
      </c>
      <c r="I74" s="3">
        <f t="shared" si="19"/>
        <v>-0.45367718134511176</v>
      </c>
      <c r="J74" s="3">
        <f t="shared" si="20"/>
        <v>2.7727161434848888</v>
      </c>
      <c r="K74" s="25">
        <v>0.76813133042392678</v>
      </c>
      <c r="L74" s="25">
        <v>3.857621404245748</v>
      </c>
      <c r="M74" s="25">
        <v>2.3128763673348374</v>
      </c>
      <c r="N74" s="25">
        <v>2.5219949040820921</v>
      </c>
      <c r="P74" s="3">
        <f t="shared" si="21"/>
        <v>-1.3615553806720413</v>
      </c>
      <c r="Q74" s="3">
        <f t="shared" si="22"/>
        <v>1.8648379441579592</v>
      </c>
      <c r="R74" s="3">
        <f t="shared" si="23"/>
        <v>1.0429194641428667</v>
      </c>
      <c r="S74" s="3">
        <f t="shared" si="24"/>
        <v>4.2693127889728677</v>
      </c>
      <c r="T74" s="3">
        <f t="shared" si="28"/>
        <v>-0.15931795826458728</v>
      </c>
      <c r="U74" s="3">
        <f t="shared" si="29"/>
        <v>3.0670753665654136</v>
      </c>
      <c r="W74" s="25">
        <f t="shared" si="25"/>
        <v>-1.7538635736581654</v>
      </c>
      <c r="X74" s="25">
        <f t="shared" si="26"/>
        <v>1.3356265001636558</v>
      </c>
      <c r="Y74" s="25">
        <f t="shared" si="27"/>
        <v>-0.20911853674725478</v>
      </c>
    </row>
    <row r="75" spans="1:25" x14ac:dyDescent="0.25">
      <c r="A75" s="1">
        <f t="shared" si="16"/>
        <v>23832</v>
      </c>
      <c r="B75" s="8">
        <v>3869.8</v>
      </c>
      <c r="C75" s="9">
        <v>3881850.067056241</v>
      </c>
      <c r="D75" s="18">
        <v>37236536004.977997</v>
      </c>
      <c r="E75" s="11">
        <v>144.32400000000001</v>
      </c>
      <c r="G75" s="3">
        <f t="shared" si="17"/>
        <v>9.751476861740386</v>
      </c>
      <c r="H75" s="3">
        <f t="shared" si="18"/>
        <v>8.8246500721139913</v>
      </c>
      <c r="I75" s="3">
        <f t="shared" si="19"/>
        <v>7.183612456727448</v>
      </c>
      <c r="J75" s="3">
        <f t="shared" si="20"/>
        <v>4.8293466767082123</v>
      </c>
      <c r="K75" s="25">
        <v>11.878484735630401</v>
      </c>
      <c r="L75" s="25">
        <v>10.721889870872836</v>
      </c>
      <c r="M75" s="25">
        <v>11.300187303251619</v>
      </c>
      <c r="N75" s="25">
        <v>4.9076439688317208</v>
      </c>
      <c r="P75" s="3">
        <f t="shared" si="21"/>
        <v>4.9221301850321737</v>
      </c>
      <c r="Q75" s="3">
        <f t="shared" si="22"/>
        <v>2.567864405012938</v>
      </c>
      <c r="R75" s="3">
        <f t="shared" si="23"/>
        <v>3.9953033954057791</v>
      </c>
      <c r="S75" s="3">
        <f t="shared" si="24"/>
        <v>1.6410376153865434</v>
      </c>
      <c r="T75" s="3">
        <f t="shared" si="28"/>
        <v>4.4587167902189764</v>
      </c>
      <c r="U75" s="3">
        <f t="shared" si="29"/>
        <v>2.1044510101997407</v>
      </c>
      <c r="W75" s="25">
        <f t="shared" si="25"/>
        <v>6.9708407667986805</v>
      </c>
      <c r="X75" s="25">
        <f t="shared" si="26"/>
        <v>5.8142459020411152</v>
      </c>
      <c r="Y75" s="25">
        <f t="shared" si="27"/>
        <v>6.3925433344198979</v>
      </c>
    </row>
    <row r="76" spans="1:25" x14ac:dyDescent="0.25">
      <c r="A76" s="1">
        <f t="shared" si="16"/>
        <v>23923</v>
      </c>
      <c r="B76" s="8">
        <v>3922.7</v>
      </c>
      <c r="C76" s="9">
        <v>3931756.9992531082</v>
      </c>
      <c r="D76" s="18">
        <v>37331755356.936867</v>
      </c>
      <c r="E76" s="11">
        <v>145.87899999999999</v>
      </c>
      <c r="G76" s="3">
        <f t="shared" si="17"/>
        <v>5.430946438358788</v>
      </c>
      <c r="H76" s="3">
        <f t="shared" si="18"/>
        <v>5.1098152706466955</v>
      </c>
      <c r="I76" s="3">
        <f t="shared" si="19"/>
        <v>1.0215538210580484</v>
      </c>
      <c r="J76" s="3">
        <f t="shared" si="20"/>
        <v>4.2866955404922829</v>
      </c>
      <c r="K76" s="25">
        <v>5.5728837314646285</v>
      </c>
      <c r="L76" s="25">
        <v>5.1949720937923161</v>
      </c>
      <c r="M76" s="25">
        <v>5.3839279126284723</v>
      </c>
      <c r="N76" s="25">
        <v>5.1751583862884587</v>
      </c>
      <c r="P76" s="3">
        <f t="shared" si="21"/>
        <v>1.1442508978665051</v>
      </c>
      <c r="Q76" s="3">
        <f t="shared" si="22"/>
        <v>4.4093926173007398</v>
      </c>
      <c r="R76" s="3">
        <f t="shared" si="23"/>
        <v>0.82311973015441264</v>
      </c>
      <c r="S76" s="3">
        <f t="shared" si="24"/>
        <v>4.0882614495886473</v>
      </c>
      <c r="T76" s="3">
        <f t="shared" si="28"/>
        <v>0.98368531401045889</v>
      </c>
      <c r="U76" s="3">
        <f t="shared" si="29"/>
        <v>4.2488270334446936</v>
      </c>
      <c r="W76" s="25">
        <f t="shared" si="25"/>
        <v>0.39772534517616975</v>
      </c>
      <c r="X76" s="25">
        <f t="shared" si="26"/>
        <v>1.9813707503857358E-2</v>
      </c>
      <c r="Y76" s="25">
        <f t="shared" si="27"/>
        <v>0.20876952634001356</v>
      </c>
    </row>
    <row r="77" spans="1:25" x14ac:dyDescent="0.25">
      <c r="A77" s="1">
        <f t="shared" si="16"/>
        <v>24015</v>
      </c>
      <c r="B77" s="8">
        <v>4002.4</v>
      </c>
      <c r="C77" s="9">
        <v>3987222.1271394752</v>
      </c>
      <c r="D77" s="18">
        <v>37705325230.309525</v>
      </c>
      <c r="E77" s="11">
        <v>146.01300000000001</v>
      </c>
      <c r="G77" s="3">
        <f t="shared" si="17"/>
        <v>8.0455955905079843</v>
      </c>
      <c r="H77" s="3">
        <f t="shared" si="18"/>
        <v>5.6033520496431724</v>
      </c>
      <c r="I77" s="3">
        <f t="shared" si="19"/>
        <v>3.9828091053158508</v>
      </c>
      <c r="J77" s="3">
        <f t="shared" si="20"/>
        <v>0.36725914903718004</v>
      </c>
      <c r="K77" s="25">
        <v>8.6240168761905878</v>
      </c>
      <c r="L77" s="25">
        <v>5.3787782920947436</v>
      </c>
      <c r="M77" s="25">
        <v>7.0013975841426657</v>
      </c>
      <c r="N77" s="25">
        <v>-0.69204169511287716</v>
      </c>
      <c r="P77" s="3">
        <f t="shared" si="21"/>
        <v>7.6783364414708046</v>
      </c>
      <c r="Q77" s="3">
        <f t="shared" si="22"/>
        <v>4.0627864851921336</v>
      </c>
      <c r="R77" s="3">
        <f t="shared" si="23"/>
        <v>5.2360929006059926</v>
      </c>
      <c r="S77" s="3">
        <f t="shared" si="24"/>
        <v>1.6205429443273216</v>
      </c>
      <c r="T77" s="3">
        <f t="shared" si="28"/>
        <v>6.4572146710383986</v>
      </c>
      <c r="U77" s="3">
        <f t="shared" si="29"/>
        <v>2.8416647147597276</v>
      </c>
      <c r="W77" s="25">
        <f t="shared" si="25"/>
        <v>9.3160585713034649</v>
      </c>
      <c r="X77" s="25">
        <f t="shared" si="26"/>
        <v>6.0708199872076207</v>
      </c>
      <c r="Y77" s="25">
        <f t="shared" si="27"/>
        <v>7.6934392792555428</v>
      </c>
    </row>
    <row r="78" spans="1:25" x14ac:dyDescent="0.25">
      <c r="A78" s="1">
        <f t="shared" si="16"/>
        <v>24107</v>
      </c>
      <c r="B78" s="8">
        <v>4096.7</v>
      </c>
      <c r="C78" s="9">
        <v>4074516.6814999259</v>
      </c>
      <c r="D78" s="18">
        <v>38003305056.494026</v>
      </c>
      <c r="E78" s="11">
        <v>147.69200000000001</v>
      </c>
      <c r="G78" s="3">
        <f t="shared" si="17"/>
        <v>9.3150361525496184</v>
      </c>
      <c r="H78" s="3">
        <f t="shared" si="18"/>
        <v>8.6629416771060601</v>
      </c>
      <c r="I78" s="3">
        <f t="shared" si="19"/>
        <v>3.1487175372302243</v>
      </c>
      <c r="J78" s="3">
        <f t="shared" si="20"/>
        <v>4.5733461537933353</v>
      </c>
      <c r="K78" s="25">
        <v>10.25252293136365</v>
      </c>
      <c r="L78" s="25">
        <v>9.4461858231431606</v>
      </c>
      <c r="M78" s="25">
        <v>9.8493543772534053</v>
      </c>
      <c r="N78" s="25">
        <v>4.1344037322648575</v>
      </c>
      <c r="P78" s="3">
        <f t="shared" si="21"/>
        <v>4.7416899987562831</v>
      </c>
      <c r="Q78" s="3">
        <f t="shared" si="22"/>
        <v>6.1663186153193941</v>
      </c>
      <c r="R78" s="3">
        <f t="shared" si="23"/>
        <v>4.0895955233127248</v>
      </c>
      <c r="S78" s="3">
        <f t="shared" si="24"/>
        <v>5.5142241398758358</v>
      </c>
      <c r="T78" s="3">
        <f t="shared" si="28"/>
        <v>4.4156427610345039</v>
      </c>
      <c r="U78" s="3">
        <f t="shared" si="29"/>
        <v>5.8402713775976149</v>
      </c>
      <c r="W78" s="25">
        <f t="shared" si="25"/>
        <v>6.1181191990987926</v>
      </c>
      <c r="X78" s="25">
        <f t="shared" si="26"/>
        <v>5.3117820908783031</v>
      </c>
      <c r="Y78" s="25">
        <f t="shared" si="27"/>
        <v>5.7149506449885479</v>
      </c>
    </row>
    <row r="79" spans="1:25" x14ac:dyDescent="0.25">
      <c r="A79" s="1">
        <f t="shared" si="16"/>
        <v>24197</v>
      </c>
      <c r="B79" s="8">
        <v>4197.8999999999996</v>
      </c>
      <c r="C79" s="9">
        <v>4163772.2560016154</v>
      </c>
      <c r="D79" s="18">
        <v>38298042906.96447</v>
      </c>
      <c r="E79" s="11">
        <v>149.685</v>
      </c>
      <c r="G79" s="3">
        <f t="shared" si="17"/>
        <v>9.7610514697632276</v>
      </c>
      <c r="H79" s="3">
        <f t="shared" si="18"/>
        <v>8.6677287207062115</v>
      </c>
      <c r="I79" s="3">
        <f t="shared" si="19"/>
        <v>3.0902658923878628</v>
      </c>
      <c r="J79" s="3">
        <f t="shared" si="20"/>
        <v>5.361624711839414</v>
      </c>
      <c r="K79" s="25">
        <v>11.164086721120015</v>
      </c>
      <c r="L79" s="25">
        <v>9.7697346587263922</v>
      </c>
      <c r="M79" s="25">
        <v>10.466910689923203</v>
      </c>
      <c r="N79" s="25">
        <v>3.9502053499994361</v>
      </c>
      <c r="P79" s="3">
        <f t="shared" si="21"/>
        <v>4.3994267579238135</v>
      </c>
      <c r="Q79" s="3">
        <f t="shared" si="22"/>
        <v>6.6707855773753648</v>
      </c>
      <c r="R79" s="3">
        <f t="shared" si="23"/>
        <v>3.3061040088667975</v>
      </c>
      <c r="S79" s="3">
        <f t="shared" si="24"/>
        <v>5.5774628283183487</v>
      </c>
      <c r="T79" s="3">
        <f t="shared" si="28"/>
        <v>3.8527653833953055</v>
      </c>
      <c r="U79" s="3">
        <f t="shared" si="29"/>
        <v>6.1241242028468568</v>
      </c>
      <c r="W79" s="25">
        <f t="shared" si="25"/>
        <v>7.2138813711205785</v>
      </c>
      <c r="X79" s="25">
        <f t="shared" si="26"/>
        <v>5.8195293087269562</v>
      </c>
      <c r="Y79" s="25">
        <f t="shared" si="27"/>
        <v>6.5167053399237673</v>
      </c>
    </row>
    <row r="80" spans="1:25" x14ac:dyDescent="0.25">
      <c r="A80" s="1">
        <f t="shared" si="16"/>
        <v>24288</v>
      </c>
      <c r="B80" s="8">
        <v>4215.1000000000004</v>
      </c>
      <c r="C80" s="9">
        <v>4191475.0916071679</v>
      </c>
      <c r="D80" s="18">
        <v>38553702626.892029</v>
      </c>
      <c r="E80" s="11">
        <v>150.83500000000001</v>
      </c>
      <c r="G80" s="3">
        <f t="shared" si="17"/>
        <v>1.6355662868632908</v>
      </c>
      <c r="H80" s="3">
        <f t="shared" si="18"/>
        <v>2.6525067152922488</v>
      </c>
      <c r="I80" s="3">
        <f t="shared" si="19"/>
        <v>2.661338776459492</v>
      </c>
      <c r="J80" s="3">
        <f t="shared" si="20"/>
        <v>3.0613752520779074</v>
      </c>
      <c r="K80" s="25">
        <v>0.71113819725816541</v>
      </c>
      <c r="L80" s="25">
        <v>2.0320444022669193</v>
      </c>
      <c r="M80" s="25">
        <v>1.3715912997625423</v>
      </c>
      <c r="N80" s="25">
        <v>2.8468995792451324</v>
      </c>
      <c r="P80" s="3">
        <f t="shared" si="21"/>
        <v>-1.4258089652146166</v>
      </c>
      <c r="Q80" s="3">
        <f t="shared" si="22"/>
        <v>-1.0257724895962013</v>
      </c>
      <c r="R80" s="3">
        <f t="shared" si="23"/>
        <v>-0.4088685367856586</v>
      </c>
      <c r="S80" s="3">
        <f t="shared" si="24"/>
        <v>-8.8320611672432214E-3</v>
      </c>
      <c r="T80" s="3">
        <f t="shared" si="28"/>
        <v>-0.91733875100013762</v>
      </c>
      <c r="U80" s="3">
        <f t="shared" si="29"/>
        <v>-0.51730227538172224</v>
      </c>
      <c r="W80" s="25">
        <f t="shared" si="25"/>
        <v>-2.135761381986967</v>
      </c>
      <c r="X80" s="25">
        <f t="shared" si="26"/>
        <v>-0.81485517697821308</v>
      </c>
      <c r="Y80" s="25">
        <f t="shared" si="27"/>
        <v>-1.47530827948259</v>
      </c>
    </row>
    <row r="81" spans="1:25" x14ac:dyDescent="0.25">
      <c r="A81" s="1">
        <f t="shared" si="16"/>
        <v>24380</v>
      </c>
      <c r="B81" s="8">
        <v>4245.2</v>
      </c>
      <c r="C81" s="9">
        <v>4220354.7581929313</v>
      </c>
      <c r="D81" s="18">
        <v>38873720561.452614</v>
      </c>
      <c r="E81" s="11">
        <v>151.68899999999999</v>
      </c>
      <c r="G81" s="3">
        <f t="shared" si="17"/>
        <v>2.8462467762927699</v>
      </c>
      <c r="H81" s="3">
        <f t="shared" si="18"/>
        <v>2.746587182144737</v>
      </c>
      <c r="I81" s="3">
        <f t="shared" si="19"/>
        <v>3.3065262272063847</v>
      </c>
      <c r="J81" s="3">
        <f t="shared" si="20"/>
        <v>2.2583392219565623</v>
      </c>
      <c r="K81" s="25">
        <v>1.4938058440849389</v>
      </c>
      <c r="L81" s="25">
        <v>1.3418626766950936</v>
      </c>
      <c r="M81" s="25">
        <v>1.4178342603900163</v>
      </c>
      <c r="N81" s="25">
        <v>0.77125567139688656</v>
      </c>
      <c r="P81" s="3">
        <f t="shared" si="21"/>
        <v>0.58790755433620756</v>
      </c>
      <c r="Q81" s="3">
        <f t="shared" si="22"/>
        <v>-0.46027945091361477</v>
      </c>
      <c r="R81" s="3">
        <f t="shared" si="23"/>
        <v>0.48824796018817462</v>
      </c>
      <c r="S81" s="3">
        <f t="shared" si="24"/>
        <v>-0.55993904506164771</v>
      </c>
      <c r="T81" s="3">
        <f t="shared" si="28"/>
        <v>0.53807775726219109</v>
      </c>
      <c r="U81" s="3">
        <f t="shared" si="29"/>
        <v>-0.51010924798763124</v>
      </c>
      <c r="W81" s="25">
        <f t="shared" si="25"/>
        <v>0.72255017268805233</v>
      </c>
      <c r="X81" s="25">
        <f t="shared" si="26"/>
        <v>0.57060700529820707</v>
      </c>
      <c r="Y81" s="25">
        <f t="shared" si="27"/>
        <v>0.6465785889931297</v>
      </c>
    </row>
    <row r="82" spans="1:25" x14ac:dyDescent="0.25">
      <c r="A82" s="1">
        <f t="shared" si="16"/>
        <v>24472</v>
      </c>
      <c r="B82" s="8">
        <v>4281.6000000000004</v>
      </c>
      <c r="C82" s="9">
        <v>4257602.2293499298</v>
      </c>
      <c r="D82" s="18">
        <v>38666529579.682129</v>
      </c>
      <c r="E82" s="11">
        <v>152.126</v>
      </c>
      <c r="G82" s="3">
        <f t="shared" si="17"/>
        <v>3.415135442474921</v>
      </c>
      <c r="H82" s="3">
        <f t="shared" si="18"/>
        <v>3.514781768260518</v>
      </c>
      <c r="I82" s="3">
        <f t="shared" si="19"/>
        <v>-2.1376405105490366</v>
      </c>
      <c r="J82" s="3">
        <f t="shared" si="20"/>
        <v>1.150701055243708</v>
      </c>
      <c r="K82" s="25">
        <v>2.5222468438377277</v>
      </c>
      <c r="L82" s="25">
        <v>2.6919377389953425</v>
      </c>
      <c r="M82" s="25">
        <v>2.6070922914165351</v>
      </c>
      <c r="N82" s="25">
        <v>-0.8999429853165708</v>
      </c>
      <c r="P82" s="3">
        <f t="shared" si="21"/>
        <v>2.2644343872312129</v>
      </c>
      <c r="Q82" s="3">
        <f t="shared" si="22"/>
        <v>5.5527759530239571</v>
      </c>
      <c r="R82" s="3">
        <f t="shared" si="23"/>
        <v>2.36408071301681</v>
      </c>
      <c r="S82" s="3">
        <f t="shared" si="24"/>
        <v>5.6524222788095546</v>
      </c>
      <c r="T82" s="3">
        <f t="shared" si="28"/>
        <v>2.3142575501240117</v>
      </c>
      <c r="U82" s="3">
        <f t="shared" si="29"/>
        <v>5.6025991159167559</v>
      </c>
      <c r="W82" s="25">
        <f t="shared" si="25"/>
        <v>3.4221898291542985</v>
      </c>
      <c r="X82" s="25">
        <f t="shared" si="26"/>
        <v>3.5918807243119133</v>
      </c>
      <c r="Y82" s="25">
        <f t="shared" si="27"/>
        <v>3.5070352767331059</v>
      </c>
    </row>
    <row r="83" spans="1:25" x14ac:dyDescent="0.25">
      <c r="A83" s="1">
        <f t="shared" si="16"/>
        <v>24562</v>
      </c>
      <c r="B83" s="8">
        <v>4320.8999999999996</v>
      </c>
      <c r="C83" s="9">
        <v>4282571.3138576392</v>
      </c>
      <c r="D83" s="18">
        <v>38691199053.321487</v>
      </c>
      <c r="E83" s="11">
        <v>152.71</v>
      </c>
      <c r="G83" s="3">
        <f t="shared" si="17"/>
        <v>3.6547769517037039</v>
      </c>
      <c r="H83" s="3">
        <f t="shared" si="18"/>
        <v>2.338983443668242</v>
      </c>
      <c r="I83" s="3">
        <f t="shared" si="19"/>
        <v>0.25512098053106808</v>
      </c>
      <c r="J83" s="3">
        <f t="shared" si="20"/>
        <v>1.5326292550036344</v>
      </c>
      <c r="K83" s="25">
        <v>3.4719982549960449</v>
      </c>
      <c r="L83" s="25">
        <v>1.6592751664957106</v>
      </c>
      <c r="M83" s="25">
        <v>2.5656367107458777</v>
      </c>
      <c r="N83" s="25">
        <v>-0.23910062096419438</v>
      </c>
      <c r="P83" s="3">
        <f t="shared" si="21"/>
        <v>2.1221476967000692</v>
      </c>
      <c r="Q83" s="3">
        <f t="shared" si="22"/>
        <v>3.3996559711726357</v>
      </c>
      <c r="R83" s="3">
        <f t="shared" si="23"/>
        <v>0.80635418866460751</v>
      </c>
      <c r="S83" s="3">
        <f t="shared" si="24"/>
        <v>2.0838624631371738</v>
      </c>
      <c r="T83" s="3">
        <f t="shared" si="28"/>
        <v>1.4642509426823382</v>
      </c>
      <c r="U83" s="3">
        <f t="shared" si="29"/>
        <v>2.7417592171549048</v>
      </c>
      <c r="W83" s="25">
        <f t="shared" si="25"/>
        <v>3.7110988759602392</v>
      </c>
      <c r="X83" s="25">
        <f t="shared" si="26"/>
        <v>1.898375787459905</v>
      </c>
      <c r="Y83" s="25">
        <f t="shared" si="27"/>
        <v>2.8047373317100721</v>
      </c>
    </row>
    <row r="84" spans="1:25" x14ac:dyDescent="0.25">
      <c r="A84" s="1">
        <f t="shared" si="16"/>
        <v>24653</v>
      </c>
      <c r="B84" s="8">
        <v>4324.7</v>
      </c>
      <c r="C84" s="9">
        <v>4306188.9853993496</v>
      </c>
      <c r="D84" s="18">
        <v>38437851573.803612</v>
      </c>
      <c r="E84" s="11">
        <v>151.88800000000001</v>
      </c>
      <c r="G84" s="3">
        <f t="shared" si="17"/>
        <v>0.35162397008451762</v>
      </c>
      <c r="H84" s="3">
        <f t="shared" si="18"/>
        <v>2.199873345920051</v>
      </c>
      <c r="I84" s="3">
        <f t="shared" si="19"/>
        <v>-2.6277869479207951</v>
      </c>
      <c r="J84" s="3">
        <f t="shared" si="20"/>
        <v>-2.1589163302589891</v>
      </c>
      <c r="K84" s="25">
        <v>-0.46020528745405187</v>
      </c>
      <c r="L84" s="25">
        <v>2.0052423840384748</v>
      </c>
      <c r="M84" s="25">
        <v>0.77251854829221145</v>
      </c>
      <c r="N84" s="25">
        <v>-3.975226277065147</v>
      </c>
      <c r="P84" s="3">
        <f t="shared" si="21"/>
        <v>2.5105403003435067</v>
      </c>
      <c r="Q84" s="3">
        <f t="shared" si="22"/>
        <v>2.9794109180053128</v>
      </c>
      <c r="R84" s="3">
        <f t="shared" si="23"/>
        <v>4.3587896761790397</v>
      </c>
      <c r="S84" s="3">
        <f t="shared" si="24"/>
        <v>4.8276602938408466</v>
      </c>
      <c r="T84" s="3">
        <f t="shared" si="28"/>
        <v>3.4346649882612734</v>
      </c>
      <c r="U84" s="3">
        <f t="shared" si="29"/>
        <v>3.9035356059230795</v>
      </c>
      <c r="W84" s="25">
        <f t="shared" si="25"/>
        <v>3.5150209896110951</v>
      </c>
      <c r="X84" s="25">
        <f t="shared" si="26"/>
        <v>5.9804686611036217</v>
      </c>
      <c r="Y84" s="25">
        <f t="shared" si="27"/>
        <v>4.7477448253573584</v>
      </c>
    </row>
    <row r="85" spans="1:25" x14ac:dyDescent="0.25">
      <c r="A85" s="1">
        <f t="shared" si="16"/>
        <v>24745</v>
      </c>
      <c r="B85" s="8">
        <v>4362</v>
      </c>
      <c r="C85" s="9">
        <v>4351335.2594061485</v>
      </c>
      <c r="D85" s="18">
        <v>38741106062.305374</v>
      </c>
      <c r="E85" s="11">
        <v>152.822</v>
      </c>
      <c r="G85" s="3">
        <f t="shared" si="17"/>
        <v>3.4351575852996827</v>
      </c>
      <c r="H85" s="3">
        <f t="shared" si="18"/>
        <v>4.1717869411226358</v>
      </c>
      <c r="I85" s="3">
        <f t="shared" si="19"/>
        <v>3.1434065288697974</v>
      </c>
      <c r="J85" s="3">
        <f t="shared" si="20"/>
        <v>2.4521753146316954</v>
      </c>
      <c r="K85" s="25">
        <v>2.91556188602069</v>
      </c>
      <c r="L85" s="25">
        <v>3.8536949151302125</v>
      </c>
      <c r="M85" s="25">
        <v>3.3846284005754512</v>
      </c>
      <c r="N85" s="25">
        <v>2.4637501767355019</v>
      </c>
      <c r="P85" s="3">
        <f t="shared" si="21"/>
        <v>0.98298227066798738</v>
      </c>
      <c r="Q85" s="3">
        <f t="shared" si="22"/>
        <v>0.2917510564298853</v>
      </c>
      <c r="R85" s="3">
        <f t="shared" si="23"/>
        <v>1.7196116264909405</v>
      </c>
      <c r="S85" s="3">
        <f t="shared" si="24"/>
        <v>1.0283804122528384</v>
      </c>
      <c r="T85" s="3">
        <f t="shared" si="28"/>
        <v>1.3512969485794639</v>
      </c>
      <c r="U85" s="3">
        <f t="shared" si="29"/>
        <v>0.66006573434136184</v>
      </c>
      <c r="W85" s="25">
        <f t="shared" si="25"/>
        <v>0.4518117092851881</v>
      </c>
      <c r="X85" s="25">
        <f t="shared" si="26"/>
        <v>1.3899447383947106</v>
      </c>
      <c r="Y85" s="25">
        <f t="shared" si="27"/>
        <v>0.92087822383994933</v>
      </c>
    </row>
    <row r="86" spans="1:25" x14ac:dyDescent="0.25">
      <c r="A86" s="1">
        <f t="shared" si="16"/>
        <v>24837</v>
      </c>
      <c r="B86" s="8">
        <v>4397.1000000000004</v>
      </c>
      <c r="C86" s="9">
        <v>4395285.8309490141</v>
      </c>
      <c r="D86" s="18">
        <v>39181575082.228363</v>
      </c>
      <c r="E86" s="11">
        <v>153.58799999999999</v>
      </c>
      <c r="G86" s="3">
        <f t="shared" si="17"/>
        <v>3.2058259759161793</v>
      </c>
      <c r="H86" s="3">
        <f t="shared" si="18"/>
        <v>4.0199241284807226</v>
      </c>
      <c r="I86" s="3">
        <f t="shared" si="19"/>
        <v>4.5221617622496071</v>
      </c>
      <c r="J86" s="3">
        <f t="shared" si="20"/>
        <v>1.9999388942531973</v>
      </c>
      <c r="K86" s="25">
        <v>3.0115646232360405</v>
      </c>
      <c r="L86" s="25">
        <v>4.0933369018027577</v>
      </c>
      <c r="M86" s="25">
        <v>3.5524507625193991</v>
      </c>
      <c r="N86" s="25">
        <v>1.8179895252899314</v>
      </c>
      <c r="P86" s="3">
        <f t="shared" si="21"/>
        <v>1.2058870816629821</v>
      </c>
      <c r="Q86" s="3">
        <f t="shared" si="22"/>
        <v>-1.3163357863334277</v>
      </c>
      <c r="R86" s="3">
        <f t="shared" si="23"/>
        <v>2.0199852342275255</v>
      </c>
      <c r="S86" s="3">
        <f t="shared" si="24"/>
        <v>-0.50223763376888453</v>
      </c>
      <c r="T86" s="3">
        <f t="shared" si="28"/>
        <v>1.6129361579452537</v>
      </c>
      <c r="U86" s="3">
        <f t="shared" si="29"/>
        <v>-0.90928671005115613</v>
      </c>
      <c r="W86" s="25">
        <f t="shared" si="25"/>
        <v>1.1935750979461091</v>
      </c>
      <c r="X86" s="25">
        <f t="shared" si="26"/>
        <v>2.2753473765128263</v>
      </c>
      <c r="Y86" s="25">
        <f t="shared" si="27"/>
        <v>1.7344612372294677</v>
      </c>
    </row>
    <row r="87" spans="1:25" x14ac:dyDescent="0.25">
      <c r="A87" s="1">
        <f t="shared" si="16"/>
        <v>24928</v>
      </c>
      <c r="B87" s="8">
        <v>4486.3999999999996</v>
      </c>
      <c r="C87" s="9">
        <v>4461491.4393147007</v>
      </c>
      <c r="D87" s="18">
        <v>38966963747.194489</v>
      </c>
      <c r="E87" s="11">
        <v>153.88900000000001</v>
      </c>
      <c r="G87" s="3">
        <f t="shared" si="17"/>
        <v>8.0421462795405763</v>
      </c>
      <c r="H87" s="3">
        <f t="shared" si="18"/>
        <v>5.9802196238764118</v>
      </c>
      <c r="I87" s="3">
        <f t="shared" si="19"/>
        <v>-2.196963656701532</v>
      </c>
      <c r="J87" s="3">
        <f t="shared" si="20"/>
        <v>0.78314825798579535</v>
      </c>
      <c r="K87" s="25">
        <v>8.9296206366364927</v>
      </c>
      <c r="L87" s="25">
        <v>6.2502510808565503</v>
      </c>
      <c r="M87" s="25">
        <v>7.5899358587465215</v>
      </c>
      <c r="N87" s="25">
        <v>0.3491390422798446</v>
      </c>
      <c r="P87" s="3">
        <f t="shared" si="21"/>
        <v>7.2589980215547811</v>
      </c>
      <c r="Q87" s="3">
        <f t="shared" si="22"/>
        <v>10.239109936242109</v>
      </c>
      <c r="R87" s="3">
        <f t="shared" si="23"/>
        <v>5.1970713658906167</v>
      </c>
      <c r="S87" s="3">
        <f t="shared" si="24"/>
        <v>8.1771832805779443</v>
      </c>
      <c r="T87" s="3">
        <f t="shared" si="28"/>
        <v>6.2280346937226989</v>
      </c>
      <c r="U87" s="3">
        <f t="shared" si="29"/>
        <v>9.2081466084100256</v>
      </c>
      <c r="W87" s="25">
        <f t="shared" si="25"/>
        <v>8.5804815943566481</v>
      </c>
      <c r="X87" s="25">
        <f t="shared" si="26"/>
        <v>5.9011120385767057</v>
      </c>
      <c r="Y87" s="25">
        <f t="shared" si="27"/>
        <v>7.2407968164666769</v>
      </c>
    </row>
    <row r="88" spans="1:25" x14ac:dyDescent="0.25">
      <c r="A88" s="1">
        <f t="shared" si="16"/>
        <v>25019</v>
      </c>
      <c r="B88" s="8">
        <v>4562.2</v>
      </c>
      <c r="C88" s="9">
        <v>4529632.7069872059</v>
      </c>
      <c r="D88" s="18">
        <v>38850004973.153183</v>
      </c>
      <c r="E88" s="11">
        <v>155.167</v>
      </c>
      <c r="G88" s="3">
        <f t="shared" si="17"/>
        <v>6.7017459616088235</v>
      </c>
      <c r="H88" s="3">
        <f t="shared" si="18"/>
        <v>6.0630970028402311</v>
      </c>
      <c r="I88" s="3">
        <f t="shared" si="19"/>
        <v>-1.202399569501156</v>
      </c>
      <c r="J88" s="3">
        <f t="shared" si="20"/>
        <v>3.3081571871188959</v>
      </c>
      <c r="K88" s="25">
        <v>7.2334701733181461</v>
      </c>
      <c r="L88" s="25">
        <v>6.3658591996857083</v>
      </c>
      <c r="M88" s="25">
        <v>6.7996646865019272</v>
      </c>
      <c r="N88" s="25">
        <v>3.0739355963717685</v>
      </c>
      <c r="P88" s="3">
        <f t="shared" si="21"/>
        <v>3.3935887744899276</v>
      </c>
      <c r="Q88" s="3">
        <f t="shared" si="22"/>
        <v>7.9041455311099797</v>
      </c>
      <c r="R88" s="3">
        <f t="shared" si="23"/>
        <v>2.7549398157213352</v>
      </c>
      <c r="S88" s="3">
        <f t="shared" si="24"/>
        <v>7.2654965723413873</v>
      </c>
      <c r="T88" s="3">
        <f t="shared" si="28"/>
        <v>3.0742642951056314</v>
      </c>
      <c r="U88" s="3">
        <f t="shared" si="29"/>
        <v>7.5848210517256831</v>
      </c>
      <c r="W88" s="25">
        <f t="shared" si="25"/>
        <v>4.1595345769463776</v>
      </c>
      <c r="X88" s="25">
        <f t="shared" si="26"/>
        <v>3.2919236033139399</v>
      </c>
      <c r="Y88" s="25">
        <f t="shared" si="27"/>
        <v>3.7257290901301587</v>
      </c>
    </row>
    <row r="89" spans="1:25" x14ac:dyDescent="0.25">
      <c r="A89" s="1">
        <f t="shared" si="16"/>
        <v>25111</v>
      </c>
      <c r="B89" s="8">
        <v>4595</v>
      </c>
      <c r="C89" s="9">
        <v>4588685.9952937318</v>
      </c>
      <c r="D89" s="18">
        <v>39376024547.321571</v>
      </c>
      <c r="E89" s="11">
        <v>156.19800000000001</v>
      </c>
      <c r="G89" s="3">
        <f t="shared" si="17"/>
        <v>2.8655169942197092</v>
      </c>
      <c r="H89" s="3">
        <f t="shared" si="18"/>
        <v>5.1811405920639029</v>
      </c>
      <c r="I89" s="3">
        <f t="shared" si="19"/>
        <v>5.3795648935895111</v>
      </c>
      <c r="J89" s="3">
        <f t="shared" si="20"/>
        <v>2.6489907807538056</v>
      </c>
      <c r="K89" s="25">
        <v>2.5919076346180958</v>
      </c>
      <c r="L89" s="25">
        <v>5.5510486353288258</v>
      </c>
      <c r="M89" s="25">
        <v>4.0714781349734608</v>
      </c>
      <c r="N89" s="25">
        <v>2.2115069548924282</v>
      </c>
      <c r="P89" s="3">
        <f t="shared" si="21"/>
        <v>0.21652621346590362</v>
      </c>
      <c r="Q89" s="3">
        <f t="shared" si="22"/>
        <v>-2.5140478993698019</v>
      </c>
      <c r="R89" s="3">
        <f t="shared" si="23"/>
        <v>2.5321498113100973</v>
      </c>
      <c r="S89" s="3">
        <f t="shared" si="24"/>
        <v>-0.19842430152560819</v>
      </c>
      <c r="T89" s="3">
        <f t="shared" si="28"/>
        <v>1.3743380123880005</v>
      </c>
      <c r="U89" s="3">
        <f t="shared" si="29"/>
        <v>-1.356236100447705</v>
      </c>
      <c r="W89" s="25">
        <f t="shared" si="25"/>
        <v>0.3804006797256676</v>
      </c>
      <c r="X89" s="25">
        <f t="shared" si="26"/>
        <v>3.3395416804363975</v>
      </c>
      <c r="Y89" s="25">
        <f t="shared" si="27"/>
        <v>1.8599711800810326</v>
      </c>
    </row>
    <row r="90" spans="1:25" x14ac:dyDescent="0.25">
      <c r="A90" s="1">
        <f t="shared" si="16"/>
        <v>25203</v>
      </c>
      <c r="B90" s="8">
        <v>4615.3999999999996</v>
      </c>
      <c r="C90" s="9">
        <v>4616900.8847648092</v>
      </c>
      <c r="D90" s="18">
        <v>39516523557.135429</v>
      </c>
      <c r="E90" s="11">
        <v>156.81100000000001</v>
      </c>
      <c r="G90" s="3">
        <f t="shared" si="17"/>
        <v>1.7719129122765556</v>
      </c>
      <c r="H90" s="3">
        <f t="shared" si="18"/>
        <v>2.4519873151003861</v>
      </c>
      <c r="I90" s="3">
        <f t="shared" si="19"/>
        <v>1.4247141127940561</v>
      </c>
      <c r="J90" s="3">
        <f t="shared" si="20"/>
        <v>1.5667301162478682</v>
      </c>
      <c r="K90" s="25">
        <v>1.8113448815515909</v>
      </c>
      <c r="L90" s="25">
        <v>2.6828552646804837</v>
      </c>
      <c r="M90" s="25">
        <v>2.2471000731160373</v>
      </c>
      <c r="N90" s="25">
        <v>2.3375320683431511</v>
      </c>
      <c r="P90" s="3">
        <f t="shared" si="21"/>
        <v>0.20518279602868739</v>
      </c>
      <c r="Q90" s="3">
        <f t="shared" si="22"/>
        <v>0.34719879948249943</v>
      </c>
      <c r="R90" s="3">
        <f t="shared" si="23"/>
        <v>0.88525719885251797</v>
      </c>
      <c r="S90" s="3">
        <f t="shared" si="24"/>
        <v>1.02727320230633</v>
      </c>
      <c r="T90" s="3">
        <f t="shared" si="28"/>
        <v>0.54521999744060268</v>
      </c>
      <c r="U90" s="3">
        <f t="shared" si="29"/>
        <v>0.68723600089441472</v>
      </c>
      <c r="W90" s="25">
        <f t="shared" si="25"/>
        <v>-0.52618718679156018</v>
      </c>
      <c r="X90" s="25">
        <f t="shared" si="26"/>
        <v>0.34532319633733266</v>
      </c>
      <c r="Y90" s="25">
        <f t="shared" si="27"/>
        <v>-9.0431995227113759E-2</v>
      </c>
    </row>
    <row r="91" spans="1:25" x14ac:dyDescent="0.25">
      <c r="A91" s="1">
        <f t="shared" si="16"/>
        <v>25293</v>
      </c>
      <c r="B91" s="8">
        <v>4687.1000000000004</v>
      </c>
      <c r="C91" s="9">
        <v>4660870.716956377</v>
      </c>
      <c r="D91" s="18">
        <v>39762629213.352844</v>
      </c>
      <c r="E91" s="11">
        <v>158.767</v>
      </c>
      <c r="G91" s="3">
        <f t="shared" si="17"/>
        <v>6.1662064935033003</v>
      </c>
      <c r="H91" s="3">
        <f t="shared" si="18"/>
        <v>3.791441590116889</v>
      </c>
      <c r="I91" s="3">
        <f t="shared" si="19"/>
        <v>2.4834417439098107</v>
      </c>
      <c r="J91" s="3">
        <f t="shared" si="20"/>
        <v>4.9585840546763782</v>
      </c>
      <c r="K91" s="25">
        <v>6.8229286431439107</v>
      </c>
      <c r="L91" s="25">
        <v>3.7877016062690672</v>
      </c>
      <c r="M91" s="25">
        <v>5.3053151247064889</v>
      </c>
      <c r="N91" s="25">
        <v>5.7077794067975418</v>
      </c>
      <c r="P91" s="3">
        <f t="shared" si="21"/>
        <v>1.2076224388269221</v>
      </c>
      <c r="Q91" s="3">
        <f t="shared" si="22"/>
        <v>3.6827647495934897</v>
      </c>
      <c r="R91" s="3">
        <f t="shared" si="23"/>
        <v>-1.1671424645594892</v>
      </c>
      <c r="S91" s="3">
        <f t="shared" si="24"/>
        <v>1.3079998462070783</v>
      </c>
      <c r="T91" s="3">
        <f t="shared" si="28"/>
        <v>2.0239987133716442E-2</v>
      </c>
      <c r="U91" s="3">
        <f t="shared" si="29"/>
        <v>2.4953822979002842</v>
      </c>
      <c r="W91" s="25">
        <f t="shared" si="25"/>
        <v>1.1151492363463689</v>
      </c>
      <c r="X91" s="25">
        <f t="shared" si="26"/>
        <v>-1.9200778005284747</v>
      </c>
      <c r="Y91" s="25">
        <f t="shared" si="27"/>
        <v>-0.40246428209105289</v>
      </c>
    </row>
    <row r="92" spans="1:25" x14ac:dyDescent="0.25">
      <c r="A92" s="1">
        <f t="shared" si="16"/>
        <v>25384</v>
      </c>
      <c r="B92" s="8">
        <v>4702.1000000000004</v>
      </c>
      <c r="C92" s="9">
        <v>4693127.5981810652</v>
      </c>
      <c r="D92" s="18">
        <v>39921433963.892311</v>
      </c>
      <c r="E92" s="11">
        <v>159.22</v>
      </c>
      <c r="G92" s="3">
        <f t="shared" si="17"/>
        <v>1.2780652461408186</v>
      </c>
      <c r="H92" s="3">
        <f t="shared" si="18"/>
        <v>2.7587782681795248</v>
      </c>
      <c r="I92" s="3">
        <f t="shared" si="19"/>
        <v>1.5943460155340206</v>
      </c>
      <c r="J92" s="3">
        <f t="shared" si="20"/>
        <v>1.1396700027280162</v>
      </c>
      <c r="K92" s="25">
        <v>0.51900167761989024</v>
      </c>
      <c r="L92" s="25">
        <v>2.4183121768791338</v>
      </c>
      <c r="M92" s="25">
        <v>1.468656927249512</v>
      </c>
      <c r="N92" s="25">
        <v>0.83411623549949354</v>
      </c>
      <c r="P92" s="3">
        <f t="shared" si="21"/>
        <v>0.1383952434128024</v>
      </c>
      <c r="Q92" s="3">
        <f t="shared" si="22"/>
        <v>-0.31628076939320193</v>
      </c>
      <c r="R92" s="3">
        <f t="shared" si="23"/>
        <v>1.6191082654515085</v>
      </c>
      <c r="S92" s="3">
        <f t="shared" si="24"/>
        <v>1.1644322526455042</v>
      </c>
      <c r="T92" s="3">
        <f t="shared" si="28"/>
        <v>0.87875175443215547</v>
      </c>
      <c r="U92" s="3">
        <f t="shared" si="29"/>
        <v>0.42407574162615114</v>
      </c>
      <c r="W92" s="25">
        <f t="shared" si="25"/>
        <v>-0.3151145578796033</v>
      </c>
      <c r="X92" s="25">
        <f t="shared" si="26"/>
        <v>1.5841959413796403</v>
      </c>
      <c r="Y92" s="25">
        <f t="shared" si="27"/>
        <v>0.63454069175001848</v>
      </c>
    </row>
    <row r="93" spans="1:25" x14ac:dyDescent="0.25">
      <c r="A93" s="1">
        <f t="shared" si="16"/>
        <v>25476</v>
      </c>
      <c r="B93" s="8">
        <v>4731.5</v>
      </c>
      <c r="C93" s="9">
        <v>4727743.6465267977</v>
      </c>
      <c r="D93" s="18">
        <v>39961148406.342163</v>
      </c>
      <c r="E93" s="11">
        <v>159.80699999999999</v>
      </c>
      <c r="G93" s="3">
        <f t="shared" si="17"/>
        <v>2.4932238114792935</v>
      </c>
      <c r="H93" s="3">
        <f t="shared" si="18"/>
        <v>2.9395331479705531</v>
      </c>
      <c r="I93" s="3">
        <f t="shared" si="19"/>
        <v>0.39772821101684808</v>
      </c>
      <c r="J93" s="3">
        <f t="shared" si="20"/>
        <v>1.4719773873147048</v>
      </c>
      <c r="K93" s="25">
        <v>2.2593547428252592</v>
      </c>
      <c r="L93" s="25">
        <v>2.8834571677721854</v>
      </c>
      <c r="M93" s="25">
        <v>2.5714059552987223</v>
      </c>
      <c r="N93" s="25">
        <v>1.1624913213463373</v>
      </c>
      <c r="P93" s="3">
        <f t="shared" si="21"/>
        <v>1.0212464241645887</v>
      </c>
      <c r="Q93" s="3">
        <f t="shared" si="22"/>
        <v>2.0954956004624457</v>
      </c>
      <c r="R93" s="3">
        <f t="shared" si="23"/>
        <v>1.4675557606558483</v>
      </c>
      <c r="S93" s="3">
        <f t="shared" si="24"/>
        <v>2.5418049369537048</v>
      </c>
      <c r="T93" s="3">
        <f t="shared" si="28"/>
        <v>1.2444010924102185</v>
      </c>
      <c r="U93" s="3">
        <f t="shared" si="29"/>
        <v>2.3186502687080752</v>
      </c>
      <c r="W93" s="25">
        <f t="shared" si="25"/>
        <v>1.0968634214789219</v>
      </c>
      <c r="X93" s="25">
        <f t="shared" si="26"/>
        <v>1.7209658464258482</v>
      </c>
      <c r="Y93" s="25">
        <f t="shared" si="27"/>
        <v>1.408914633952385</v>
      </c>
    </row>
    <row r="94" spans="1:25" x14ac:dyDescent="0.25">
      <c r="A94" s="1">
        <f t="shared" si="16"/>
        <v>25568</v>
      </c>
      <c r="B94" s="8">
        <v>4711</v>
      </c>
      <c r="C94" s="9">
        <v>4719423.1531649083</v>
      </c>
      <c r="D94" s="18">
        <v>40096272112.224716</v>
      </c>
      <c r="E94" s="11">
        <v>159.40899999999999</v>
      </c>
      <c r="G94" s="3">
        <f t="shared" si="17"/>
        <v>-1.7368308992984873</v>
      </c>
      <c r="H94" s="3">
        <f t="shared" si="18"/>
        <v>-0.70459181591419184</v>
      </c>
      <c r="I94" s="3">
        <f t="shared" si="19"/>
        <v>1.3502691775016575</v>
      </c>
      <c r="J94" s="3">
        <f t="shared" si="20"/>
        <v>-0.99744425400590009</v>
      </c>
      <c r="K94" s="25">
        <v>-2.8603656467703686</v>
      </c>
      <c r="L94" s="25">
        <v>-1.5506831586138858</v>
      </c>
      <c r="M94" s="25">
        <v>-2.2055244026921272</v>
      </c>
      <c r="N94" s="25">
        <v>-1.9492352399883117</v>
      </c>
      <c r="P94" s="3">
        <f t="shared" si="21"/>
        <v>-0.73938664529258724</v>
      </c>
      <c r="Q94" s="3">
        <f t="shared" si="22"/>
        <v>-3.0871000768001449</v>
      </c>
      <c r="R94" s="3">
        <f t="shared" si="23"/>
        <v>0.29285243809170824</v>
      </c>
      <c r="S94" s="3">
        <f t="shared" si="24"/>
        <v>-2.0548609934158493</v>
      </c>
      <c r="T94" s="3">
        <f t="shared" si="28"/>
        <v>-0.2232671036004395</v>
      </c>
      <c r="U94" s="3">
        <f t="shared" si="29"/>
        <v>-2.5709805351079971</v>
      </c>
      <c r="W94" s="25">
        <f t="shared" si="25"/>
        <v>-0.91113040678205692</v>
      </c>
      <c r="X94" s="25">
        <f t="shared" si="26"/>
        <v>0.39855208137442588</v>
      </c>
      <c r="Y94" s="25">
        <f t="shared" si="27"/>
        <v>-0.25628916270381552</v>
      </c>
    </row>
    <row r="95" spans="1:25" x14ac:dyDescent="0.25">
      <c r="A95" s="1">
        <f t="shared" si="16"/>
        <v>25658</v>
      </c>
      <c r="B95" s="8">
        <v>4702.8</v>
      </c>
      <c r="C95" s="9">
        <v>4686239.1252477393</v>
      </c>
      <c r="D95" s="18">
        <v>39999902477.330421</v>
      </c>
      <c r="E95" s="11">
        <v>158.214</v>
      </c>
      <c r="G95" s="3">
        <f t="shared" si="17"/>
        <v>-0.69684948258200696</v>
      </c>
      <c r="H95" s="3">
        <f t="shared" si="18"/>
        <v>-2.822484126785429</v>
      </c>
      <c r="I95" s="3">
        <f t="shared" si="19"/>
        <v>-0.9625396657518015</v>
      </c>
      <c r="J95" s="3">
        <f t="shared" si="20"/>
        <v>-3.0098718001727551</v>
      </c>
      <c r="K95" s="25">
        <v>-0.45135153786279858</v>
      </c>
      <c r="L95" s="25">
        <v>-3.2575211212167332</v>
      </c>
      <c r="M95" s="25">
        <v>-1.8544363295397659</v>
      </c>
      <c r="N95" s="25">
        <v>-2.1016122079778654</v>
      </c>
      <c r="P95" s="3">
        <f t="shared" si="21"/>
        <v>2.3130223175907481</v>
      </c>
      <c r="Q95" s="3">
        <f t="shared" si="22"/>
        <v>0.26569018316979454</v>
      </c>
      <c r="R95" s="3">
        <f t="shared" si="23"/>
        <v>0.18738767338732609</v>
      </c>
      <c r="S95" s="3">
        <f t="shared" si="24"/>
        <v>-1.8599444610336275</v>
      </c>
      <c r="T95" s="3">
        <f t="shared" si="28"/>
        <v>1.2502049954890371</v>
      </c>
      <c r="U95" s="3">
        <f t="shared" si="29"/>
        <v>-0.79712713893191656</v>
      </c>
      <c r="W95" s="25">
        <f t="shared" si="25"/>
        <v>1.6502606701150668</v>
      </c>
      <c r="X95" s="25">
        <f t="shared" si="26"/>
        <v>-1.1559089132388678</v>
      </c>
      <c r="Y95" s="25">
        <f t="shared" si="27"/>
        <v>0.24717587843809952</v>
      </c>
    </row>
    <row r="96" spans="1:25" x14ac:dyDescent="0.25">
      <c r="A96" s="1">
        <f t="shared" si="16"/>
        <v>25749</v>
      </c>
      <c r="B96" s="8">
        <v>4711.1000000000004</v>
      </c>
      <c r="C96" s="9">
        <v>4685965.1894786516</v>
      </c>
      <c r="D96" s="18">
        <v>39831710128.911995</v>
      </c>
      <c r="E96" s="11">
        <v>157.089</v>
      </c>
      <c r="G96" s="3">
        <f t="shared" si="17"/>
        <v>0.70534015875855771</v>
      </c>
      <c r="H96" s="3">
        <f t="shared" si="18"/>
        <v>-2.3382825210964745E-2</v>
      </c>
      <c r="I96" s="3">
        <f t="shared" si="19"/>
        <v>-1.6854736291439187</v>
      </c>
      <c r="J96" s="3">
        <f t="shared" si="20"/>
        <v>-2.8544093117061271</v>
      </c>
      <c r="K96" s="25">
        <v>0.84757379627795615</v>
      </c>
      <c r="L96" s="25">
        <v>-0.11438371609635567</v>
      </c>
      <c r="M96" s="25">
        <v>0.36659504009080024</v>
      </c>
      <c r="N96" s="25">
        <v>-3.9359681127891122</v>
      </c>
      <c r="P96" s="3">
        <f t="shared" si="21"/>
        <v>3.559749470464685</v>
      </c>
      <c r="Q96" s="3">
        <f t="shared" si="22"/>
        <v>2.3908137879024762</v>
      </c>
      <c r="R96" s="3">
        <f t="shared" si="23"/>
        <v>2.8310264864951624</v>
      </c>
      <c r="S96" s="3">
        <f t="shared" si="24"/>
        <v>1.6620908039329541</v>
      </c>
      <c r="T96" s="3">
        <f t="shared" si="28"/>
        <v>3.195387978479924</v>
      </c>
      <c r="U96" s="3">
        <f t="shared" si="29"/>
        <v>2.0264522959177151</v>
      </c>
      <c r="W96" s="25">
        <f t="shared" si="25"/>
        <v>4.7835419090670683</v>
      </c>
      <c r="X96" s="25">
        <f t="shared" si="26"/>
        <v>3.8215843966927565</v>
      </c>
      <c r="Y96" s="25">
        <f t="shared" si="27"/>
        <v>4.3025631528799124</v>
      </c>
    </row>
    <row r="97" spans="1:30" x14ac:dyDescent="0.25">
      <c r="A97" s="1">
        <f t="shared" si="16"/>
        <v>25841</v>
      </c>
      <c r="B97" s="8">
        <v>4752.8</v>
      </c>
      <c r="C97" s="9">
        <v>4724474.9093123227</v>
      </c>
      <c r="D97" s="18">
        <v>39533642111.092331</v>
      </c>
      <c r="E97" s="11">
        <v>155.755</v>
      </c>
      <c r="G97" s="3">
        <f t="shared" si="17"/>
        <v>3.5249966604196437</v>
      </c>
      <c r="H97" s="3">
        <f t="shared" si="18"/>
        <v>3.2738052118830336</v>
      </c>
      <c r="I97" s="3">
        <f t="shared" si="19"/>
        <v>-3.0045294156369149</v>
      </c>
      <c r="J97" s="3">
        <f t="shared" si="20"/>
        <v>-3.4113055331976332</v>
      </c>
      <c r="K97" s="25">
        <v>4.1030181096724405</v>
      </c>
      <c r="L97" s="25">
        <v>3.8079366427011152</v>
      </c>
      <c r="M97" s="25">
        <v>3.9554773761867779</v>
      </c>
      <c r="N97" s="25">
        <v>-2.6718836387878753</v>
      </c>
      <c r="P97" s="3">
        <f t="shared" si="21"/>
        <v>6.9363021936172764</v>
      </c>
      <c r="Q97" s="3">
        <f t="shared" si="22"/>
        <v>6.529526076056559</v>
      </c>
      <c r="R97" s="3">
        <f t="shared" si="23"/>
        <v>6.6851107450806673</v>
      </c>
      <c r="S97" s="3">
        <f t="shared" si="24"/>
        <v>6.2783346275199481</v>
      </c>
      <c r="T97" s="3">
        <f t="shared" si="28"/>
        <v>6.8107064693489718</v>
      </c>
      <c r="U97" s="3">
        <f t="shared" si="29"/>
        <v>6.4039303517882535</v>
      </c>
      <c r="W97" s="25">
        <f t="shared" si="25"/>
        <v>6.7749017484603158</v>
      </c>
      <c r="X97" s="25">
        <f t="shared" si="26"/>
        <v>6.4798202814889905</v>
      </c>
      <c r="Y97" s="25">
        <f t="shared" si="27"/>
        <v>6.6273610149746531</v>
      </c>
    </row>
    <row r="98" spans="1:30" x14ac:dyDescent="0.25">
      <c r="A98" s="1">
        <f t="shared" si="16"/>
        <v>25933</v>
      </c>
      <c r="B98" s="8">
        <v>4703.8999999999996</v>
      </c>
      <c r="C98" s="9">
        <v>4680221.3866172163</v>
      </c>
      <c r="D98" s="18">
        <v>39226810711.5989</v>
      </c>
      <c r="E98" s="11">
        <v>154.983</v>
      </c>
      <c r="G98" s="3">
        <f t="shared" si="17"/>
        <v>-4.1367864769741782</v>
      </c>
      <c r="H98" s="3">
        <f t="shared" si="18"/>
        <v>-3.7644043290201394</v>
      </c>
      <c r="I98" s="3">
        <f t="shared" si="19"/>
        <v>-3.1166194785453785</v>
      </c>
      <c r="J98" s="3">
        <f t="shared" si="20"/>
        <v>-1.9875305584516088</v>
      </c>
      <c r="K98" s="25">
        <v>-6.1566918432152562</v>
      </c>
      <c r="L98" s="25">
        <v>-5.628127196877486</v>
      </c>
      <c r="M98" s="25">
        <v>-5.8924095200463711</v>
      </c>
      <c r="N98" s="25">
        <v>-3.8490776996578546</v>
      </c>
      <c r="P98" s="3">
        <f t="shared" si="21"/>
        <v>-2.1492559185225693</v>
      </c>
      <c r="Q98" s="3">
        <f t="shared" si="22"/>
        <v>-1.0201669984287998</v>
      </c>
      <c r="R98" s="3">
        <f t="shared" si="23"/>
        <v>-1.7768737705685307</v>
      </c>
      <c r="S98" s="3">
        <f t="shared" si="24"/>
        <v>-0.64778485047476098</v>
      </c>
      <c r="T98" s="3">
        <f t="shared" si="28"/>
        <v>-1.9630648445455501</v>
      </c>
      <c r="U98" s="3">
        <f t="shared" si="29"/>
        <v>-0.83397592445178037</v>
      </c>
      <c r="W98" s="25">
        <f t="shared" si="25"/>
        <v>-2.3076141435574016</v>
      </c>
      <c r="X98" s="25">
        <f t="shared" si="26"/>
        <v>-1.7790494972196313</v>
      </c>
      <c r="Y98" s="25">
        <f t="shared" si="27"/>
        <v>-2.0433318203885165</v>
      </c>
    </row>
    <row r="99" spans="1:30" x14ac:dyDescent="0.25">
      <c r="A99" s="1">
        <f t="shared" si="16"/>
        <v>26023</v>
      </c>
      <c r="B99" s="8">
        <v>4829.8999999999996</v>
      </c>
      <c r="C99" s="9">
        <v>4773558.878549356</v>
      </c>
      <c r="D99" s="18">
        <v>39405741716.184166</v>
      </c>
      <c r="E99" s="11">
        <v>155.36099999999999</v>
      </c>
      <c r="G99" s="3">
        <f t="shared" si="17"/>
        <v>10.573524659778089</v>
      </c>
      <c r="H99" s="3">
        <f t="shared" si="18"/>
        <v>7.8986836789514916</v>
      </c>
      <c r="I99" s="3">
        <f t="shared" si="19"/>
        <v>1.8204299150900203</v>
      </c>
      <c r="J99" s="3">
        <f t="shared" si="20"/>
        <v>0.97440308025980893</v>
      </c>
      <c r="K99" s="25">
        <v>13.177471643739125</v>
      </c>
      <c r="L99" s="25">
        <v>9.5815133264125052</v>
      </c>
      <c r="M99" s="25">
        <v>11.379492485075815</v>
      </c>
      <c r="N99" s="25">
        <v>1.9322089549170585</v>
      </c>
      <c r="P99" s="3">
        <f t="shared" si="21"/>
        <v>9.5991215795182807</v>
      </c>
      <c r="Q99" s="3">
        <f t="shared" si="22"/>
        <v>8.7530947446880685</v>
      </c>
      <c r="R99" s="3">
        <f t="shared" si="23"/>
        <v>6.9242805986916824</v>
      </c>
      <c r="S99" s="3">
        <f t="shared" si="24"/>
        <v>6.0782537638614711</v>
      </c>
      <c r="T99" s="3">
        <f t="shared" si="28"/>
        <v>8.2617010891049816</v>
      </c>
      <c r="U99" s="3">
        <f t="shared" si="29"/>
        <v>7.4156742542747693</v>
      </c>
      <c r="W99" s="25">
        <f t="shared" si="25"/>
        <v>11.245262688822066</v>
      </c>
      <c r="X99" s="25">
        <f t="shared" si="26"/>
        <v>7.6493043714954467</v>
      </c>
      <c r="Y99" s="25">
        <f t="shared" si="27"/>
        <v>9.4472835301587565</v>
      </c>
    </row>
    <row r="100" spans="1:30" x14ac:dyDescent="0.25">
      <c r="A100" s="1">
        <f t="shared" si="16"/>
        <v>26114</v>
      </c>
      <c r="B100" s="8">
        <v>4857.3999999999996</v>
      </c>
      <c r="C100" s="9">
        <v>4804952.2107395921</v>
      </c>
      <c r="D100" s="18">
        <v>39327144923.401169</v>
      </c>
      <c r="E100" s="11">
        <v>155.816</v>
      </c>
      <c r="G100" s="3">
        <f t="shared" si="17"/>
        <v>2.2710207278318495</v>
      </c>
      <c r="H100" s="3">
        <f t="shared" si="18"/>
        <v>2.6219895184741566</v>
      </c>
      <c r="I100" s="3">
        <f t="shared" si="19"/>
        <v>-0.79861742401230473</v>
      </c>
      <c r="J100" s="3">
        <f t="shared" si="20"/>
        <v>1.1697530968262022</v>
      </c>
      <c r="K100" s="25">
        <v>2.6871057586687286</v>
      </c>
      <c r="L100" s="25">
        <v>3.1255125066886436</v>
      </c>
      <c r="M100" s="25">
        <v>2.9063091326786861</v>
      </c>
      <c r="N100" s="25">
        <v>2.3462966942634722</v>
      </c>
      <c r="P100" s="3">
        <f t="shared" si="21"/>
        <v>1.1012676310056473</v>
      </c>
      <c r="Q100" s="3">
        <f t="shared" si="22"/>
        <v>3.0696381518441545</v>
      </c>
      <c r="R100" s="3">
        <f t="shared" si="23"/>
        <v>1.4522364216479544</v>
      </c>
      <c r="S100" s="3">
        <f t="shared" si="24"/>
        <v>3.4206069424864616</v>
      </c>
      <c r="T100" s="3">
        <f t="shared" si="28"/>
        <v>1.2767520263268008</v>
      </c>
      <c r="U100" s="3">
        <f t="shared" si="29"/>
        <v>3.245122547165308</v>
      </c>
      <c r="W100" s="25">
        <f t="shared" si="25"/>
        <v>0.34080906440525638</v>
      </c>
      <c r="X100" s="25">
        <f t="shared" si="26"/>
        <v>0.77921581242517135</v>
      </c>
      <c r="Y100" s="25">
        <f t="shared" si="27"/>
        <v>0.56001243841521386</v>
      </c>
    </row>
    <row r="101" spans="1:30" x14ac:dyDescent="0.25">
      <c r="A101" s="1">
        <f t="shared" si="16"/>
        <v>26206</v>
      </c>
      <c r="B101" s="8">
        <v>4895.3</v>
      </c>
      <c r="C101" s="9">
        <v>4846326.6962831048</v>
      </c>
      <c r="D101" s="18">
        <v>39271822617.926346</v>
      </c>
      <c r="E101" s="11">
        <v>155.642</v>
      </c>
      <c r="G101" s="3">
        <f t="shared" si="17"/>
        <v>3.1088983184383054</v>
      </c>
      <c r="H101" s="3">
        <f t="shared" si="18"/>
        <v>3.4295756575585616</v>
      </c>
      <c r="I101" s="3">
        <f t="shared" si="19"/>
        <v>-0.56308438994720234</v>
      </c>
      <c r="J101" s="3">
        <f t="shared" si="20"/>
        <v>-0.44693029070257639</v>
      </c>
      <c r="K101" s="25">
        <v>3.5331625730364635</v>
      </c>
      <c r="L101" s="25">
        <v>3.9541986955914155</v>
      </c>
      <c r="M101" s="25">
        <v>3.7436806343139395</v>
      </c>
      <c r="N101" s="25">
        <v>-1.0835275729089489</v>
      </c>
      <c r="P101" s="3">
        <f t="shared" si="21"/>
        <v>3.5558286091408817</v>
      </c>
      <c r="Q101" s="3">
        <f t="shared" si="22"/>
        <v>3.6719827083855079</v>
      </c>
      <c r="R101" s="3">
        <f t="shared" si="23"/>
        <v>3.8765059482611379</v>
      </c>
      <c r="S101" s="3">
        <f t="shared" si="24"/>
        <v>3.9926600475057641</v>
      </c>
      <c r="T101" s="3">
        <f t="shared" si="28"/>
        <v>3.7161672787010098</v>
      </c>
      <c r="U101" s="3">
        <f t="shared" si="29"/>
        <v>3.832321377945636</v>
      </c>
      <c r="W101" s="25">
        <f t="shared" si="25"/>
        <v>4.6166901459454124</v>
      </c>
      <c r="X101" s="25">
        <f t="shared" si="26"/>
        <v>5.0377262685003643</v>
      </c>
      <c r="Y101" s="25">
        <f t="shared" si="27"/>
        <v>4.8272082072228883</v>
      </c>
    </row>
    <row r="102" spans="1:30" x14ac:dyDescent="0.25">
      <c r="A102" s="1">
        <f t="shared" si="16"/>
        <v>26298</v>
      </c>
      <c r="B102" s="8">
        <v>4909.5</v>
      </c>
      <c r="C102" s="9">
        <v>4908105.8110071756</v>
      </c>
      <c r="D102" s="18">
        <v>39840425066.872398</v>
      </c>
      <c r="E102" s="11">
        <v>156.471</v>
      </c>
      <c r="G102" s="3">
        <f t="shared" si="17"/>
        <v>1.1586169980512446</v>
      </c>
      <c r="H102" s="3">
        <f t="shared" si="18"/>
        <v>5.0668198881108326</v>
      </c>
      <c r="I102" s="3">
        <f t="shared" si="19"/>
        <v>5.7499288079806892</v>
      </c>
      <c r="J102" s="3">
        <f t="shared" si="20"/>
        <v>2.1248764376684579</v>
      </c>
      <c r="K102" s="25">
        <v>0.97954434859666151</v>
      </c>
      <c r="L102" s="25">
        <v>6.1679679203109572</v>
      </c>
      <c r="M102" s="25">
        <v>3.5737561344538094</v>
      </c>
      <c r="N102" s="25">
        <v>4.0406820702106216</v>
      </c>
      <c r="P102" s="3">
        <f t="shared" si="21"/>
        <v>-0.96625943961721328</v>
      </c>
      <c r="Q102" s="3">
        <f t="shared" si="22"/>
        <v>-4.5913118099294445</v>
      </c>
      <c r="R102" s="3">
        <f t="shared" si="23"/>
        <v>2.9419434504423747</v>
      </c>
      <c r="S102" s="3">
        <f t="shared" si="24"/>
        <v>-0.68310891986985656</v>
      </c>
      <c r="T102" s="3">
        <f t="shared" si="28"/>
        <v>0.98784200541258071</v>
      </c>
      <c r="U102" s="3">
        <f t="shared" si="29"/>
        <v>-2.6372103648996505</v>
      </c>
      <c r="W102" s="25">
        <f t="shared" si="25"/>
        <v>-3.0611377216139601</v>
      </c>
      <c r="X102" s="25">
        <f t="shared" si="26"/>
        <v>2.1272858501003356</v>
      </c>
      <c r="Y102" s="25">
        <f t="shared" si="27"/>
        <v>-0.46692593575681229</v>
      </c>
    </row>
    <row r="103" spans="1:30" x14ac:dyDescent="0.25">
      <c r="A103" s="1">
        <f t="shared" si="16"/>
        <v>26389</v>
      </c>
      <c r="B103" s="8">
        <v>4997</v>
      </c>
      <c r="C103" s="9">
        <v>4978303.638093316</v>
      </c>
      <c r="D103" s="18">
        <v>40407182646.333984</v>
      </c>
      <c r="E103" s="11">
        <v>158.846</v>
      </c>
      <c r="G103" s="3">
        <f t="shared" si="17"/>
        <v>7.0662514939440468</v>
      </c>
      <c r="H103" s="3">
        <f t="shared" si="18"/>
        <v>5.6804450340378123</v>
      </c>
      <c r="I103" s="3">
        <f t="shared" si="19"/>
        <v>5.6501821726193331</v>
      </c>
      <c r="J103" s="3">
        <f t="shared" si="20"/>
        <v>6.0257960460445643</v>
      </c>
      <c r="K103" s="25">
        <v>9.1688277494776926</v>
      </c>
      <c r="L103" s="25">
        <v>7.3676615450805727</v>
      </c>
      <c r="M103" s="25">
        <v>8.2682446472791327</v>
      </c>
      <c r="N103" s="25">
        <v>5.3110389594753116</v>
      </c>
      <c r="P103" s="3">
        <f t="shared" si="21"/>
        <v>1.0404554478994825</v>
      </c>
      <c r="Q103" s="3">
        <f t="shared" si="22"/>
        <v>1.4160693213247137</v>
      </c>
      <c r="R103" s="3">
        <f t="shared" si="23"/>
        <v>-0.345351012006752</v>
      </c>
      <c r="S103" s="3">
        <f t="shared" si="24"/>
        <v>3.0262861418479226E-2</v>
      </c>
      <c r="T103" s="3">
        <f t="shared" si="28"/>
        <v>0.34755221794636526</v>
      </c>
      <c r="U103" s="3">
        <f t="shared" si="29"/>
        <v>0.72316609137159649</v>
      </c>
      <c r="W103" s="25">
        <f t="shared" si="25"/>
        <v>3.8577887900023811</v>
      </c>
      <c r="X103" s="25">
        <f t="shared" si="26"/>
        <v>2.0566225856052611</v>
      </c>
      <c r="Y103" s="25">
        <f t="shared" si="27"/>
        <v>2.9572056878038211</v>
      </c>
    </row>
    <row r="104" spans="1:30" x14ac:dyDescent="0.25">
      <c r="A104" s="1">
        <f t="shared" si="16"/>
        <v>26480</v>
      </c>
      <c r="B104" s="8">
        <v>5112.7</v>
      </c>
      <c r="C104" s="9">
        <v>5042016.2237596074</v>
      </c>
      <c r="D104" s="18">
        <v>40615748990.53096</v>
      </c>
      <c r="E104" s="11">
        <v>159.50700000000001</v>
      </c>
      <c r="G104" s="3">
        <f t="shared" si="17"/>
        <v>9.1559632184373712</v>
      </c>
      <c r="H104" s="3">
        <f t="shared" si="18"/>
        <v>5.0867393589245289</v>
      </c>
      <c r="I104" s="3">
        <f t="shared" si="19"/>
        <v>2.0593360488066832</v>
      </c>
      <c r="J104" s="3">
        <f t="shared" si="20"/>
        <v>1.6610515996388138</v>
      </c>
      <c r="K104" s="25">
        <v>11.659483088246958</v>
      </c>
      <c r="L104" s="25">
        <v>6.3102777379882014</v>
      </c>
      <c r="M104" s="25">
        <v>8.9848804131175797</v>
      </c>
      <c r="N104" s="25">
        <v>1.97875461672119</v>
      </c>
      <c r="P104" s="3">
        <f t="shared" si="21"/>
        <v>7.4949116187985574</v>
      </c>
      <c r="Q104" s="3">
        <f t="shared" si="22"/>
        <v>7.096627169630688</v>
      </c>
      <c r="R104" s="3">
        <f t="shared" si="23"/>
        <v>3.4256877592857151</v>
      </c>
      <c r="S104" s="3">
        <f t="shared" si="24"/>
        <v>3.0274033101178457</v>
      </c>
      <c r="T104" s="3">
        <f t="shared" si="28"/>
        <v>5.4602996890421363</v>
      </c>
      <c r="U104" s="3">
        <f t="shared" si="29"/>
        <v>5.0620152398742668</v>
      </c>
      <c r="W104" s="25">
        <f t="shared" si="25"/>
        <v>9.680728471525768</v>
      </c>
      <c r="X104" s="25">
        <f t="shared" si="26"/>
        <v>4.3315231212670113</v>
      </c>
      <c r="Y104" s="25">
        <f t="shared" si="27"/>
        <v>7.0061257963963897</v>
      </c>
    </row>
    <row r="105" spans="1:30" x14ac:dyDescent="0.25">
      <c r="A105" s="1">
        <f t="shared" si="16"/>
        <v>26572</v>
      </c>
      <c r="B105" s="8">
        <v>5159.8</v>
      </c>
      <c r="C105" s="9">
        <v>5124140.3079228681</v>
      </c>
      <c r="D105" s="18">
        <v>40788980432.585052</v>
      </c>
      <c r="E105" s="11">
        <v>160.506</v>
      </c>
      <c r="G105" s="3">
        <f t="shared" si="17"/>
        <v>3.6680714576844951</v>
      </c>
      <c r="H105" s="3">
        <f t="shared" si="18"/>
        <v>6.46268786984127</v>
      </c>
      <c r="I105" s="3">
        <f t="shared" si="19"/>
        <v>1.7024239724169727</v>
      </c>
      <c r="J105" s="3">
        <f t="shared" si="20"/>
        <v>2.4974066558740082</v>
      </c>
      <c r="K105" s="25">
        <v>4.0778337985251767</v>
      </c>
      <c r="L105" s="25">
        <v>7.766786735080089</v>
      </c>
      <c r="M105" s="25">
        <v>5.9223102668026328</v>
      </c>
      <c r="N105" s="25">
        <v>3.0697818260772891</v>
      </c>
      <c r="P105" s="3">
        <f t="shared" si="21"/>
        <v>1.1706648018104868</v>
      </c>
      <c r="Q105" s="3">
        <f t="shared" si="22"/>
        <v>1.9656474852675223</v>
      </c>
      <c r="R105" s="3">
        <f t="shared" si="23"/>
        <v>3.9652812139672617</v>
      </c>
      <c r="S105" s="3">
        <f t="shared" si="24"/>
        <v>4.7602638974242968</v>
      </c>
      <c r="T105" s="3">
        <f t="shared" si="28"/>
        <v>2.5679730078888743</v>
      </c>
      <c r="U105" s="3">
        <f t="shared" si="29"/>
        <v>3.3629556913459098</v>
      </c>
      <c r="W105" s="25">
        <f t="shared" si="25"/>
        <v>1.0080519724478876</v>
      </c>
      <c r="X105" s="25">
        <f t="shared" si="26"/>
        <v>4.6970049090027999</v>
      </c>
      <c r="Y105" s="25">
        <f t="shared" si="27"/>
        <v>2.8525284407253437</v>
      </c>
    </row>
    <row r="106" spans="1:30" x14ac:dyDescent="0.25">
      <c r="A106" s="1">
        <f t="shared" si="16"/>
        <v>26664</v>
      </c>
      <c r="B106" s="8">
        <v>5245.5</v>
      </c>
      <c r="C106" s="9">
        <v>5255793.3361608619</v>
      </c>
      <c r="D106" s="18">
        <v>40934046109.210007</v>
      </c>
      <c r="E106" s="11">
        <v>161.62299999999999</v>
      </c>
      <c r="G106" s="3">
        <f t="shared" si="17"/>
        <v>6.5890988548122129</v>
      </c>
      <c r="H106" s="3">
        <f t="shared" si="18"/>
        <v>10.14727785878941</v>
      </c>
      <c r="I106" s="3">
        <f t="shared" si="19"/>
        <v>1.4200729965925094</v>
      </c>
      <c r="J106" s="3">
        <f t="shared" si="20"/>
        <v>2.7740550573090461</v>
      </c>
      <c r="K106" s="25">
        <v>7.8407705136516626</v>
      </c>
      <c r="L106" s="25">
        <v>12.504982218854721</v>
      </c>
      <c r="M106" s="25">
        <v>10.172876366253192</v>
      </c>
      <c r="N106" s="25">
        <v>3.5972826449704343</v>
      </c>
      <c r="P106" s="3">
        <f t="shared" si="21"/>
        <v>3.8150437975031668</v>
      </c>
      <c r="Q106" s="3">
        <f t="shared" si="22"/>
        <v>5.1690258582197037</v>
      </c>
      <c r="R106" s="3">
        <f t="shared" si="23"/>
        <v>7.373222801480364</v>
      </c>
      <c r="S106" s="3">
        <f t="shared" si="24"/>
        <v>8.7272048621969009</v>
      </c>
      <c r="T106" s="3">
        <f t="shared" si="28"/>
        <v>5.5941332994917659</v>
      </c>
      <c r="U106" s="3">
        <f t="shared" si="29"/>
        <v>6.9481153602083019</v>
      </c>
      <c r="W106" s="25">
        <f t="shared" si="25"/>
        <v>4.2434878686812283</v>
      </c>
      <c r="X106" s="25">
        <f t="shared" si="26"/>
        <v>8.9076995738842868</v>
      </c>
      <c r="Y106" s="25">
        <f t="shared" si="27"/>
        <v>6.5755937212827575</v>
      </c>
    </row>
    <row r="107" spans="1:30" x14ac:dyDescent="0.25">
      <c r="A107" s="1">
        <f t="shared" si="16"/>
        <v>26754</v>
      </c>
      <c r="B107" s="8">
        <v>5374.7</v>
      </c>
      <c r="C107" s="9">
        <v>5349669.5456115827</v>
      </c>
      <c r="D107" s="18">
        <v>41133677521.557678</v>
      </c>
      <c r="E107" s="11">
        <v>163.46</v>
      </c>
      <c r="G107" s="3">
        <f t="shared" si="17"/>
        <v>9.732876925271313</v>
      </c>
      <c r="H107" s="3">
        <f t="shared" si="18"/>
        <v>7.0815324078655859</v>
      </c>
      <c r="I107" s="3">
        <f t="shared" si="19"/>
        <v>1.9460201625406601</v>
      </c>
      <c r="J107" s="3">
        <f t="shared" si="20"/>
        <v>4.5207397583216142</v>
      </c>
      <c r="K107" s="25">
        <v>12.646516084028825</v>
      </c>
      <c r="L107" s="25">
        <v>9.1907861181747208</v>
      </c>
      <c r="M107" s="25">
        <v>10.918651101101773</v>
      </c>
      <c r="N107" s="25">
        <v>5.3359835199668026</v>
      </c>
      <c r="P107" s="3">
        <f t="shared" si="21"/>
        <v>5.2121371669496988</v>
      </c>
      <c r="Q107" s="3">
        <f t="shared" si="22"/>
        <v>7.7868567627306531</v>
      </c>
      <c r="R107" s="3">
        <f t="shared" si="23"/>
        <v>2.5607926495439717</v>
      </c>
      <c r="S107" s="3">
        <f t="shared" si="24"/>
        <v>5.135512245324926</v>
      </c>
      <c r="T107" s="3">
        <f t="shared" si="28"/>
        <v>3.8864649082468352</v>
      </c>
      <c r="U107" s="3">
        <f t="shared" si="29"/>
        <v>6.4611845040277895</v>
      </c>
      <c r="W107" s="25">
        <f t="shared" si="25"/>
        <v>7.3105325640620222</v>
      </c>
      <c r="X107" s="25">
        <f t="shared" si="26"/>
        <v>3.8548025982079182</v>
      </c>
      <c r="Y107" s="25">
        <f t="shared" si="27"/>
        <v>5.5826675811349702</v>
      </c>
      <c r="AA107" s="12">
        <v>0</v>
      </c>
      <c r="AB107" s="12">
        <v>0</v>
      </c>
      <c r="AC107" s="12">
        <v>0</v>
      </c>
      <c r="AD107" s="12">
        <v>0</v>
      </c>
    </row>
    <row r="108" spans="1:30" x14ac:dyDescent="0.25">
      <c r="A108" s="1">
        <f t="shared" si="16"/>
        <v>26845</v>
      </c>
      <c r="B108" s="8">
        <v>5435.6</v>
      </c>
      <c r="C108" s="9">
        <v>5379085.1755402638</v>
      </c>
      <c r="D108" s="18">
        <v>41883466762.052864</v>
      </c>
      <c r="E108" s="11">
        <v>165.00800000000001</v>
      </c>
      <c r="G108" s="3">
        <f t="shared" si="17"/>
        <v>4.5068606246495495</v>
      </c>
      <c r="H108" s="3">
        <f t="shared" si="18"/>
        <v>2.1934104675921486</v>
      </c>
      <c r="I108" s="3">
        <f t="shared" si="19"/>
        <v>7.2255882595184531</v>
      </c>
      <c r="J108" s="3">
        <f t="shared" si="20"/>
        <v>3.7702581942917988</v>
      </c>
      <c r="K108" s="25">
        <v>5.4820727385779477</v>
      </c>
      <c r="L108" s="25">
        <v>2.4674828332367227</v>
      </c>
      <c r="M108" s="25">
        <v>3.9747777859073352</v>
      </c>
      <c r="N108" s="25">
        <v>4.2826169953549709</v>
      </c>
      <c r="P108" s="3">
        <f t="shared" si="21"/>
        <v>0.73660243035775075</v>
      </c>
      <c r="Q108" s="3">
        <f t="shared" si="22"/>
        <v>-2.7187276348689036</v>
      </c>
      <c r="R108" s="3">
        <f t="shared" si="23"/>
        <v>-1.5768477266996501</v>
      </c>
      <c r="S108" s="3">
        <f t="shared" si="24"/>
        <v>-5.0321777919263049</v>
      </c>
      <c r="T108" s="3">
        <f t="shared" si="28"/>
        <v>-0.42012264817094969</v>
      </c>
      <c r="U108" s="3">
        <f t="shared" si="29"/>
        <v>-3.8754527133976042</v>
      </c>
      <c r="W108" s="25">
        <f t="shared" si="25"/>
        <v>1.1994557432229769</v>
      </c>
      <c r="X108" s="25">
        <f t="shared" si="26"/>
        <v>-1.8151341621182482</v>
      </c>
      <c r="Y108" s="25">
        <f t="shared" si="27"/>
        <v>-0.30783920944763565</v>
      </c>
      <c r="AA108" s="12">
        <f>AA107+P108/4</f>
        <v>0.18415060758943769</v>
      </c>
      <c r="AB108" s="12">
        <f>AB107+Q108/4</f>
        <v>-0.67968190871722589</v>
      </c>
      <c r="AC108" s="12">
        <f>AC107+R108/4</f>
        <v>-0.39421193167491253</v>
      </c>
      <c r="AD108" s="12">
        <f>AD107+S108/4</f>
        <v>-1.2580444479815762</v>
      </c>
    </row>
    <row r="109" spans="1:30" x14ac:dyDescent="0.25">
      <c r="A109" s="1">
        <f t="shared" si="16"/>
        <v>26937</v>
      </c>
      <c r="B109" s="8">
        <v>5406.1</v>
      </c>
      <c r="C109" s="9">
        <v>5396895.6923691528</v>
      </c>
      <c r="D109" s="18">
        <v>42090022933.884499</v>
      </c>
      <c r="E109" s="11">
        <v>165.982</v>
      </c>
      <c r="G109" s="3">
        <f t="shared" si="17"/>
        <v>-2.1767857663243753</v>
      </c>
      <c r="H109" s="3">
        <f t="shared" si="18"/>
        <v>1.3222393963120218</v>
      </c>
      <c r="I109" s="3">
        <f t="shared" si="19"/>
        <v>1.9678266478728093</v>
      </c>
      <c r="J109" s="3">
        <f t="shared" si="20"/>
        <v>2.3541564674110935</v>
      </c>
      <c r="K109" s="25">
        <v>-3.4261698460669621</v>
      </c>
      <c r="L109" s="25">
        <v>1.1821803891370664</v>
      </c>
      <c r="M109" s="25">
        <v>-1.1219947284649479</v>
      </c>
      <c r="N109" s="25">
        <v>2.2789513062946298</v>
      </c>
      <c r="P109" s="3">
        <f t="shared" si="21"/>
        <v>-4.5309422337354688</v>
      </c>
      <c r="Q109" s="3">
        <f t="shared" si="22"/>
        <v>-4.1446124141971845</v>
      </c>
      <c r="R109" s="3">
        <f t="shared" si="23"/>
        <v>-1.0319170710990717</v>
      </c>
      <c r="S109" s="3">
        <f t="shared" si="24"/>
        <v>-0.64558725156078745</v>
      </c>
      <c r="T109" s="3">
        <f t="shared" si="28"/>
        <v>-2.7814296524172701</v>
      </c>
      <c r="U109" s="3">
        <f t="shared" si="29"/>
        <v>-2.3950998328789859</v>
      </c>
      <c r="W109" s="25">
        <f t="shared" si="25"/>
        <v>-5.7051211523615919</v>
      </c>
      <c r="X109" s="25">
        <f t="shared" si="26"/>
        <v>-1.0967709171575635</v>
      </c>
      <c r="Y109" s="25">
        <f t="shared" si="27"/>
        <v>-3.4009460347595777</v>
      </c>
      <c r="AA109" s="12">
        <f t="shared" ref="AA109:AA172" si="30">AA108+P109/4</f>
        <v>-0.94858495084442951</v>
      </c>
      <c r="AB109" s="12">
        <f t="shared" ref="AB109:AB172" si="31">AB108+Q109/4</f>
        <v>-1.715835012266522</v>
      </c>
      <c r="AC109" s="12">
        <f t="shared" ref="AC109:AC172" si="32">AC108+R109/4</f>
        <v>-0.65219119944968051</v>
      </c>
      <c r="AD109" s="12">
        <f t="shared" ref="AD109:AD172" si="33">AD108+S109/4</f>
        <v>-1.419441260871773</v>
      </c>
    </row>
    <row r="110" spans="1:30" x14ac:dyDescent="0.25">
      <c r="A110" s="1">
        <f t="shared" si="16"/>
        <v>27029</v>
      </c>
      <c r="B110" s="8">
        <v>5456.5</v>
      </c>
      <c r="C110" s="9">
        <v>5453570.8921909658</v>
      </c>
      <c r="D110" s="18">
        <v>42284942776.137123</v>
      </c>
      <c r="E110" s="11">
        <v>166.50200000000001</v>
      </c>
      <c r="G110" s="3">
        <f t="shared" si="17"/>
        <v>3.711845169045151</v>
      </c>
      <c r="H110" s="3">
        <f t="shared" si="18"/>
        <v>4.1786748843186601</v>
      </c>
      <c r="I110" s="3">
        <f t="shared" si="19"/>
        <v>1.8481329135108198</v>
      </c>
      <c r="J110" s="3">
        <f t="shared" si="20"/>
        <v>1.2511890472504128</v>
      </c>
      <c r="K110" s="25">
        <v>3.862424983736723</v>
      </c>
      <c r="L110" s="25">
        <v>4.4171477154721472</v>
      </c>
      <c r="M110" s="25">
        <v>4.1397863496044351</v>
      </c>
      <c r="N110" s="25">
        <v>2.3555212345662824</v>
      </c>
      <c r="P110" s="3">
        <f t="shared" si="21"/>
        <v>2.460656121794738</v>
      </c>
      <c r="Q110" s="3">
        <f t="shared" si="22"/>
        <v>1.8637122555343313</v>
      </c>
      <c r="R110" s="3">
        <f t="shared" si="23"/>
        <v>2.9274858370682475</v>
      </c>
      <c r="S110" s="3">
        <f t="shared" si="24"/>
        <v>2.3305419708078405</v>
      </c>
      <c r="T110" s="3">
        <f t="shared" si="28"/>
        <v>2.6940709794314928</v>
      </c>
      <c r="U110" s="3">
        <f t="shared" si="29"/>
        <v>2.0971271131710858</v>
      </c>
      <c r="W110" s="25">
        <f t="shared" si="25"/>
        <v>1.5069037491704407</v>
      </c>
      <c r="X110" s="25">
        <f t="shared" si="26"/>
        <v>2.0616264809058649</v>
      </c>
      <c r="Y110" s="25">
        <f t="shared" si="27"/>
        <v>1.7842651150381528</v>
      </c>
      <c r="AA110" s="12">
        <f t="shared" si="30"/>
        <v>-0.333420920395745</v>
      </c>
      <c r="AB110" s="12">
        <f t="shared" si="31"/>
        <v>-1.2499069483829393</v>
      </c>
      <c r="AC110" s="12">
        <f t="shared" si="32"/>
        <v>7.968025981738136E-2</v>
      </c>
      <c r="AD110" s="12">
        <f t="shared" si="33"/>
        <v>-0.83680576816981289</v>
      </c>
    </row>
    <row r="111" spans="1:30" x14ac:dyDescent="0.25">
      <c r="A111" s="1">
        <f t="shared" si="16"/>
        <v>27119</v>
      </c>
      <c r="B111" s="8">
        <v>5411.2</v>
      </c>
      <c r="C111" s="9">
        <v>5411415.4240968153</v>
      </c>
      <c r="D111" s="18">
        <v>42309426019.55555</v>
      </c>
      <c r="E111" s="11">
        <v>166.78200000000001</v>
      </c>
      <c r="G111" s="3">
        <f t="shared" si="17"/>
        <v>-3.3346715395533417</v>
      </c>
      <c r="H111" s="3">
        <f t="shared" si="18"/>
        <v>-3.1039655939786801</v>
      </c>
      <c r="I111" s="3">
        <f t="shared" si="19"/>
        <v>0.23153545041428464</v>
      </c>
      <c r="J111" s="3">
        <f t="shared" si="20"/>
        <v>0.67209962884634689</v>
      </c>
      <c r="K111" s="25">
        <v>-5.6505785610889703</v>
      </c>
      <c r="L111" s="25">
        <v>-5.3683667141237734</v>
      </c>
      <c r="M111" s="25">
        <v>-5.5094726376063718</v>
      </c>
      <c r="N111" s="25">
        <v>-3.3552824747928867E-2</v>
      </c>
      <c r="P111" s="3">
        <f t="shared" si="21"/>
        <v>-4.0067711683996885</v>
      </c>
      <c r="Q111" s="3">
        <f t="shared" si="22"/>
        <v>-3.5662069899676263</v>
      </c>
      <c r="R111" s="3">
        <f t="shared" si="23"/>
        <v>-3.7760652228250269</v>
      </c>
      <c r="S111" s="3">
        <f t="shared" si="24"/>
        <v>-3.3355010443929647</v>
      </c>
      <c r="T111" s="3">
        <f t="shared" si="28"/>
        <v>-3.8914181956123577</v>
      </c>
      <c r="U111" s="3">
        <f t="shared" si="29"/>
        <v>-3.4508540171802955</v>
      </c>
      <c r="W111" s="25">
        <f t="shared" si="25"/>
        <v>-5.6170257363410414</v>
      </c>
      <c r="X111" s="25">
        <f t="shared" si="26"/>
        <v>-5.3348138893758446</v>
      </c>
      <c r="Y111" s="25">
        <f t="shared" si="27"/>
        <v>-5.475919812858443</v>
      </c>
      <c r="AA111" s="12">
        <f t="shared" si="30"/>
        <v>-1.3351137124956671</v>
      </c>
      <c r="AB111" s="12">
        <f t="shared" si="31"/>
        <v>-2.1414586958748458</v>
      </c>
      <c r="AC111" s="12">
        <f t="shared" si="32"/>
        <v>-0.86433604588887536</v>
      </c>
      <c r="AD111" s="12">
        <f t="shared" si="33"/>
        <v>-1.6706810292680541</v>
      </c>
    </row>
    <row r="112" spans="1:30" x14ac:dyDescent="0.25">
      <c r="A112" s="1">
        <f t="shared" si="16"/>
        <v>27210</v>
      </c>
      <c r="B112" s="8">
        <v>5425.4</v>
      </c>
      <c r="C112" s="9">
        <v>5389722.4778402057</v>
      </c>
      <c r="D112" s="18">
        <v>41709282544.748962</v>
      </c>
      <c r="E112" s="11">
        <v>166.09899999999999</v>
      </c>
      <c r="G112" s="3">
        <f t="shared" si="17"/>
        <v>1.0482998820678808</v>
      </c>
      <c r="H112" s="3">
        <f t="shared" si="18"/>
        <v>-1.60671778257961</v>
      </c>
      <c r="I112" s="3">
        <f t="shared" si="19"/>
        <v>-5.7144766181802353</v>
      </c>
      <c r="J112" s="3">
        <f t="shared" si="20"/>
        <v>-1.6414297203813697</v>
      </c>
      <c r="K112" s="25">
        <v>0.68601676626567354</v>
      </c>
      <c r="L112" s="25">
        <v>-2.8041679090284433</v>
      </c>
      <c r="M112" s="25">
        <v>-1.0590755713813849</v>
      </c>
      <c r="N112" s="25">
        <v>-0.78930268909438439</v>
      </c>
      <c r="P112" s="3">
        <f t="shared" si="21"/>
        <v>2.6897296024492503</v>
      </c>
      <c r="Q112" s="3">
        <f t="shared" si="22"/>
        <v>6.7627765002481164</v>
      </c>
      <c r="R112" s="3">
        <f t="shared" si="23"/>
        <v>3.471193780175974E-2</v>
      </c>
      <c r="S112" s="3">
        <f t="shared" si="24"/>
        <v>4.1077588356006256</v>
      </c>
      <c r="T112" s="3">
        <f t="shared" si="28"/>
        <v>1.3622207701255049</v>
      </c>
      <c r="U112" s="3">
        <f t="shared" si="29"/>
        <v>5.4352676679243714</v>
      </c>
      <c r="W112" s="25">
        <f t="shared" si="25"/>
        <v>1.4753194553600579</v>
      </c>
      <c r="X112" s="25">
        <f t="shared" si="26"/>
        <v>-2.0148652199340589</v>
      </c>
      <c r="Y112" s="25">
        <f t="shared" si="27"/>
        <v>-0.26977288228700047</v>
      </c>
      <c r="AA112" s="12">
        <f t="shared" si="30"/>
        <v>-0.66268131188335455</v>
      </c>
      <c r="AB112" s="12">
        <f t="shared" si="31"/>
        <v>-0.45076457081281673</v>
      </c>
      <c r="AC112" s="12">
        <f t="shared" si="32"/>
        <v>-0.85565806143843548</v>
      </c>
      <c r="AD112" s="12">
        <f t="shared" si="33"/>
        <v>-0.64374132036789766</v>
      </c>
    </row>
    <row r="113" spans="1:30" x14ac:dyDescent="0.25">
      <c r="A113" s="1">
        <f t="shared" si="16"/>
        <v>27302</v>
      </c>
      <c r="B113" s="8">
        <v>5372.8</v>
      </c>
      <c r="C113" s="9">
        <v>5361243.4240147732</v>
      </c>
      <c r="D113" s="18">
        <v>42210262258.227341</v>
      </c>
      <c r="E113" s="11">
        <v>166.03700000000001</v>
      </c>
      <c r="G113" s="3">
        <f t="shared" si="17"/>
        <v>-3.896976610483696</v>
      </c>
      <c r="H113" s="3">
        <f t="shared" si="18"/>
        <v>-2.1191859930666674</v>
      </c>
      <c r="I113" s="3">
        <f t="shared" si="19"/>
        <v>4.7758663715030893</v>
      </c>
      <c r="J113" s="3">
        <f t="shared" si="20"/>
        <v>-0.14933641814227244</v>
      </c>
      <c r="K113" s="25">
        <v>-5.7334392940131096</v>
      </c>
      <c r="L113" s="25">
        <v>-3.3833341900816549</v>
      </c>
      <c r="M113" s="25">
        <v>-4.5583867420473823</v>
      </c>
      <c r="N113" s="25">
        <v>-2.2364006224044886</v>
      </c>
      <c r="P113" s="3">
        <f t="shared" si="21"/>
        <v>-3.7476401923414238</v>
      </c>
      <c r="Q113" s="3">
        <f t="shared" si="22"/>
        <v>-8.6728429819867863</v>
      </c>
      <c r="R113" s="3">
        <f t="shared" si="23"/>
        <v>-1.9698495749243949</v>
      </c>
      <c r="S113" s="3">
        <f t="shared" si="24"/>
        <v>-6.8950523645697572</v>
      </c>
      <c r="T113" s="3">
        <f t="shared" si="28"/>
        <v>-2.8587448836329092</v>
      </c>
      <c r="U113" s="3">
        <f t="shared" si="29"/>
        <v>-7.7839476732782718</v>
      </c>
      <c r="W113" s="25">
        <f t="shared" si="25"/>
        <v>-3.497038671608621</v>
      </c>
      <c r="X113" s="25">
        <f t="shared" si="26"/>
        <v>-1.1469335676771664</v>
      </c>
      <c r="Y113" s="25">
        <f t="shared" si="27"/>
        <v>-2.3219861196428937</v>
      </c>
      <c r="AA113" s="12">
        <f t="shared" si="30"/>
        <v>-1.5995913599687106</v>
      </c>
      <c r="AB113" s="12">
        <f t="shared" si="31"/>
        <v>-2.6189753163095135</v>
      </c>
      <c r="AC113" s="12">
        <f t="shared" si="32"/>
        <v>-1.3481204551695343</v>
      </c>
      <c r="AD113" s="12">
        <f t="shared" si="33"/>
        <v>-2.3675044115103372</v>
      </c>
    </row>
    <row r="114" spans="1:30" x14ac:dyDescent="0.25">
      <c r="A114" s="1">
        <f t="shared" si="16"/>
        <v>27394</v>
      </c>
      <c r="B114" s="8">
        <v>5351.4</v>
      </c>
      <c r="C114" s="9">
        <v>5297361.8540440323</v>
      </c>
      <c r="D114" s="18">
        <v>41813608322.920906</v>
      </c>
      <c r="E114" s="11">
        <v>164.44900000000001</v>
      </c>
      <c r="G114" s="3">
        <f t="shared" si="17"/>
        <v>-1.5963915932020585</v>
      </c>
      <c r="H114" s="3">
        <f t="shared" si="18"/>
        <v>-4.7947988105987989</v>
      </c>
      <c r="I114" s="3">
        <f t="shared" si="19"/>
        <v>-3.7766113759581152</v>
      </c>
      <c r="J114" s="3">
        <f t="shared" si="20"/>
        <v>-3.8440653380969274</v>
      </c>
      <c r="K114" s="25">
        <v>-2.8978348720171354</v>
      </c>
      <c r="L114" s="25">
        <v>-7.0924849046614113</v>
      </c>
      <c r="M114" s="25">
        <v>-4.9951598883392734</v>
      </c>
      <c r="N114" s="25">
        <v>-5.9893681399078247</v>
      </c>
      <c r="P114" s="3">
        <f t="shared" si="21"/>
        <v>2.2476737448948692</v>
      </c>
      <c r="Q114" s="3">
        <f t="shared" si="22"/>
        <v>2.1802197827560565</v>
      </c>
      <c r="R114" s="3">
        <f t="shared" si="23"/>
        <v>-0.95073347250187146</v>
      </c>
      <c r="S114" s="3">
        <f t="shared" si="24"/>
        <v>-1.0181874346406836</v>
      </c>
      <c r="T114" s="3">
        <f t="shared" si="28"/>
        <v>0.64847013619649885</v>
      </c>
      <c r="U114" s="3">
        <f t="shared" si="29"/>
        <v>0.58101617405768646</v>
      </c>
      <c r="W114" s="25">
        <f t="shared" si="25"/>
        <v>3.0915332678906893</v>
      </c>
      <c r="X114" s="25">
        <f t="shared" si="26"/>
        <v>-1.1031167647535867</v>
      </c>
      <c r="Y114" s="25">
        <f t="shared" si="27"/>
        <v>0.9942082515685513</v>
      </c>
      <c r="AA114" s="12">
        <f t="shared" si="30"/>
        <v>-1.0376729237449933</v>
      </c>
      <c r="AB114" s="12">
        <f t="shared" si="31"/>
        <v>-2.0739203706204994</v>
      </c>
      <c r="AC114" s="12">
        <f t="shared" si="32"/>
        <v>-1.5858038232950022</v>
      </c>
      <c r="AD114" s="12">
        <f t="shared" si="33"/>
        <v>-2.6220512701705081</v>
      </c>
    </row>
    <row r="115" spans="1:30" x14ac:dyDescent="0.25">
      <c r="A115" s="1">
        <f t="shared" si="16"/>
        <v>27484</v>
      </c>
      <c r="B115" s="8">
        <v>5286.7</v>
      </c>
      <c r="C115" s="9">
        <v>5236829.7778275851</v>
      </c>
      <c r="D115" s="18">
        <v>41078524943.722778</v>
      </c>
      <c r="E115" s="11">
        <v>160.714</v>
      </c>
      <c r="G115" s="3">
        <f t="shared" si="17"/>
        <v>-4.8655904916500914</v>
      </c>
      <c r="H115" s="3">
        <f t="shared" si="18"/>
        <v>-4.5970488928693376</v>
      </c>
      <c r="I115" s="3">
        <f t="shared" si="19"/>
        <v>-7.0945468068919677</v>
      </c>
      <c r="J115" s="3">
        <f t="shared" si="20"/>
        <v>-9.1896415748328941</v>
      </c>
      <c r="K115" s="25">
        <v>-7.3921983996291019</v>
      </c>
      <c r="L115" s="25">
        <v>-7.0659224614674443</v>
      </c>
      <c r="M115" s="25">
        <v>-7.2290604305482731</v>
      </c>
      <c r="N115" s="25">
        <v>-12.903969815849337</v>
      </c>
      <c r="P115" s="3">
        <f t="shared" si="21"/>
        <v>4.3240510831828027</v>
      </c>
      <c r="Q115" s="3">
        <f t="shared" si="22"/>
        <v>2.2289563152418763</v>
      </c>
      <c r="R115" s="3">
        <f t="shared" si="23"/>
        <v>4.5925926819635565</v>
      </c>
      <c r="S115" s="3">
        <f t="shared" si="24"/>
        <v>2.4974979140226301</v>
      </c>
      <c r="T115" s="3">
        <f t="shared" si="28"/>
        <v>4.4583218825731796</v>
      </c>
      <c r="U115" s="3">
        <f t="shared" si="29"/>
        <v>2.3632271146322532</v>
      </c>
      <c r="W115" s="25">
        <f t="shared" si="25"/>
        <v>5.5117714162202347</v>
      </c>
      <c r="X115" s="25">
        <f t="shared" si="26"/>
        <v>5.8380473543818923</v>
      </c>
      <c r="Y115" s="25">
        <f t="shared" si="27"/>
        <v>5.6749093853010635</v>
      </c>
      <c r="AA115" s="12">
        <f t="shared" si="30"/>
        <v>4.333984705070737E-2</v>
      </c>
      <c r="AB115" s="12">
        <f t="shared" si="31"/>
        <v>-1.5166812918100303</v>
      </c>
      <c r="AC115" s="12">
        <f t="shared" si="32"/>
        <v>-0.43765565280411312</v>
      </c>
      <c r="AD115" s="12">
        <f t="shared" si="33"/>
        <v>-1.9976767916648506</v>
      </c>
    </row>
    <row r="116" spans="1:30" x14ac:dyDescent="0.25">
      <c r="A116" s="1">
        <f t="shared" si="16"/>
        <v>27575</v>
      </c>
      <c r="B116" s="8">
        <v>5327.4</v>
      </c>
      <c r="C116" s="9">
        <v>5281271.9343305677</v>
      </c>
      <c r="D116" s="18">
        <v>41093328241.200874</v>
      </c>
      <c r="E116" s="11">
        <v>159.89599999999999</v>
      </c>
      <c r="G116" s="3">
        <f t="shared" si="17"/>
        <v>3.0676326380978844</v>
      </c>
      <c r="H116" s="3">
        <f t="shared" si="18"/>
        <v>3.3802617392332492</v>
      </c>
      <c r="I116" s="3">
        <f t="shared" si="19"/>
        <v>0.14412037275027323</v>
      </c>
      <c r="J116" s="3">
        <f t="shared" si="20"/>
        <v>-2.0411135646434717</v>
      </c>
      <c r="K116" s="25">
        <v>3.4435225612309495</v>
      </c>
      <c r="L116" s="25">
        <v>3.8764753917064354</v>
      </c>
      <c r="M116" s="25">
        <v>3.6599989764686924</v>
      </c>
      <c r="N116" s="25">
        <v>-3.2742338345759237</v>
      </c>
      <c r="P116" s="3">
        <f t="shared" si="21"/>
        <v>5.1087462027413562</v>
      </c>
      <c r="Q116" s="3">
        <f t="shared" si="22"/>
        <v>2.9235122653476111</v>
      </c>
      <c r="R116" s="3">
        <f t="shared" si="23"/>
        <v>5.4213753038767205</v>
      </c>
      <c r="S116" s="3">
        <f t="shared" si="24"/>
        <v>3.2361413664829759</v>
      </c>
      <c r="T116" s="3">
        <f t="shared" si="28"/>
        <v>5.2650607533090383</v>
      </c>
      <c r="U116" s="3">
        <f t="shared" si="29"/>
        <v>3.0798268159152933</v>
      </c>
      <c r="W116" s="25">
        <f t="shared" si="25"/>
        <v>6.7177563958068731</v>
      </c>
      <c r="X116" s="25">
        <f t="shared" si="26"/>
        <v>7.1507092262823591</v>
      </c>
      <c r="Y116" s="25">
        <f t="shared" si="27"/>
        <v>6.9342328110446161</v>
      </c>
      <c r="AA116" s="12">
        <f t="shared" si="30"/>
        <v>1.3205263977360464</v>
      </c>
      <c r="AB116" s="12">
        <f t="shared" si="31"/>
        <v>-0.78580322547312753</v>
      </c>
      <c r="AC116" s="12">
        <f t="shared" si="32"/>
        <v>0.91768817316506701</v>
      </c>
      <c r="AD116" s="12">
        <f t="shared" si="33"/>
        <v>-1.1886414500441065</v>
      </c>
    </row>
    <row r="117" spans="1:30" x14ac:dyDescent="0.25">
      <c r="A117" s="1">
        <f t="shared" si="16"/>
        <v>27667</v>
      </c>
      <c r="B117" s="8">
        <v>5415.5</v>
      </c>
      <c r="C117" s="9">
        <v>5387955.2534093587</v>
      </c>
      <c r="D117" s="18">
        <v>40929501126.689041</v>
      </c>
      <c r="E117" s="11">
        <v>160.85900000000001</v>
      </c>
      <c r="G117" s="3">
        <f t="shared" si="17"/>
        <v>6.5607592037823101</v>
      </c>
      <c r="H117" s="3">
        <f t="shared" si="18"/>
        <v>7.9995953167857099</v>
      </c>
      <c r="I117" s="3">
        <f t="shared" si="19"/>
        <v>-1.5978705794903698</v>
      </c>
      <c r="J117" s="3">
        <f t="shared" si="20"/>
        <v>2.4018403914033577</v>
      </c>
      <c r="K117" s="25">
        <v>8.0820420147235339</v>
      </c>
      <c r="L117" s="25">
        <v>9.9850297406534949</v>
      </c>
      <c r="M117" s="25">
        <v>9.0335358776885144</v>
      </c>
      <c r="N117" s="25">
        <v>4.0827262277648657</v>
      </c>
      <c r="P117" s="3">
        <f t="shared" si="21"/>
        <v>4.1589188123789524</v>
      </c>
      <c r="Q117" s="3">
        <f t="shared" si="22"/>
        <v>8.15862978327268</v>
      </c>
      <c r="R117" s="3">
        <f t="shared" si="23"/>
        <v>5.5977549253823522</v>
      </c>
      <c r="S117" s="3">
        <f t="shared" si="24"/>
        <v>9.5974658962760806</v>
      </c>
      <c r="T117" s="3">
        <f t="shared" si="28"/>
        <v>4.8783368688806519</v>
      </c>
      <c r="U117" s="3">
        <f t="shared" si="29"/>
        <v>8.8780478397743803</v>
      </c>
      <c r="W117" s="25">
        <f t="shared" si="25"/>
        <v>3.9993157869586682</v>
      </c>
      <c r="X117" s="25">
        <f t="shared" si="26"/>
        <v>5.9023035128886292</v>
      </c>
      <c r="Y117" s="25">
        <f t="shared" si="27"/>
        <v>4.9508096499236487</v>
      </c>
      <c r="AA117" s="12">
        <f t="shared" si="30"/>
        <v>2.3602561008307843</v>
      </c>
      <c r="AB117" s="12">
        <f t="shared" si="31"/>
        <v>1.2538542203450425</v>
      </c>
      <c r="AC117" s="12">
        <f t="shared" si="32"/>
        <v>2.3171269045106548</v>
      </c>
      <c r="AD117" s="12">
        <f t="shared" si="33"/>
        <v>1.2107250240249137</v>
      </c>
    </row>
    <row r="118" spans="1:30" x14ac:dyDescent="0.25">
      <c r="A118" s="1">
        <f t="shared" si="16"/>
        <v>27759</v>
      </c>
      <c r="B118" s="8">
        <v>5488.5</v>
      </c>
      <c r="C118" s="9">
        <v>5443179.1365493555</v>
      </c>
      <c r="D118" s="18">
        <v>41532633855.831413</v>
      </c>
      <c r="E118" s="11">
        <v>162.893</v>
      </c>
      <c r="G118" s="3">
        <f t="shared" si="17"/>
        <v>5.3559127406317524</v>
      </c>
      <c r="H118" s="3">
        <f t="shared" si="18"/>
        <v>4.0789346483541014</v>
      </c>
      <c r="I118" s="3">
        <f t="shared" si="19"/>
        <v>5.8513496849208337</v>
      </c>
      <c r="J118" s="3">
        <f t="shared" si="20"/>
        <v>5.0261354664083555</v>
      </c>
      <c r="K118" s="25">
        <v>6.7338127326550534</v>
      </c>
      <c r="L118" s="25">
        <v>5.0848592294393313</v>
      </c>
      <c r="M118" s="25">
        <v>5.9093359810471924</v>
      </c>
      <c r="N118" s="25">
        <v>5.7071494161181846</v>
      </c>
      <c r="P118" s="3">
        <f t="shared" si="21"/>
        <v>0.32977727422339687</v>
      </c>
      <c r="Q118" s="3">
        <f t="shared" si="22"/>
        <v>-0.49543694428908136</v>
      </c>
      <c r="R118" s="3">
        <f t="shared" si="23"/>
        <v>-0.94720081805425416</v>
      </c>
      <c r="S118" s="3">
        <f t="shared" si="24"/>
        <v>-1.7724150365667324</v>
      </c>
      <c r="T118" s="3">
        <f t="shared" si="28"/>
        <v>-0.30871177191542865</v>
      </c>
      <c r="U118" s="3">
        <f t="shared" si="29"/>
        <v>-1.1339259904279069</v>
      </c>
      <c r="W118" s="25">
        <f t="shared" si="25"/>
        <v>1.0266633165368688</v>
      </c>
      <c r="X118" s="25">
        <f t="shared" si="26"/>
        <v>-0.62229018667885327</v>
      </c>
      <c r="Y118" s="25">
        <f t="shared" si="27"/>
        <v>0.20218656492900777</v>
      </c>
      <c r="AA118" s="12">
        <f t="shared" si="30"/>
        <v>2.4427004193866333</v>
      </c>
      <c r="AB118" s="12">
        <f t="shared" si="31"/>
        <v>1.1299949842727721</v>
      </c>
      <c r="AC118" s="12">
        <f t="shared" si="32"/>
        <v>2.0803266999970913</v>
      </c>
      <c r="AD118" s="12">
        <f t="shared" si="33"/>
        <v>0.76762126488323057</v>
      </c>
    </row>
    <row r="119" spans="1:30" x14ac:dyDescent="0.25">
      <c r="A119" s="1">
        <f t="shared" si="16"/>
        <v>27850</v>
      </c>
      <c r="B119" s="8">
        <v>5612.4</v>
      </c>
      <c r="C119" s="9">
        <v>5556481.4223958338</v>
      </c>
      <c r="D119" s="18">
        <v>42224511621.767319</v>
      </c>
      <c r="E119" s="11">
        <v>164.851</v>
      </c>
      <c r="G119" s="3">
        <f t="shared" si="17"/>
        <v>8.9293765569878651</v>
      </c>
      <c r="H119" s="3">
        <f t="shared" si="18"/>
        <v>8.2407119856027311</v>
      </c>
      <c r="I119" s="3">
        <f t="shared" si="19"/>
        <v>6.6085681375886791</v>
      </c>
      <c r="J119" s="3">
        <f t="shared" si="20"/>
        <v>4.7793968333149124</v>
      </c>
      <c r="K119" s="25">
        <v>11.456358557491342</v>
      </c>
      <c r="L119" s="25">
        <v>10.548616951943046</v>
      </c>
      <c r="M119" s="25">
        <v>11.002487754717194</v>
      </c>
      <c r="N119" s="25">
        <v>5.7471921431371698</v>
      </c>
      <c r="P119" s="3">
        <f t="shared" si="21"/>
        <v>4.1499797236729528</v>
      </c>
      <c r="Q119" s="3">
        <f t="shared" si="22"/>
        <v>2.320808419399186</v>
      </c>
      <c r="R119" s="3">
        <f t="shared" si="23"/>
        <v>3.4613151522878187</v>
      </c>
      <c r="S119" s="3">
        <f t="shared" si="24"/>
        <v>1.632143848014052</v>
      </c>
      <c r="T119" s="3">
        <f t="shared" si="28"/>
        <v>3.8056474379803857</v>
      </c>
      <c r="U119" s="3">
        <f t="shared" si="29"/>
        <v>1.976476133706619</v>
      </c>
      <c r="W119" s="25">
        <f t="shared" si="25"/>
        <v>5.709166414354172</v>
      </c>
      <c r="X119" s="25">
        <f t="shared" si="26"/>
        <v>4.8014248088058764</v>
      </c>
      <c r="Y119" s="25">
        <f t="shared" si="27"/>
        <v>5.2552956115800242</v>
      </c>
      <c r="AA119" s="12">
        <f t="shared" si="30"/>
        <v>3.4801953503048715</v>
      </c>
      <c r="AB119" s="12">
        <f t="shared" si="31"/>
        <v>1.7101970891225686</v>
      </c>
      <c r="AC119" s="12">
        <f t="shared" si="32"/>
        <v>2.945655488069046</v>
      </c>
      <c r="AD119" s="12">
        <f t="shared" si="33"/>
        <v>1.1756572268867436</v>
      </c>
    </row>
    <row r="120" spans="1:30" x14ac:dyDescent="0.25">
      <c r="A120" s="1">
        <f t="shared" si="16"/>
        <v>27941</v>
      </c>
      <c r="B120" s="8">
        <v>5654.8</v>
      </c>
      <c r="C120" s="9">
        <v>5591331.6003767485</v>
      </c>
      <c r="D120" s="18">
        <v>42144658531.90448</v>
      </c>
      <c r="E120" s="11">
        <v>165.18899999999999</v>
      </c>
      <c r="G120" s="3">
        <f t="shared" si="17"/>
        <v>3.0105225892147316</v>
      </c>
      <c r="H120" s="3">
        <f t="shared" si="18"/>
        <v>2.5009598881051507</v>
      </c>
      <c r="I120" s="3">
        <f t="shared" si="19"/>
        <v>-0.75717813567969516</v>
      </c>
      <c r="J120" s="3">
        <f t="shared" si="20"/>
        <v>0.81929491738434845</v>
      </c>
      <c r="K120" s="25">
        <v>3.6098201210664982</v>
      </c>
      <c r="L120" s="25">
        <v>2.9681919327993356</v>
      </c>
      <c r="M120" s="25">
        <v>3.2890060269329169</v>
      </c>
      <c r="N120" s="25">
        <v>0.89844598099126927</v>
      </c>
      <c r="P120" s="3">
        <f t="shared" si="21"/>
        <v>2.1912276718303829</v>
      </c>
      <c r="Q120" s="3">
        <f t="shared" si="22"/>
        <v>3.7677007248944268</v>
      </c>
      <c r="R120" s="3">
        <f t="shared" si="23"/>
        <v>1.6816649707208022</v>
      </c>
      <c r="S120" s="3">
        <f t="shared" si="24"/>
        <v>3.2581380237848458</v>
      </c>
      <c r="T120" s="3">
        <f t="shared" si="28"/>
        <v>1.9364463212755925</v>
      </c>
      <c r="U120" s="3">
        <f t="shared" si="29"/>
        <v>3.5129193743396363</v>
      </c>
      <c r="W120" s="25">
        <f t="shared" si="25"/>
        <v>2.7113741400752289</v>
      </c>
      <c r="X120" s="25">
        <f t="shared" si="26"/>
        <v>2.0697459518080663</v>
      </c>
      <c r="Y120" s="25">
        <f t="shared" si="27"/>
        <v>2.3905600459416476</v>
      </c>
      <c r="AA120" s="12">
        <f t="shared" si="30"/>
        <v>4.0280022682624672</v>
      </c>
      <c r="AB120" s="12">
        <f t="shared" si="31"/>
        <v>2.6521222703461751</v>
      </c>
      <c r="AC120" s="12">
        <f t="shared" si="32"/>
        <v>3.3660717307492467</v>
      </c>
      <c r="AD120" s="12">
        <f t="shared" si="33"/>
        <v>1.990191732832955</v>
      </c>
    </row>
    <row r="121" spans="1:30" x14ac:dyDescent="0.25">
      <c r="A121" s="1">
        <f t="shared" si="16"/>
        <v>28033</v>
      </c>
      <c r="B121" s="8">
        <v>5683.6</v>
      </c>
      <c r="C121" s="9">
        <v>5632624.598662788</v>
      </c>
      <c r="D121" s="18">
        <v>43224804740</v>
      </c>
      <c r="E121" s="11">
        <v>165.89400000000001</v>
      </c>
      <c r="G121" s="3">
        <f t="shared" si="17"/>
        <v>2.0320371084171174</v>
      </c>
      <c r="H121" s="3">
        <f t="shared" si="18"/>
        <v>2.9432177999744287</v>
      </c>
      <c r="I121" s="3">
        <f t="shared" si="19"/>
        <v>10.122625228037382</v>
      </c>
      <c r="J121" s="3">
        <f t="shared" si="20"/>
        <v>1.7035029054327571</v>
      </c>
      <c r="K121" s="25">
        <v>2.1636368477194523</v>
      </c>
      <c r="L121" s="25">
        <v>3.3046183301637555</v>
      </c>
      <c r="M121" s="25">
        <v>2.7341275889416039</v>
      </c>
      <c r="N121" s="25">
        <v>1.8534525138822033</v>
      </c>
      <c r="P121" s="3">
        <f t="shared" si="21"/>
        <v>0.32853420298436031</v>
      </c>
      <c r="Q121" s="3">
        <f t="shared" si="22"/>
        <v>-8.0905881196202643</v>
      </c>
      <c r="R121" s="3">
        <f t="shared" si="23"/>
        <v>1.2397148945416716</v>
      </c>
      <c r="S121" s="3">
        <f t="shared" si="24"/>
        <v>-7.1794074280629534</v>
      </c>
      <c r="T121" s="3">
        <f t="shared" si="28"/>
        <v>0.78412454876301596</v>
      </c>
      <c r="U121" s="3">
        <f t="shared" si="29"/>
        <v>-7.6349977738416088</v>
      </c>
      <c r="W121" s="25">
        <f t="shared" si="25"/>
        <v>0.31018433383724897</v>
      </c>
      <c r="X121" s="25">
        <f t="shared" si="26"/>
        <v>1.4511658162815522</v>
      </c>
      <c r="Y121" s="25">
        <f t="shared" si="27"/>
        <v>0.88067507505940057</v>
      </c>
      <c r="AA121" s="12">
        <f t="shared" si="30"/>
        <v>4.1101358190085575</v>
      </c>
      <c r="AB121" s="12">
        <f t="shared" si="31"/>
        <v>0.62947524044110903</v>
      </c>
      <c r="AC121" s="12">
        <f t="shared" si="32"/>
        <v>3.6760004543846647</v>
      </c>
      <c r="AD121" s="12">
        <f t="shared" si="33"/>
        <v>0.19533987581721668</v>
      </c>
    </row>
    <row r="122" spans="1:30" x14ac:dyDescent="0.25">
      <c r="A122" s="1">
        <f t="shared" si="16"/>
        <v>28125</v>
      </c>
      <c r="B122" s="8">
        <v>5726.2</v>
      </c>
      <c r="C122" s="9">
        <v>5649862.1068858914</v>
      </c>
      <c r="D122" s="18">
        <v>43609930520</v>
      </c>
      <c r="E122" s="11">
        <v>167.084</v>
      </c>
      <c r="G122" s="3">
        <f t="shared" si="17"/>
        <v>2.9869198723777797</v>
      </c>
      <c r="H122" s="3">
        <f t="shared" si="18"/>
        <v>1.2222498167262459</v>
      </c>
      <c r="I122" s="3">
        <f t="shared" si="19"/>
        <v>3.5481497499687298</v>
      </c>
      <c r="J122" s="3">
        <f t="shared" si="20"/>
        <v>2.8590599170188216</v>
      </c>
      <c r="K122" s="25">
        <v>3.5144480024438707</v>
      </c>
      <c r="L122" s="25">
        <v>1.3007629326914127</v>
      </c>
      <c r="M122" s="25">
        <v>2.4076054675676417</v>
      </c>
      <c r="N122" s="25">
        <v>0.86958409319777275</v>
      </c>
      <c r="P122" s="3">
        <f t="shared" si="21"/>
        <v>0.12785995535895811</v>
      </c>
      <c r="Q122" s="3">
        <f t="shared" si="22"/>
        <v>-0.56122987759095011</v>
      </c>
      <c r="R122" s="3">
        <f t="shared" si="23"/>
        <v>-1.6368101002925757</v>
      </c>
      <c r="S122" s="3">
        <f t="shared" si="24"/>
        <v>-2.3258999332424839</v>
      </c>
      <c r="T122" s="3">
        <f t="shared" si="28"/>
        <v>-0.75447507246680878</v>
      </c>
      <c r="U122" s="3">
        <f t="shared" si="29"/>
        <v>-1.443564905416717</v>
      </c>
      <c r="W122" s="25">
        <f t="shared" si="25"/>
        <v>2.6448639092460979</v>
      </c>
      <c r="X122" s="25">
        <f t="shared" si="26"/>
        <v>0.43117883949364</v>
      </c>
      <c r="Y122" s="25">
        <f t="shared" si="27"/>
        <v>1.538021374369869</v>
      </c>
      <c r="AA122" s="12">
        <f t="shared" si="30"/>
        <v>4.1421008078482968</v>
      </c>
      <c r="AB122" s="12">
        <f t="shared" si="31"/>
        <v>0.4891677710433715</v>
      </c>
      <c r="AC122" s="12">
        <f t="shared" si="32"/>
        <v>3.2667979293115206</v>
      </c>
      <c r="AD122" s="12">
        <f t="shared" si="33"/>
        <v>-0.38613510749340429</v>
      </c>
    </row>
    <row r="123" spans="1:30" x14ac:dyDescent="0.25">
      <c r="A123" s="1">
        <f t="shared" si="16"/>
        <v>28215</v>
      </c>
      <c r="B123" s="8">
        <v>5792.9</v>
      </c>
      <c r="C123" s="9">
        <v>5701147.0801125607</v>
      </c>
      <c r="D123" s="18">
        <v>43869530379.999992</v>
      </c>
      <c r="E123" s="11">
        <v>167.93799999999999</v>
      </c>
      <c r="G123" s="3">
        <f t="shared" si="17"/>
        <v>4.6323581158999731</v>
      </c>
      <c r="H123" s="3">
        <f t="shared" si="18"/>
        <v>3.6145030877669959</v>
      </c>
      <c r="I123" s="3">
        <f t="shared" si="19"/>
        <v>2.374048668128244</v>
      </c>
      <c r="J123" s="3">
        <f t="shared" si="20"/>
        <v>2.0392734798932146</v>
      </c>
      <c r="K123" s="25">
        <v>6.2686631891519795</v>
      </c>
      <c r="L123" s="25">
        <v>4.9206632691781493</v>
      </c>
      <c r="M123" s="25">
        <v>5.5946632291650644</v>
      </c>
      <c r="N123" s="25">
        <v>3.9882829561996402</v>
      </c>
      <c r="P123" s="3">
        <f t="shared" si="21"/>
        <v>2.5930846360067585</v>
      </c>
      <c r="Q123" s="3">
        <f t="shared" si="22"/>
        <v>2.2583094477717292</v>
      </c>
      <c r="R123" s="3">
        <f t="shared" si="23"/>
        <v>1.5752296078737813</v>
      </c>
      <c r="S123" s="3">
        <f t="shared" si="24"/>
        <v>1.2404544196387519</v>
      </c>
      <c r="T123" s="3">
        <f t="shared" si="28"/>
        <v>2.0841571219402697</v>
      </c>
      <c r="U123" s="3">
        <f t="shared" si="29"/>
        <v>1.7493819337052405</v>
      </c>
      <c r="W123" s="25">
        <f t="shared" si="25"/>
        <v>2.2803802329523393</v>
      </c>
      <c r="X123" s="25">
        <f t="shared" si="26"/>
        <v>0.9323803129785091</v>
      </c>
      <c r="Y123" s="25">
        <f t="shared" si="27"/>
        <v>1.6063802729654242</v>
      </c>
      <c r="AA123" s="12">
        <f t="shared" si="30"/>
        <v>4.7903719668499862</v>
      </c>
      <c r="AB123" s="12">
        <f t="shared" si="31"/>
        <v>1.0537451329863039</v>
      </c>
      <c r="AC123" s="12">
        <f t="shared" si="32"/>
        <v>3.660605331279966</v>
      </c>
      <c r="AD123" s="12">
        <f t="shared" si="33"/>
        <v>-7.6021502583716316E-2</v>
      </c>
    </row>
    <row r="124" spans="1:30" x14ac:dyDescent="0.25">
      <c r="A124" s="1">
        <f t="shared" si="16"/>
        <v>28306</v>
      </c>
      <c r="B124" s="8">
        <v>5906.6</v>
      </c>
      <c r="C124" s="9">
        <v>5846770.2222608384</v>
      </c>
      <c r="D124" s="18">
        <v>44718470939.999992</v>
      </c>
      <c r="E124" s="11">
        <v>171.23599999999999</v>
      </c>
      <c r="G124" s="3">
        <f t="shared" si="17"/>
        <v>7.7749360043747817</v>
      </c>
      <c r="H124" s="3">
        <f t="shared" si="18"/>
        <v>10.088805321304219</v>
      </c>
      <c r="I124" s="3">
        <f t="shared" si="19"/>
        <v>7.666650436265086</v>
      </c>
      <c r="J124" s="3">
        <f t="shared" si="20"/>
        <v>7.7791433225099169</v>
      </c>
      <c r="K124" s="25">
        <v>9.6127954226325585</v>
      </c>
      <c r="L124" s="25">
        <v>12.639278372098417</v>
      </c>
      <c r="M124" s="25">
        <v>11.126036897365488</v>
      </c>
      <c r="N124" s="25">
        <v>8.8830776810496559</v>
      </c>
      <c r="P124" s="3">
        <f t="shared" si="21"/>
        <v>-4.2073181351351963E-3</v>
      </c>
      <c r="Q124" s="3">
        <f t="shared" si="22"/>
        <v>0.1082855681096957</v>
      </c>
      <c r="R124" s="3">
        <f t="shared" si="23"/>
        <v>2.3096619987943026</v>
      </c>
      <c r="S124" s="3">
        <f t="shared" si="24"/>
        <v>2.4221548850391335</v>
      </c>
      <c r="T124" s="3">
        <f t="shared" si="28"/>
        <v>1.1527273403295837</v>
      </c>
      <c r="U124" s="3">
        <f t="shared" si="29"/>
        <v>1.2652202265744146</v>
      </c>
      <c r="W124" s="25">
        <f t="shared" si="25"/>
        <v>0.72971774158290259</v>
      </c>
      <c r="X124" s="25">
        <f t="shared" si="26"/>
        <v>3.7562006910487611</v>
      </c>
      <c r="Y124" s="25">
        <f t="shared" si="27"/>
        <v>2.2429592163158318</v>
      </c>
      <c r="AA124" s="12">
        <f t="shared" si="30"/>
        <v>4.7893201373162029</v>
      </c>
      <c r="AB124" s="12">
        <f t="shared" si="31"/>
        <v>1.0808165250137278</v>
      </c>
      <c r="AC124" s="12">
        <f t="shared" si="32"/>
        <v>4.2380208309785417</v>
      </c>
      <c r="AD124" s="12">
        <f t="shared" si="33"/>
        <v>0.52951721867606705</v>
      </c>
    </row>
    <row r="125" spans="1:30" x14ac:dyDescent="0.25">
      <c r="A125" s="1">
        <f t="shared" si="16"/>
        <v>28398</v>
      </c>
      <c r="B125" s="8">
        <v>6011.1</v>
      </c>
      <c r="C125" s="9">
        <v>5959248.5601768205</v>
      </c>
      <c r="D125" s="18">
        <v>45025772999.999992</v>
      </c>
      <c r="E125" s="11">
        <v>172.79300000000001</v>
      </c>
      <c r="G125" s="3">
        <f t="shared" si="17"/>
        <v>7.0149561289032256</v>
      </c>
      <c r="H125" s="3">
        <f t="shared" si="18"/>
        <v>7.6219930395611399</v>
      </c>
      <c r="I125" s="3">
        <f t="shared" si="19"/>
        <v>2.739369101076119</v>
      </c>
      <c r="J125" s="3">
        <f t="shared" si="20"/>
        <v>3.6206497258077577</v>
      </c>
      <c r="K125" s="25">
        <v>8.1702570469605718</v>
      </c>
      <c r="L125" s="25">
        <v>8.9962440625068751</v>
      </c>
      <c r="M125" s="25">
        <v>8.5832505547337234</v>
      </c>
      <c r="N125" s="25">
        <v>3.1159672106305436</v>
      </c>
      <c r="P125" s="3">
        <f t="shared" si="21"/>
        <v>3.3943064030954679</v>
      </c>
      <c r="Q125" s="3">
        <f t="shared" si="22"/>
        <v>4.2755870278271066</v>
      </c>
      <c r="R125" s="3">
        <f t="shared" si="23"/>
        <v>4.0013433137533827</v>
      </c>
      <c r="S125" s="3">
        <f t="shared" si="24"/>
        <v>4.882623938485021</v>
      </c>
      <c r="T125" s="3">
        <f t="shared" si="28"/>
        <v>3.6978248584244255</v>
      </c>
      <c r="U125" s="3">
        <f t="shared" si="29"/>
        <v>4.5791054831560638</v>
      </c>
      <c r="W125" s="25">
        <f t="shared" si="25"/>
        <v>5.0542898363300282</v>
      </c>
      <c r="X125" s="25">
        <f t="shared" si="26"/>
        <v>5.8802768518763315</v>
      </c>
      <c r="Y125" s="25">
        <f t="shared" si="27"/>
        <v>5.4672833441031798</v>
      </c>
      <c r="AA125" s="12">
        <f t="shared" si="30"/>
        <v>5.6378967380900695</v>
      </c>
      <c r="AB125" s="12">
        <f t="shared" si="31"/>
        <v>2.1497132819705045</v>
      </c>
      <c r="AC125" s="12">
        <f t="shared" si="32"/>
        <v>5.2383566594168869</v>
      </c>
      <c r="AD125" s="12">
        <f t="shared" si="33"/>
        <v>1.7501732032973223</v>
      </c>
    </row>
    <row r="126" spans="1:30" x14ac:dyDescent="0.25">
      <c r="A126" s="1">
        <f t="shared" si="16"/>
        <v>28490</v>
      </c>
      <c r="B126" s="8">
        <v>6011.7</v>
      </c>
      <c r="C126" s="9">
        <v>5994189.7785118008</v>
      </c>
      <c r="D126" s="18">
        <v>45327413560</v>
      </c>
      <c r="E126" s="11">
        <v>174.386</v>
      </c>
      <c r="G126" s="3">
        <f t="shared" si="17"/>
        <v>3.9924144159240969E-2</v>
      </c>
      <c r="H126" s="3">
        <f t="shared" si="18"/>
        <v>2.338494874176607</v>
      </c>
      <c r="I126" s="3">
        <f t="shared" si="19"/>
        <v>2.6707784605605975</v>
      </c>
      <c r="J126" s="3">
        <f t="shared" si="20"/>
        <v>3.6707546932476181</v>
      </c>
      <c r="K126" s="25">
        <v>-0.44438133518607259</v>
      </c>
      <c r="L126" s="25">
        <v>2.4693337292811535</v>
      </c>
      <c r="M126" s="25">
        <v>1.0124761970475404</v>
      </c>
      <c r="N126" s="25">
        <v>4.0434262663438858</v>
      </c>
      <c r="P126" s="3">
        <f t="shared" si="21"/>
        <v>-3.630830549088377</v>
      </c>
      <c r="Q126" s="3">
        <f t="shared" si="22"/>
        <v>-2.6308543164013565</v>
      </c>
      <c r="R126" s="3">
        <f t="shared" si="23"/>
        <v>-1.3322598190710111</v>
      </c>
      <c r="S126" s="3">
        <f t="shared" si="24"/>
        <v>-0.33228358638399058</v>
      </c>
      <c r="T126" s="3">
        <f t="shared" si="28"/>
        <v>-2.4815451840796943</v>
      </c>
      <c r="U126" s="3">
        <f t="shared" si="29"/>
        <v>-1.4815689513926735</v>
      </c>
      <c r="W126" s="25">
        <f t="shared" si="25"/>
        <v>-4.4878076015299584</v>
      </c>
      <c r="X126" s="25">
        <f t="shared" si="26"/>
        <v>-1.5740925370627323</v>
      </c>
      <c r="Y126" s="25">
        <f t="shared" si="27"/>
        <v>-3.0309500692963454</v>
      </c>
      <c r="AA126" s="12">
        <f t="shared" si="30"/>
        <v>4.7301891008179755</v>
      </c>
      <c r="AB126" s="12">
        <f t="shared" si="31"/>
        <v>1.4919997028701655</v>
      </c>
      <c r="AC126" s="12">
        <f t="shared" si="32"/>
        <v>4.9052917046491338</v>
      </c>
      <c r="AD126" s="12">
        <f t="shared" si="33"/>
        <v>1.6671023067013246</v>
      </c>
    </row>
    <row r="127" spans="1:30" x14ac:dyDescent="0.25">
      <c r="A127" s="1">
        <f t="shared" si="16"/>
        <v>28580</v>
      </c>
      <c r="B127" s="8">
        <v>6032.6</v>
      </c>
      <c r="C127" s="9">
        <v>6031214.5689603966</v>
      </c>
      <c r="D127" s="18">
        <v>45698425889.999992</v>
      </c>
      <c r="E127" s="11">
        <v>175.035</v>
      </c>
      <c r="G127" s="3">
        <f t="shared" si="17"/>
        <v>1.3882099235372476</v>
      </c>
      <c r="H127" s="3">
        <f t="shared" si="18"/>
        <v>2.4631126818997262</v>
      </c>
      <c r="I127" s="3">
        <f t="shared" si="19"/>
        <v>3.2607390323558949</v>
      </c>
      <c r="J127" s="3">
        <f t="shared" si="20"/>
        <v>1.4858883611550486</v>
      </c>
      <c r="K127" s="25">
        <v>0.60960658601860729</v>
      </c>
      <c r="L127" s="25">
        <v>2.0182855659557575</v>
      </c>
      <c r="M127" s="25">
        <v>1.3139460759871824</v>
      </c>
      <c r="N127" s="25">
        <v>2.0252935094948299</v>
      </c>
      <c r="P127" s="3">
        <f t="shared" si="21"/>
        <v>-9.7678437617801039E-2</v>
      </c>
      <c r="Q127" s="3">
        <f t="shared" si="22"/>
        <v>-1.8725291088186473</v>
      </c>
      <c r="R127" s="3">
        <f t="shared" si="23"/>
        <v>0.97722432074467758</v>
      </c>
      <c r="S127" s="3">
        <f t="shared" si="24"/>
        <v>-0.7976263504561687</v>
      </c>
      <c r="T127" s="3">
        <f t="shared" si="28"/>
        <v>0.43977294156343827</v>
      </c>
      <c r="U127" s="3">
        <f t="shared" si="29"/>
        <v>-1.3350777296374079</v>
      </c>
      <c r="W127" s="25">
        <f t="shared" si="25"/>
        <v>-1.4156869234762226</v>
      </c>
      <c r="X127" s="25">
        <f t="shared" si="26"/>
        <v>-7.0079435390724143E-3</v>
      </c>
      <c r="Y127" s="25">
        <f t="shared" si="27"/>
        <v>-0.71134743350764751</v>
      </c>
      <c r="AA127" s="12">
        <f t="shared" si="30"/>
        <v>4.7057694914135251</v>
      </c>
      <c r="AB127" s="12">
        <f t="shared" si="31"/>
        <v>1.0238674256655036</v>
      </c>
      <c r="AC127" s="12">
        <f t="shared" si="32"/>
        <v>5.1495977848353034</v>
      </c>
      <c r="AD127" s="12">
        <f t="shared" si="33"/>
        <v>1.4676957190872826</v>
      </c>
    </row>
    <row r="128" spans="1:30" x14ac:dyDescent="0.25">
      <c r="A128" s="1">
        <f t="shared" si="16"/>
        <v>28671</v>
      </c>
      <c r="B128" s="8">
        <v>6267.2</v>
      </c>
      <c r="C128" s="9">
        <v>6210037.1970261447</v>
      </c>
      <c r="D128" s="18">
        <v>47258219320</v>
      </c>
      <c r="E128" s="11">
        <v>180.02799999999999</v>
      </c>
      <c r="G128" s="3">
        <f t="shared" si="17"/>
        <v>15.26063546980631</v>
      </c>
      <c r="H128" s="3">
        <f t="shared" si="18"/>
        <v>11.687389710136731</v>
      </c>
      <c r="I128" s="3">
        <f t="shared" si="19"/>
        <v>13.425095914864816</v>
      </c>
      <c r="J128" s="3">
        <f t="shared" si="20"/>
        <v>11.250576168829836</v>
      </c>
      <c r="K128" s="25">
        <v>18.94387897981229</v>
      </c>
      <c r="L128" s="25">
        <v>14.370549870701588</v>
      </c>
      <c r="M128" s="25">
        <v>16.657214425256939</v>
      </c>
      <c r="N128" s="25">
        <v>11.231187155295075</v>
      </c>
      <c r="P128" s="3">
        <f t="shared" si="21"/>
        <v>4.010059300976474</v>
      </c>
      <c r="Q128" s="3">
        <f t="shared" si="22"/>
        <v>1.8355395549414943</v>
      </c>
      <c r="R128" s="3">
        <f t="shared" si="23"/>
        <v>0.4368135413068952</v>
      </c>
      <c r="S128" s="3">
        <f t="shared" si="24"/>
        <v>-1.7377062047280845</v>
      </c>
      <c r="T128" s="3">
        <f t="shared" si="28"/>
        <v>2.2234364211416846</v>
      </c>
      <c r="U128" s="3">
        <f t="shared" si="29"/>
        <v>4.8916675106704943E-2</v>
      </c>
      <c r="W128" s="25">
        <f t="shared" si="25"/>
        <v>7.7126918245172149</v>
      </c>
      <c r="X128" s="25">
        <f t="shared" si="26"/>
        <v>3.1393627154065129</v>
      </c>
      <c r="Y128" s="25">
        <f t="shared" si="27"/>
        <v>5.4260272699618639</v>
      </c>
      <c r="AA128" s="12">
        <f t="shared" si="30"/>
        <v>5.7082843166576431</v>
      </c>
      <c r="AB128" s="12">
        <f t="shared" si="31"/>
        <v>1.4827523144008772</v>
      </c>
      <c r="AC128" s="12">
        <f t="shared" si="32"/>
        <v>5.2588011701620268</v>
      </c>
      <c r="AD128" s="12">
        <f t="shared" si="33"/>
        <v>1.0332691679052615</v>
      </c>
    </row>
    <row r="129" spans="1:30" x14ac:dyDescent="0.25">
      <c r="A129" s="1">
        <f t="shared" si="16"/>
        <v>28763</v>
      </c>
      <c r="B129" s="8">
        <v>6328.5</v>
      </c>
      <c r="C129" s="9">
        <v>6250744.082128806</v>
      </c>
      <c r="D129" s="18">
        <v>47282564550.000008</v>
      </c>
      <c r="E129" s="11">
        <v>180.76599999999999</v>
      </c>
      <c r="G129" s="3">
        <f t="shared" si="17"/>
        <v>3.8934229283744708</v>
      </c>
      <c r="H129" s="3">
        <f t="shared" si="18"/>
        <v>2.613449606370255</v>
      </c>
      <c r="I129" s="3">
        <f t="shared" si="19"/>
        <v>0.20600828164575197</v>
      </c>
      <c r="J129" s="3">
        <f t="shared" si="20"/>
        <v>1.6363931313100846</v>
      </c>
      <c r="K129" s="25">
        <v>4.1242023347169976</v>
      </c>
      <c r="L129" s="25">
        <v>2.4698177803720966</v>
      </c>
      <c r="M129" s="25">
        <v>3.2970100575445471</v>
      </c>
      <c r="N129" s="25">
        <v>3.2621388489044278</v>
      </c>
      <c r="P129" s="3">
        <f t="shared" si="21"/>
        <v>2.2570297970643862</v>
      </c>
      <c r="Q129" s="3">
        <f t="shared" si="22"/>
        <v>3.687414646728719</v>
      </c>
      <c r="R129" s="3">
        <f t="shared" si="23"/>
        <v>0.97705647506017046</v>
      </c>
      <c r="S129" s="3">
        <f t="shared" si="24"/>
        <v>2.4074413247245032</v>
      </c>
      <c r="T129" s="3">
        <f t="shared" si="28"/>
        <v>1.6170431360622783</v>
      </c>
      <c r="U129" s="3">
        <f t="shared" si="29"/>
        <v>3.0474279857266113</v>
      </c>
      <c r="W129" s="25">
        <f t="shared" si="25"/>
        <v>0.86206348581256975</v>
      </c>
      <c r="X129" s="25">
        <f t="shared" si="26"/>
        <v>-0.7923210685323312</v>
      </c>
      <c r="Y129" s="25">
        <f t="shared" si="27"/>
        <v>3.4871208640119278E-2</v>
      </c>
      <c r="AA129" s="12">
        <f t="shared" si="30"/>
        <v>6.2725417659237399</v>
      </c>
      <c r="AB129" s="12">
        <f t="shared" si="31"/>
        <v>2.4046059760830572</v>
      </c>
      <c r="AC129" s="12">
        <f t="shared" si="32"/>
        <v>5.5030652889270693</v>
      </c>
      <c r="AD129" s="12">
        <f t="shared" si="33"/>
        <v>1.6351294990863874</v>
      </c>
    </row>
    <row r="130" spans="1:30" x14ac:dyDescent="0.25">
      <c r="A130" s="1">
        <f t="shared" si="16"/>
        <v>28855</v>
      </c>
      <c r="B130" s="8">
        <v>6413.3</v>
      </c>
      <c r="C130" s="9">
        <v>6306516.9142146017</v>
      </c>
      <c r="D130" s="18">
        <v>47667802779.999992</v>
      </c>
      <c r="E130" s="11">
        <v>182.82300000000001</v>
      </c>
      <c r="G130" s="3">
        <f t="shared" si="17"/>
        <v>5.3242871201520918</v>
      </c>
      <c r="H130" s="3">
        <f t="shared" si="18"/>
        <v>3.5532079070615339</v>
      </c>
      <c r="I130" s="3">
        <f t="shared" si="19"/>
        <v>3.2458249900529048</v>
      </c>
      <c r="J130" s="3">
        <f t="shared" si="20"/>
        <v>4.5260377990813607</v>
      </c>
      <c r="K130" s="25">
        <v>5.7763784562727238</v>
      </c>
      <c r="L130" s="25">
        <v>3.5039615327146834</v>
      </c>
      <c r="M130" s="25">
        <v>4.6401699944937036</v>
      </c>
      <c r="N130" s="25">
        <v>4.3187947731748721</v>
      </c>
      <c r="P130" s="3">
        <f t="shared" si="21"/>
        <v>0.7982493210707311</v>
      </c>
      <c r="Q130" s="3">
        <f t="shared" si="22"/>
        <v>2.078462130099187</v>
      </c>
      <c r="R130" s="3">
        <f t="shared" si="23"/>
        <v>-0.97282989201982684</v>
      </c>
      <c r="S130" s="3">
        <f t="shared" si="24"/>
        <v>0.30738291700862908</v>
      </c>
      <c r="T130" s="3">
        <f t="shared" si="28"/>
        <v>-8.7290285474547868E-2</v>
      </c>
      <c r="U130" s="3">
        <f t="shared" si="29"/>
        <v>1.192922523553908</v>
      </c>
      <c r="W130" s="25">
        <f t="shared" si="25"/>
        <v>1.4575836830978517</v>
      </c>
      <c r="X130" s="25">
        <f t="shared" si="26"/>
        <v>-0.81483324046018879</v>
      </c>
      <c r="Y130" s="25">
        <f t="shared" si="27"/>
        <v>0.32137522131883145</v>
      </c>
      <c r="AA130" s="12">
        <f t="shared" si="30"/>
        <v>6.4721040961914227</v>
      </c>
      <c r="AB130" s="12">
        <f t="shared" si="31"/>
        <v>2.9242215086078538</v>
      </c>
      <c r="AC130" s="12">
        <f t="shared" si="32"/>
        <v>5.2598578159221123</v>
      </c>
      <c r="AD130" s="12">
        <f t="shared" si="33"/>
        <v>1.7119752283385448</v>
      </c>
    </row>
    <row r="131" spans="1:30" x14ac:dyDescent="0.25">
      <c r="A131" s="1">
        <f t="shared" si="16"/>
        <v>28945</v>
      </c>
      <c r="B131" s="8">
        <v>6426.1</v>
      </c>
      <c r="C131" s="9">
        <v>6365404.396883972</v>
      </c>
      <c r="D131" s="18">
        <v>47855899780</v>
      </c>
      <c r="E131" s="11">
        <v>183.28899999999999</v>
      </c>
      <c r="G131" s="3">
        <f t="shared" si="17"/>
        <v>0.79754532084201257</v>
      </c>
      <c r="H131" s="3">
        <f t="shared" si="18"/>
        <v>3.7176939552276744</v>
      </c>
      <c r="I131" s="3">
        <f t="shared" si="19"/>
        <v>1.5752927331684536</v>
      </c>
      <c r="J131" s="3">
        <f t="shared" si="20"/>
        <v>1.0182681838497076</v>
      </c>
      <c r="K131" s="25">
        <v>0.52798951687211826</v>
      </c>
      <c r="L131" s="25">
        <v>4.2910822511613489</v>
      </c>
      <c r="M131" s="25">
        <v>2.4095358840167336</v>
      </c>
      <c r="N131" s="25">
        <v>2.7686720588352642</v>
      </c>
      <c r="P131" s="3">
        <f t="shared" si="21"/>
        <v>-0.22072286300769506</v>
      </c>
      <c r="Q131" s="3">
        <f t="shared" si="22"/>
        <v>-0.77774741232644107</v>
      </c>
      <c r="R131" s="3">
        <f t="shared" si="23"/>
        <v>2.6994257713779666</v>
      </c>
      <c r="S131" s="3">
        <f t="shared" si="24"/>
        <v>2.1424012220592208</v>
      </c>
      <c r="T131" s="3">
        <f t="shared" si="28"/>
        <v>1.2393514541851358</v>
      </c>
      <c r="U131" s="3">
        <f t="shared" si="29"/>
        <v>0.68232690486638981</v>
      </c>
      <c r="W131" s="25">
        <f t="shared" si="25"/>
        <v>-2.240682541963146</v>
      </c>
      <c r="X131" s="25">
        <f t="shared" si="26"/>
        <v>1.5224101923260847</v>
      </c>
      <c r="Y131" s="25">
        <f t="shared" si="27"/>
        <v>-0.35913617481853066</v>
      </c>
      <c r="AA131" s="12">
        <f t="shared" si="30"/>
        <v>6.4169233804394992</v>
      </c>
      <c r="AB131" s="12">
        <f t="shared" si="31"/>
        <v>2.7297846555262435</v>
      </c>
      <c r="AC131" s="12">
        <f t="shared" si="32"/>
        <v>5.9347142587666042</v>
      </c>
      <c r="AD131" s="12">
        <f t="shared" si="33"/>
        <v>2.2475755338533498</v>
      </c>
    </row>
    <row r="132" spans="1:30" x14ac:dyDescent="0.25">
      <c r="A132" s="1">
        <f t="shared" si="16"/>
        <v>29036</v>
      </c>
      <c r="B132" s="8">
        <v>6433.9</v>
      </c>
      <c r="C132" s="9">
        <v>6331454.9753727978</v>
      </c>
      <c r="D132" s="18">
        <v>47471844679.999992</v>
      </c>
      <c r="E132" s="11">
        <v>183.09700000000001</v>
      </c>
      <c r="G132" s="3">
        <f t="shared" si="17"/>
        <v>0.48522556494498181</v>
      </c>
      <c r="H132" s="3">
        <f t="shared" si="18"/>
        <v>-2.1390803141239081</v>
      </c>
      <c r="I132" s="3">
        <f t="shared" si="19"/>
        <v>-3.2230463865648518</v>
      </c>
      <c r="J132" s="3">
        <f t="shared" si="20"/>
        <v>-0.41923003078797999</v>
      </c>
      <c r="K132" s="25">
        <v>0.46022201198603341</v>
      </c>
      <c r="L132" s="25">
        <v>-2.8761230457167386</v>
      </c>
      <c r="M132" s="25">
        <v>-1.2079505168653526</v>
      </c>
      <c r="N132" s="25">
        <v>1.1945086933003779</v>
      </c>
      <c r="P132" s="3">
        <f t="shared" si="21"/>
        <v>0.90445559573296186</v>
      </c>
      <c r="Q132" s="3">
        <f t="shared" si="22"/>
        <v>3.7082719515098335</v>
      </c>
      <c r="R132" s="3">
        <f t="shared" si="23"/>
        <v>-1.7198502833359282</v>
      </c>
      <c r="S132" s="3">
        <f t="shared" si="24"/>
        <v>1.0839660724409437</v>
      </c>
      <c r="T132" s="3">
        <f t="shared" si="28"/>
        <v>-0.40769734380148315</v>
      </c>
      <c r="U132" s="3">
        <f t="shared" si="29"/>
        <v>2.3961190119753883</v>
      </c>
      <c r="W132" s="25">
        <f t="shared" si="25"/>
        <v>-0.73428668131434449</v>
      </c>
      <c r="X132" s="25">
        <f t="shared" si="26"/>
        <v>-4.0706317390171165</v>
      </c>
      <c r="Y132" s="25">
        <f t="shared" si="27"/>
        <v>-2.4024592101657305</v>
      </c>
      <c r="AA132" s="12">
        <f t="shared" si="30"/>
        <v>6.6430372793727397</v>
      </c>
      <c r="AB132" s="12">
        <f t="shared" si="31"/>
        <v>3.6568526434037016</v>
      </c>
      <c r="AC132" s="12">
        <f t="shared" si="32"/>
        <v>5.5047516879326217</v>
      </c>
      <c r="AD132" s="12">
        <f t="shared" si="33"/>
        <v>2.5185670519635859</v>
      </c>
    </row>
    <row r="133" spans="1:30" x14ac:dyDescent="0.25">
      <c r="A133" s="1">
        <f t="shared" ref="A133:A196" si="34">EOMONTH(A132,3)</f>
        <v>29128</v>
      </c>
      <c r="B133" s="8">
        <v>6480.1</v>
      </c>
      <c r="C133" s="9">
        <v>6338291.6248748777</v>
      </c>
      <c r="D133" s="18">
        <v>48547497180</v>
      </c>
      <c r="E133" s="11">
        <v>185.59100000000001</v>
      </c>
      <c r="G133" s="3">
        <f t="shared" ref="G133:G196" si="35">400*LN(B133/B132)</f>
        <v>2.8620224314647018</v>
      </c>
      <c r="H133" s="3">
        <f t="shared" ref="H133:H196" si="36">400*LN(C133/C132)</f>
        <v>0.43168346653404133</v>
      </c>
      <c r="I133" s="3">
        <f t="shared" ref="I133:I196" si="37">400*LN(D133/D132)</f>
        <v>8.9623401193893191</v>
      </c>
      <c r="J133" s="3">
        <f t="shared" ref="J133:J196" si="38">400*LN(E133/E132)</f>
        <v>5.4117042960629078</v>
      </c>
      <c r="K133" s="25">
        <v>3.2923567438370327</v>
      </c>
      <c r="L133" s="25">
        <v>0.19009564850378524</v>
      </c>
      <c r="M133" s="25">
        <v>1.741226196170409</v>
      </c>
      <c r="N133" s="25">
        <v>3.3006031531659374</v>
      </c>
      <c r="P133" s="3">
        <f t="shared" ref="P133:P196" si="39">G133-J133</f>
        <v>-2.549681864598206</v>
      </c>
      <c r="Q133" s="3">
        <f t="shared" ref="Q133:Q196" si="40">G133-I133</f>
        <v>-6.1003176879246173</v>
      </c>
      <c r="R133" s="3">
        <f t="shared" ref="R133:R196" si="41">H133-J133</f>
        <v>-4.9800208295288666</v>
      </c>
      <c r="S133" s="3">
        <f t="shared" ref="S133:S196" si="42">H133-I133</f>
        <v>-8.5306566528552779</v>
      </c>
      <c r="T133" s="3">
        <f t="shared" si="28"/>
        <v>-3.7648513470635363</v>
      </c>
      <c r="U133" s="3">
        <f t="shared" si="29"/>
        <v>-7.3154871703899476</v>
      </c>
      <c r="W133" s="25">
        <f t="shared" ref="W133:W196" si="43">K133-$N133</f>
        <v>-8.2464093289047469E-3</v>
      </c>
      <c r="X133" s="25">
        <f t="shared" ref="X133:X196" si="44">L133-$N133</f>
        <v>-3.1105075046621522</v>
      </c>
      <c r="Y133" s="25">
        <f t="shared" ref="Y133:Y196" si="45">M133-$N133</f>
        <v>-1.5593769569955285</v>
      </c>
      <c r="AA133" s="12">
        <f t="shared" si="30"/>
        <v>6.0056168132231882</v>
      </c>
      <c r="AB133" s="12">
        <f t="shared" si="31"/>
        <v>2.1317732214225473</v>
      </c>
      <c r="AC133" s="12">
        <f t="shared" si="32"/>
        <v>4.2597464805504046</v>
      </c>
      <c r="AD133" s="12">
        <f t="shared" si="33"/>
        <v>0.38590288874976642</v>
      </c>
    </row>
    <row r="134" spans="1:30" x14ac:dyDescent="0.25">
      <c r="A134" s="1">
        <f t="shared" si="34"/>
        <v>29220</v>
      </c>
      <c r="B134" s="8">
        <v>6496.8</v>
      </c>
      <c r="C134" s="9">
        <v>6364793.7130441731</v>
      </c>
      <c r="D134" s="18">
        <v>48658047880</v>
      </c>
      <c r="E134" s="11">
        <v>186.11199999999999</v>
      </c>
      <c r="G134" s="3">
        <f t="shared" si="35"/>
        <v>1.0295222568755233</v>
      </c>
      <c r="H134" s="3">
        <f t="shared" si="36"/>
        <v>1.669019827217086</v>
      </c>
      <c r="I134" s="3">
        <f t="shared" si="37"/>
        <v>0.90983079284026813</v>
      </c>
      <c r="J134" s="3">
        <f t="shared" si="38"/>
        <v>1.1213260935599521</v>
      </c>
      <c r="K134" s="25">
        <v>0.56982772350995248</v>
      </c>
      <c r="L134" s="25">
        <v>1.3499301477756021</v>
      </c>
      <c r="M134" s="25">
        <v>0.95987893564277726</v>
      </c>
      <c r="N134" s="25">
        <v>1.3618189147525328</v>
      </c>
      <c r="P134" s="3">
        <f t="shared" si="39"/>
        <v>-9.1803836684428708E-2</v>
      </c>
      <c r="Q134" s="3">
        <f t="shared" si="40"/>
        <v>0.11969146403525521</v>
      </c>
      <c r="R134" s="3">
        <f t="shared" si="41"/>
        <v>0.54769373365713392</v>
      </c>
      <c r="S134" s="3">
        <f t="shared" si="42"/>
        <v>0.75918903437681784</v>
      </c>
      <c r="T134" s="3">
        <f t="shared" si="28"/>
        <v>0.22794494848635261</v>
      </c>
      <c r="U134" s="3">
        <f t="shared" si="29"/>
        <v>0.43944024920603653</v>
      </c>
      <c r="W134" s="25">
        <f t="shared" si="43"/>
        <v>-0.79199119124258033</v>
      </c>
      <c r="X134" s="25">
        <f t="shared" si="44"/>
        <v>-1.1888766976930754E-2</v>
      </c>
      <c r="Y134" s="25">
        <f t="shared" si="45"/>
        <v>-0.40193997910975554</v>
      </c>
      <c r="AA134" s="12">
        <f t="shared" si="30"/>
        <v>5.9826658540520814</v>
      </c>
      <c r="AB134" s="12">
        <f t="shared" si="31"/>
        <v>2.1616960874313613</v>
      </c>
      <c r="AC134" s="12">
        <f t="shared" si="32"/>
        <v>4.3966699139646881</v>
      </c>
      <c r="AD134" s="12">
        <f t="shared" si="33"/>
        <v>0.5757001473439709</v>
      </c>
    </row>
    <row r="135" spans="1:30" x14ac:dyDescent="0.25">
      <c r="A135" s="1">
        <f t="shared" si="34"/>
        <v>29311</v>
      </c>
      <c r="B135" s="8">
        <v>6517.9</v>
      </c>
      <c r="C135" s="9">
        <v>6369309.6646228191</v>
      </c>
      <c r="D135" s="18">
        <v>48281817740</v>
      </c>
      <c r="E135" s="11">
        <v>185.49600000000001</v>
      </c>
      <c r="G135" s="3">
        <f t="shared" si="35"/>
        <v>1.2969960728505525</v>
      </c>
      <c r="H135" s="3">
        <f t="shared" si="36"/>
        <v>0.28370756128041374</v>
      </c>
      <c r="I135" s="3">
        <f t="shared" si="37"/>
        <v>-3.1048694084531521</v>
      </c>
      <c r="J135" s="3">
        <f t="shared" si="38"/>
        <v>-1.3261298233060408</v>
      </c>
      <c r="K135" s="25">
        <v>0.72061840947483802</v>
      </c>
      <c r="L135" s="25">
        <v>-0.57880869306110583</v>
      </c>
      <c r="M135" s="25">
        <v>7.0904858206866095E-2</v>
      </c>
      <c r="N135" s="25">
        <v>-1.9058310877642981</v>
      </c>
      <c r="P135" s="3">
        <f t="shared" si="39"/>
        <v>2.6231258961565933</v>
      </c>
      <c r="Q135" s="3">
        <f t="shared" si="40"/>
        <v>4.4018654813037044</v>
      </c>
      <c r="R135" s="3">
        <f t="shared" si="41"/>
        <v>1.6098373845864544</v>
      </c>
      <c r="S135" s="3">
        <f t="shared" si="42"/>
        <v>3.3885769697335659</v>
      </c>
      <c r="T135" s="3">
        <f t="shared" si="28"/>
        <v>2.1164816403715241</v>
      </c>
      <c r="U135" s="3">
        <f t="shared" si="29"/>
        <v>3.8952212255186351</v>
      </c>
      <c r="W135" s="25">
        <f t="shared" si="43"/>
        <v>2.6264494972391361</v>
      </c>
      <c r="X135" s="25">
        <f t="shared" si="44"/>
        <v>1.3270223947031923</v>
      </c>
      <c r="Y135" s="25">
        <f t="shared" si="45"/>
        <v>1.9767359459711642</v>
      </c>
      <c r="AA135" s="12">
        <f t="shared" si="30"/>
        <v>6.6384473280912299</v>
      </c>
      <c r="AB135" s="12">
        <f t="shared" si="31"/>
        <v>3.2621624577572872</v>
      </c>
      <c r="AC135" s="12">
        <f t="shared" si="32"/>
        <v>4.799129260111302</v>
      </c>
      <c r="AD135" s="12">
        <f t="shared" si="33"/>
        <v>1.4228443897773624</v>
      </c>
    </row>
    <row r="136" spans="1:30" x14ac:dyDescent="0.25">
      <c r="A136" s="1">
        <f t="shared" si="34"/>
        <v>29402</v>
      </c>
      <c r="B136" s="8">
        <v>6385.7</v>
      </c>
      <c r="C136" s="9">
        <v>6250510.0634014038</v>
      </c>
      <c r="D136" s="18">
        <v>47664921200</v>
      </c>
      <c r="E136" s="11">
        <v>183.232</v>
      </c>
      <c r="G136" s="3">
        <f t="shared" si="35"/>
        <v>-8.1964490971793715</v>
      </c>
      <c r="H136" s="3">
        <f t="shared" si="36"/>
        <v>-7.5312080992161885</v>
      </c>
      <c r="I136" s="3">
        <f t="shared" si="37"/>
        <v>-5.1437290958585482</v>
      </c>
      <c r="J136" s="3">
        <f t="shared" si="38"/>
        <v>-4.9120835988119147</v>
      </c>
      <c r="K136" s="25">
        <v>-11.318156301620874</v>
      </c>
      <c r="L136" s="25">
        <v>-10.563171283131467</v>
      </c>
      <c r="M136" s="25">
        <v>-10.940663792376171</v>
      </c>
      <c r="N136" s="25">
        <v>-6.8120498486873515</v>
      </c>
      <c r="P136" s="3">
        <f t="shared" si="39"/>
        <v>-3.2843654983674568</v>
      </c>
      <c r="Q136" s="3">
        <f t="shared" si="40"/>
        <v>-3.0527200013208233</v>
      </c>
      <c r="R136" s="3">
        <f t="shared" si="41"/>
        <v>-2.6191245004042738</v>
      </c>
      <c r="S136" s="3">
        <f t="shared" si="42"/>
        <v>-2.3874790033576403</v>
      </c>
      <c r="T136" s="3">
        <f t="shared" si="28"/>
        <v>-2.9517449993858653</v>
      </c>
      <c r="U136" s="3">
        <f t="shared" si="29"/>
        <v>-2.7200995023392318</v>
      </c>
      <c r="W136" s="25">
        <f t="shared" si="43"/>
        <v>-4.5061064529335226</v>
      </c>
      <c r="X136" s="25">
        <f t="shared" si="44"/>
        <v>-3.7511214344441157</v>
      </c>
      <c r="Y136" s="25">
        <f t="shared" si="45"/>
        <v>-4.1286139436888192</v>
      </c>
      <c r="AA136" s="12">
        <f t="shared" si="30"/>
        <v>5.8173559534993657</v>
      </c>
      <c r="AB136" s="12">
        <f t="shared" si="31"/>
        <v>2.4989824574270814</v>
      </c>
      <c r="AC136" s="12">
        <f t="shared" si="32"/>
        <v>4.1443481350102331</v>
      </c>
      <c r="AD136" s="12">
        <f t="shared" si="33"/>
        <v>0.82597463893795231</v>
      </c>
    </row>
    <row r="137" spans="1:30" x14ac:dyDescent="0.25">
      <c r="A137" s="1">
        <f t="shared" si="34"/>
        <v>29494</v>
      </c>
      <c r="B137" s="8">
        <v>6376</v>
      </c>
      <c r="C137" s="9">
        <v>6296605.9135404602</v>
      </c>
      <c r="D137" s="18">
        <v>47557343860</v>
      </c>
      <c r="E137" s="11">
        <v>182.66900000000001</v>
      </c>
      <c r="G137" s="3">
        <f t="shared" si="35"/>
        <v>-0.60806957493127867</v>
      </c>
      <c r="H137" s="3">
        <f t="shared" si="36"/>
        <v>2.9390695111133036</v>
      </c>
      <c r="I137" s="3">
        <f t="shared" si="37"/>
        <v>-0.90380026730498519</v>
      </c>
      <c r="J137" s="3">
        <f t="shared" si="38"/>
        <v>-1.2309350218798112</v>
      </c>
      <c r="K137" s="25">
        <v>-1.2297791693960392</v>
      </c>
      <c r="L137" s="25">
        <v>3.3540118812346975</v>
      </c>
      <c r="M137" s="25">
        <v>1.0621163559193292</v>
      </c>
      <c r="N137" s="25">
        <v>-1.494791165595899</v>
      </c>
      <c r="P137" s="3">
        <f t="shared" si="39"/>
        <v>0.62286544694853252</v>
      </c>
      <c r="Q137" s="3">
        <f t="shared" si="40"/>
        <v>0.29573069237370653</v>
      </c>
      <c r="R137" s="3">
        <f t="shared" si="41"/>
        <v>4.170004532993115</v>
      </c>
      <c r="S137" s="3">
        <f t="shared" si="42"/>
        <v>3.8428697784182888</v>
      </c>
      <c r="T137" s="3">
        <f t="shared" ref="T137:T200" si="46">AVERAGE(P137,R137)</f>
        <v>2.3964349899708237</v>
      </c>
      <c r="U137" s="3">
        <f t="shared" ref="U137:U200" si="47">AVERAGE(Q137,S137)</f>
        <v>2.0693002353959975</v>
      </c>
      <c r="W137" s="25">
        <f t="shared" si="43"/>
        <v>0.26501199619985982</v>
      </c>
      <c r="X137" s="25">
        <f t="shared" si="44"/>
        <v>4.8488030468305965</v>
      </c>
      <c r="Y137" s="25">
        <f t="shared" si="45"/>
        <v>2.5569075215152282</v>
      </c>
      <c r="AA137" s="12">
        <f t="shared" si="30"/>
        <v>5.9730723152364993</v>
      </c>
      <c r="AB137" s="12">
        <f t="shared" si="31"/>
        <v>2.5729151305205078</v>
      </c>
      <c r="AC137" s="12">
        <f t="shared" si="32"/>
        <v>5.1868492682585119</v>
      </c>
      <c r="AD137" s="12">
        <f t="shared" si="33"/>
        <v>1.7866920835425244</v>
      </c>
    </row>
    <row r="138" spans="1:30" x14ac:dyDescent="0.25">
      <c r="A138" s="1">
        <f t="shared" si="34"/>
        <v>29586</v>
      </c>
      <c r="B138" s="8">
        <v>6494.1</v>
      </c>
      <c r="C138" s="9">
        <v>6456999.043530954</v>
      </c>
      <c r="D138" s="18">
        <v>48011327520</v>
      </c>
      <c r="E138" s="11">
        <v>184.62799999999999</v>
      </c>
      <c r="G138" s="3">
        <f t="shared" si="35"/>
        <v>7.3412523615474452</v>
      </c>
      <c r="H138" s="3">
        <f t="shared" si="36"/>
        <v>10.061568469965277</v>
      </c>
      <c r="I138" s="3">
        <f t="shared" si="37"/>
        <v>3.8003003981504184</v>
      </c>
      <c r="J138" s="3">
        <f t="shared" si="38"/>
        <v>4.2668871809069504</v>
      </c>
      <c r="K138" s="25">
        <v>9.3808262545676868</v>
      </c>
      <c r="L138" s="25">
        <v>12.903179940017573</v>
      </c>
      <c r="M138" s="25">
        <v>11.14200309729263</v>
      </c>
      <c r="N138" s="25">
        <v>5.0322205051482882</v>
      </c>
      <c r="P138" s="3">
        <f t="shared" si="39"/>
        <v>3.0743651806404948</v>
      </c>
      <c r="Q138" s="3">
        <f t="shared" si="40"/>
        <v>3.5409519633970268</v>
      </c>
      <c r="R138" s="3">
        <f t="shared" si="41"/>
        <v>5.7946812890583264</v>
      </c>
      <c r="S138" s="3">
        <f t="shared" si="42"/>
        <v>6.2612680718148583</v>
      </c>
      <c r="T138" s="3">
        <f t="shared" si="46"/>
        <v>4.4345232348494106</v>
      </c>
      <c r="U138" s="3">
        <f t="shared" si="47"/>
        <v>4.9011100176059426</v>
      </c>
      <c r="W138" s="25">
        <f t="shared" si="43"/>
        <v>4.3486057494193986</v>
      </c>
      <c r="X138" s="25">
        <f t="shared" si="44"/>
        <v>7.8709594348692846</v>
      </c>
      <c r="Y138" s="25">
        <f t="shared" si="45"/>
        <v>6.1097825921443416</v>
      </c>
      <c r="AA138" s="12">
        <f t="shared" si="30"/>
        <v>6.741663610396623</v>
      </c>
      <c r="AB138" s="12">
        <f t="shared" si="31"/>
        <v>3.4581531213697643</v>
      </c>
      <c r="AC138" s="12">
        <f t="shared" si="32"/>
        <v>6.6355195905230939</v>
      </c>
      <c r="AD138" s="12">
        <f t="shared" si="33"/>
        <v>3.3520091014962388</v>
      </c>
    </row>
    <row r="139" spans="1:30" x14ac:dyDescent="0.25">
      <c r="A139" s="1">
        <f t="shared" si="34"/>
        <v>29676</v>
      </c>
      <c r="B139" s="8">
        <v>6628.6</v>
      </c>
      <c r="C139" s="9">
        <v>6507443.8553250022</v>
      </c>
      <c r="D139" s="18">
        <v>48576004750</v>
      </c>
      <c r="E139" s="11">
        <v>185.26499999999999</v>
      </c>
      <c r="G139" s="3">
        <f t="shared" si="35"/>
        <v>8.1998192482608054</v>
      </c>
      <c r="H139" s="3">
        <f t="shared" si="36"/>
        <v>3.1128258587106017</v>
      </c>
      <c r="I139" s="3">
        <f t="shared" si="37"/>
        <v>4.6770825965773746</v>
      </c>
      <c r="J139" s="3">
        <f t="shared" si="38"/>
        <v>1.3776970739478502</v>
      </c>
      <c r="K139" s="25">
        <v>10.228325448392717</v>
      </c>
      <c r="L139" s="25">
        <v>3.7079104778493743</v>
      </c>
      <c r="M139" s="25">
        <v>6.9681179631210455</v>
      </c>
      <c r="N139" s="25">
        <v>2.1641536525272898</v>
      </c>
      <c r="P139" s="3">
        <f t="shared" si="39"/>
        <v>6.8221221743129554</v>
      </c>
      <c r="Q139" s="3">
        <f t="shared" si="40"/>
        <v>3.5227366516834309</v>
      </c>
      <c r="R139" s="3">
        <f t="shared" si="41"/>
        <v>1.7351287847627515</v>
      </c>
      <c r="S139" s="3">
        <f t="shared" si="42"/>
        <v>-1.5642567378667729</v>
      </c>
      <c r="T139" s="3">
        <f t="shared" si="46"/>
        <v>4.2786254795378538</v>
      </c>
      <c r="U139" s="3">
        <f t="shared" si="47"/>
        <v>0.97923995690832899</v>
      </c>
      <c r="W139" s="25">
        <f t="shared" si="43"/>
        <v>8.0641717958654269</v>
      </c>
      <c r="X139" s="25">
        <f t="shared" si="44"/>
        <v>1.5437568253220846</v>
      </c>
      <c r="Y139" s="25">
        <f t="shared" si="45"/>
        <v>4.8039643105937557</v>
      </c>
      <c r="AA139" s="12">
        <f t="shared" si="30"/>
        <v>8.4471941539748627</v>
      </c>
      <c r="AB139" s="12">
        <f t="shared" si="31"/>
        <v>4.338837284290622</v>
      </c>
      <c r="AC139" s="12">
        <f t="shared" si="32"/>
        <v>7.0693017867137815</v>
      </c>
      <c r="AD139" s="12">
        <f t="shared" si="33"/>
        <v>2.9609449170295457</v>
      </c>
    </row>
    <row r="140" spans="1:30" x14ac:dyDescent="0.25">
      <c r="A140" s="1">
        <f t="shared" si="34"/>
        <v>29767</v>
      </c>
      <c r="B140" s="8">
        <v>6580.2</v>
      </c>
      <c r="C140" s="9">
        <v>6507922.1338241911</v>
      </c>
      <c r="D140" s="18">
        <v>47981163880.000008</v>
      </c>
      <c r="E140" s="11">
        <v>184.28700000000001</v>
      </c>
      <c r="G140" s="3">
        <f t="shared" si="35"/>
        <v>-2.9313922001413291</v>
      </c>
      <c r="H140" s="3">
        <f t="shared" si="36"/>
        <v>2.9397774894836404E-2</v>
      </c>
      <c r="I140" s="3">
        <f t="shared" si="37"/>
        <v>-4.9284659333600809</v>
      </c>
      <c r="J140" s="3">
        <f t="shared" si="38"/>
        <v>-2.117163015133666</v>
      </c>
      <c r="K140" s="25">
        <v>-4.1070139669185934</v>
      </c>
      <c r="L140" s="25">
        <v>-0.31225182939085272</v>
      </c>
      <c r="M140" s="25">
        <v>-2.2096328981547231</v>
      </c>
      <c r="N140" s="25">
        <v>-0.65763695556135815</v>
      </c>
      <c r="P140" s="3">
        <f t="shared" si="39"/>
        <v>-0.81422918500766306</v>
      </c>
      <c r="Q140" s="3">
        <f t="shared" si="40"/>
        <v>1.9970737332187518</v>
      </c>
      <c r="R140" s="3">
        <f t="shared" si="41"/>
        <v>2.1465607900285022</v>
      </c>
      <c r="S140" s="3">
        <f t="shared" si="42"/>
        <v>4.9578637082549175</v>
      </c>
      <c r="T140" s="3">
        <f t="shared" si="46"/>
        <v>0.66616580251041957</v>
      </c>
      <c r="U140" s="3">
        <f t="shared" si="47"/>
        <v>3.4774687207368347</v>
      </c>
      <c r="W140" s="25">
        <f t="shared" si="43"/>
        <v>-3.4493770113572353</v>
      </c>
      <c r="X140" s="25">
        <f t="shared" si="44"/>
        <v>0.34538512617050543</v>
      </c>
      <c r="Y140" s="25">
        <f t="shared" si="45"/>
        <v>-1.5519959425933649</v>
      </c>
      <c r="AA140" s="12">
        <f t="shared" si="30"/>
        <v>8.2436368577229473</v>
      </c>
      <c r="AB140" s="12">
        <f t="shared" si="31"/>
        <v>4.8381057175953099</v>
      </c>
      <c r="AC140" s="12">
        <f t="shared" si="32"/>
        <v>7.6059419842209071</v>
      </c>
      <c r="AD140" s="12">
        <f t="shared" si="33"/>
        <v>4.200410844093275</v>
      </c>
    </row>
    <row r="141" spans="1:30" x14ac:dyDescent="0.25">
      <c r="A141" s="1">
        <f t="shared" si="34"/>
        <v>29859</v>
      </c>
      <c r="B141" s="8">
        <v>6655.7</v>
      </c>
      <c r="C141" s="9">
        <v>6598794.4751746058</v>
      </c>
      <c r="D141" s="18">
        <v>47227637210</v>
      </c>
      <c r="E141" s="11">
        <v>183.53100000000001</v>
      </c>
      <c r="G141" s="3">
        <f t="shared" si="35"/>
        <v>4.5633961502654028</v>
      </c>
      <c r="H141" s="3">
        <f t="shared" si="36"/>
        <v>5.5467009891920789</v>
      </c>
      <c r="I141" s="3">
        <f t="shared" si="37"/>
        <v>-6.3317037524818067</v>
      </c>
      <c r="J141" s="3">
        <f t="shared" si="38"/>
        <v>-1.6442937856926572</v>
      </c>
      <c r="K141" s="25">
        <v>5.2409227588755769</v>
      </c>
      <c r="L141" s="25">
        <v>6.5125071935907997</v>
      </c>
      <c r="M141" s="25">
        <v>5.8767149762331883</v>
      </c>
      <c r="N141" s="25">
        <v>0.16198021025708442</v>
      </c>
      <c r="P141" s="3">
        <f t="shared" si="39"/>
        <v>6.2076899359580597</v>
      </c>
      <c r="Q141" s="3">
        <f t="shared" si="40"/>
        <v>10.895099902747209</v>
      </c>
      <c r="R141" s="3">
        <f t="shared" si="41"/>
        <v>7.1909947748847358</v>
      </c>
      <c r="S141" s="3">
        <f t="shared" si="42"/>
        <v>11.878404741673886</v>
      </c>
      <c r="T141" s="3">
        <f t="shared" si="46"/>
        <v>6.6993423554213978</v>
      </c>
      <c r="U141" s="3">
        <f t="shared" si="47"/>
        <v>11.386752322210548</v>
      </c>
      <c r="W141" s="25">
        <f t="shared" si="43"/>
        <v>5.0789425486184925</v>
      </c>
      <c r="X141" s="25">
        <f t="shared" si="44"/>
        <v>6.3505269833337152</v>
      </c>
      <c r="Y141" s="25">
        <f t="shared" si="45"/>
        <v>5.7147347659761039</v>
      </c>
      <c r="AA141" s="12">
        <f t="shared" si="30"/>
        <v>9.7955593417124618</v>
      </c>
      <c r="AB141" s="12">
        <f t="shared" si="31"/>
        <v>7.5618806932821121</v>
      </c>
      <c r="AC141" s="12">
        <f t="shared" si="32"/>
        <v>9.403690677942091</v>
      </c>
      <c r="AD141" s="12">
        <f t="shared" si="33"/>
        <v>7.1700120295117467</v>
      </c>
    </row>
    <row r="142" spans="1:30" x14ac:dyDescent="0.25">
      <c r="A142" s="1">
        <f t="shared" si="34"/>
        <v>29951</v>
      </c>
      <c r="B142" s="8">
        <v>6578</v>
      </c>
      <c r="C142" s="9">
        <v>6524195.1555445371</v>
      </c>
      <c r="D142" s="18">
        <v>48090841240</v>
      </c>
      <c r="E142" s="11">
        <v>184.49299999999999</v>
      </c>
      <c r="G142" s="3">
        <f t="shared" si="35"/>
        <v>-4.6971530483516917</v>
      </c>
      <c r="H142" s="3">
        <f t="shared" si="36"/>
        <v>-4.5477517123097071</v>
      </c>
      <c r="I142" s="3">
        <f t="shared" si="37"/>
        <v>7.2449971307980627</v>
      </c>
      <c r="J142" s="3">
        <f t="shared" si="38"/>
        <v>2.0911727301608871</v>
      </c>
      <c r="K142" s="25">
        <v>-6.7388930663517144</v>
      </c>
      <c r="L142" s="25">
        <v>-6.582193265008307</v>
      </c>
      <c r="M142" s="25">
        <v>-6.6605431656800107</v>
      </c>
      <c r="N142" s="25">
        <v>-1.3433803680712231</v>
      </c>
      <c r="P142" s="3">
        <f t="shared" si="39"/>
        <v>-6.7883257785125792</v>
      </c>
      <c r="Q142" s="3">
        <f t="shared" si="40"/>
        <v>-11.942150179149754</v>
      </c>
      <c r="R142" s="3">
        <f t="shared" si="41"/>
        <v>-6.6389244424705947</v>
      </c>
      <c r="S142" s="3">
        <f t="shared" si="42"/>
        <v>-11.79274884310777</v>
      </c>
      <c r="T142" s="3">
        <f t="shared" si="46"/>
        <v>-6.7136251104915869</v>
      </c>
      <c r="U142" s="3">
        <f t="shared" si="47"/>
        <v>-11.867449511128761</v>
      </c>
      <c r="W142" s="25">
        <f t="shared" si="43"/>
        <v>-5.3955126982804913</v>
      </c>
      <c r="X142" s="25">
        <f t="shared" si="44"/>
        <v>-5.238812896937084</v>
      </c>
      <c r="Y142" s="25">
        <f t="shared" si="45"/>
        <v>-5.3171627976087876</v>
      </c>
      <c r="AA142" s="12">
        <f t="shared" si="30"/>
        <v>8.098477897084317</v>
      </c>
      <c r="AB142" s="12">
        <f t="shared" si="31"/>
        <v>4.5763431484946739</v>
      </c>
      <c r="AC142" s="12">
        <f t="shared" si="32"/>
        <v>7.7439595673244419</v>
      </c>
      <c r="AD142" s="12">
        <f t="shared" si="33"/>
        <v>4.2218248187348042</v>
      </c>
    </row>
    <row r="143" spans="1:30" x14ac:dyDescent="0.25">
      <c r="A143" s="1">
        <f t="shared" si="34"/>
        <v>30041</v>
      </c>
      <c r="B143" s="8">
        <v>6468</v>
      </c>
      <c r="C143" s="9">
        <v>6471345.8597929869</v>
      </c>
      <c r="D143" s="18">
        <v>47191562989.999992</v>
      </c>
      <c r="E143" s="11">
        <v>181.6</v>
      </c>
      <c r="G143" s="3">
        <f t="shared" si="35"/>
        <v>-6.7455224208019224</v>
      </c>
      <c r="H143" s="3">
        <f t="shared" si="36"/>
        <v>-3.2533981947874677</v>
      </c>
      <c r="I143" s="3">
        <f t="shared" si="37"/>
        <v>-7.5506487074171149</v>
      </c>
      <c r="J143" s="3">
        <f t="shared" si="38"/>
        <v>-6.3220224856923162</v>
      </c>
      <c r="K143" s="25">
        <v>-9.2524444581156828</v>
      </c>
      <c r="L143" s="25">
        <v>-4.75080422887455</v>
      </c>
      <c r="M143" s="25">
        <v>-7.0016243434951164</v>
      </c>
      <c r="N143" s="25">
        <v>-6.5892094703436044</v>
      </c>
      <c r="P143" s="3">
        <f t="shared" si="39"/>
        <v>-0.42349993510960626</v>
      </c>
      <c r="Q143" s="3">
        <f t="shared" si="40"/>
        <v>0.80512628661519248</v>
      </c>
      <c r="R143" s="3">
        <f t="shared" si="41"/>
        <v>3.0686242909048485</v>
      </c>
      <c r="S143" s="3">
        <f t="shared" si="42"/>
        <v>4.2972505126296472</v>
      </c>
      <c r="T143" s="3">
        <f t="shared" si="46"/>
        <v>1.3225621778976211</v>
      </c>
      <c r="U143" s="3">
        <f t="shared" si="47"/>
        <v>2.5511883996224198</v>
      </c>
      <c r="W143" s="25">
        <f t="shared" si="43"/>
        <v>-2.6632349877720785</v>
      </c>
      <c r="X143" s="25">
        <f t="shared" si="44"/>
        <v>1.8384052414690544</v>
      </c>
      <c r="Y143" s="25">
        <f t="shared" si="45"/>
        <v>-0.41241487315151204</v>
      </c>
      <c r="AA143" s="12">
        <f t="shared" si="30"/>
        <v>7.9926029133069152</v>
      </c>
      <c r="AB143" s="12">
        <f t="shared" si="31"/>
        <v>4.7776247201484718</v>
      </c>
      <c r="AC143" s="12">
        <f t="shared" si="32"/>
        <v>8.5111156400506545</v>
      </c>
      <c r="AD143" s="12">
        <f t="shared" si="33"/>
        <v>5.2961374468922156</v>
      </c>
    </row>
    <row r="144" spans="1:30" x14ac:dyDescent="0.25">
      <c r="A144" s="1">
        <f t="shared" si="34"/>
        <v>30132</v>
      </c>
      <c r="B144" s="8">
        <v>6503.3</v>
      </c>
      <c r="C144" s="9">
        <v>6497282.2302823998</v>
      </c>
      <c r="D144" s="18">
        <v>47730707440</v>
      </c>
      <c r="E144" s="11">
        <v>182.90199999999999</v>
      </c>
      <c r="G144" s="3">
        <f t="shared" si="35"/>
        <v>2.1771194649145929</v>
      </c>
      <c r="H144" s="3">
        <f t="shared" si="36"/>
        <v>1.5999474972258989</v>
      </c>
      <c r="I144" s="3">
        <f t="shared" si="37"/>
        <v>4.543930484587662</v>
      </c>
      <c r="J144" s="3">
        <f t="shared" si="38"/>
        <v>2.857609642786064</v>
      </c>
      <c r="K144" s="25">
        <v>2.2828308303802558</v>
      </c>
      <c r="L144" s="25">
        <v>1.5453697346858419</v>
      </c>
      <c r="M144" s="25">
        <v>1.9141002825330489</v>
      </c>
      <c r="N144" s="25">
        <v>0.9950702776126974</v>
      </c>
      <c r="P144" s="3">
        <f t="shared" si="39"/>
        <v>-0.68049017787147115</v>
      </c>
      <c r="Q144" s="3">
        <f t="shared" si="40"/>
        <v>-2.3668110196730692</v>
      </c>
      <c r="R144" s="3">
        <f t="shared" si="41"/>
        <v>-1.2576621455601651</v>
      </c>
      <c r="S144" s="3">
        <f t="shared" si="42"/>
        <v>-2.9439829873617631</v>
      </c>
      <c r="T144" s="3">
        <f t="shared" si="46"/>
        <v>-0.96907616171581812</v>
      </c>
      <c r="U144" s="3">
        <f t="shared" si="47"/>
        <v>-2.6553970035174164</v>
      </c>
      <c r="W144" s="25">
        <f t="shared" si="43"/>
        <v>1.2877605527675584</v>
      </c>
      <c r="X144" s="25">
        <f t="shared" si="44"/>
        <v>0.55029945707314454</v>
      </c>
      <c r="Y144" s="25">
        <f t="shared" si="45"/>
        <v>0.91903000492035147</v>
      </c>
      <c r="AA144" s="12">
        <f t="shared" si="30"/>
        <v>7.822480368839047</v>
      </c>
      <c r="AB144" s="12">
        <f t="shared" si="31"/>
        <v>4.1859219652302047</v>
      </c>
      <c r="AC144" s="12">
        <f t="shared" si="32"/>
        <v>8.1967001036606124</v>
      </c>
      <c r="AD144" s="12">
        <f t="shared" si="33"/>
        <v>4.5601417000517745</v>
      </c>
    </row>
    <row r="145" spans="1:30" x14ac:dyDescent="0.25">
      <c r="A145" s="1">
        <f t="shared" si="34"/>
        <v>30224</v>
      </c>
      <c r="B145" s="8">
        <v>6479.8</v>
      </c>
      <c r="C145" s="9">
        <v>6471955.3459480749</v>
      </c>
      <c r="D145" s="18">
        <v>47447625290</v>
      </c>
      <c r="E145" s="11">
        <v>181.595</v>
      </c>
      <c r="G145" s="3">
        <f t="shared" si="35"/>
        <v>-1.4480378747214628</v>
      </c>
      <c r="H145" s="3">
        <f t="shared" si="36"/>
        <v>-1.5622763562487243</v>
      </c>
      <c r="I145" s="3">
        <f t="shared" si="37"/>
        <v>-2.3793901540673379</v>
      </c>
      <c r="J145" s="3">
        <f t="shared" si="38"/>
        <v>-2.8686230102615129</v>
      </c>
      <c r="K145" s="25">
        <v>-2.4084271118299583</v>
      </c>
      <c r="L145" s="25">
        <v>-2.5598279920979294</v>
      </c>
      <c r="M145" s="25">
        <v>-2.4841275519639439</v>
      </c>
      <c r="N145" s="25">
        <v>-2.55192517597429</v>
      </c>
      <c r="P145" s="3">
        <f t="shared" si="39"/>
        <v>1.4205851355400501</v>
      </c>
      <c r="Q145" s="3">
        <f t="shared" si="40"/>
        <v>0.93135227934587506</v>
      </c>
      <c r="R145" s="3">
        <f t="shared" si="41"/>
        <v>1.3063466540127886</v>
      </c>
      <c r="S145" s="3">
        <f t="shared" si="42"/>
        <v>0.8171137978186136</v>
      </c>
      <c r="T145" s="3">
        <f t="shared" si="46"/>
        <v>1.3634658947764193</v>
      </c>
      <c r="U145" s="3">
        <f t="shared" si="47"/>
        <v>0.87423303858224433</v>
      </c>
      <c r="W145" s="25">
        <f t="shared" si="43"/>
        <v>0.14349806414433175</v>
      </c>
      <c r="X145" s="25">
        <f t="shared" si="44"/>
        <v>-7.9028161236394112E-3</v>
      </c>
      <c r="Y145" s="25">
        <f t="shared" si="45"/>
        <v>6.7797624010346169E-2</v>
      </c>
      <c r="AA145" s="12">
        <f t="shared" si="30"/>
        <v>8.1776266527240598</v>
      </c>
      <c r="AB145" s="12">
        <f t="shared" si="31"/>
        <v>4.4187600350666738</v>
      </c>
      <c r="AC145" s="12">
        <f t="shared" si="32"/>
        <v>8.5232867671638104</v>
      </c>
      <c r="AD145" s="12">
        <f t="shared" si="33"/>
        <v>4.764420149506428</v>
      </c>
    </row>
    <row r="146" spans="1:30" x14ac:dyDescent="0.25">
      <c r="A146" s="1">
        <f t="shared" si="34"/>
        <v>30316</v>
      </c>
      <c r="B146" s="8">
        <v>6486.2</v>
      </c>
      <c r="C146" s="9">
        <v>6445155.6546373125</v>
      </c>
      <c r="D146" s="18">
        <v>47261272240</v>
      </c>
      <c r="E146" s="11">
        <v>180.49100000000001</v>
      </c>
      <c r="G146" s="3">
        <f t="shared" si="35"/>
        <v>0.39487894615233765</v>
      </c>
      <c r="H146" s="3">
        <f t="shared" si="36"/>
        <v>-1.6597971334783463</v>
      </c>
      <c r="I146" s="3">
        <f t="shared" si="37"/>
        <v>-1.5741143259482095</v>
      </c>
      <c r="J146" s="3">
        <f t="shared" si="38"/>
        <v>-2.4392070858156738</v>
      </c>
      <c r="K146" s="25">
        <v>0.14491528652467167</v>
      </c>
      <c r="L146" s="25">
        <v>-2.5319580979269674</v>
      </c>
      <c r="M146" s="25">
        <v>-1.1935214057011478</v>
      </c>
      <c r="N146" s="25">
        <v>-3.6598874419858873</v>
      </c>
      <c r="P146" s="3">
        <f t="shared" si="39"/>
        <v>2.8340860319680115</v>
      </c>
      <c r="Q146" s="3">
        <f t="shared" si="40"/>
        <v>1.9689932721005472</v>
      </c>
      <c r="R146" s="3">
        <f t="shared" si="41"/>
        <v>0.77940995233732746</v>
      </c>
      <c r="S146" s="3">
        <f t="shared" si="42"/>
        <v>-8.5682807530136795E-2</v>
      </c>
      <c r="T146" s="3">
        <f t="shared" si="46"/>
        <v>1.8067479921526695</v>
      </c>
      <c r="U146" s="3">
        <f t="shared" si="47"/>
        <v>0.9416552322852052</v>
      </c>
      <c r="W146" s="25">
        <f t="shared" si="43"/>
        <v>3.804802728510559</v>
      </c>
      <c r="X146" s="25">
        <f t="shared" si="44"/>
        <v>1.12792934405892</v>
      </c>
      <c r="Y146" s="25">
        <f t="shared" si="45"/>
        <v>2.4663660362847395</v>
      </c>
      <c r="AA146" s="12">
        <f t="shared" si="30"/>
        <v>8.8861481607160631</v>
      </c>
      <c r="AB146" s="12">
        <f t="shared" si="31"/>
        <v>4.9110083530918107</v>
      </c>
      <c r="AC146" s="12">
        <f t="shared" si="32"/>
        <v>8.7181392552481416</v>
      </c>
      <c r="AD146" s="12">
        <f t="shared" si="33"/>
        <v>4.7429994476238937</v>
      </c>
    </row>
    <row r="147" spans="1:30" x14ac:dyDescent="0.25">
      <c r="A147" s="1">
        <f t="shared" si="34"/>
        <v>30406</v>
      </c>
      <c r="B147" s="8">
        <v>6571.1</v>
      </c>
      <c r="C147" s="9">
        <v>6517046.8386223661</v>
      </c>
      <c r="D147" s="18">
        <v>47369398050</v>
      </c>
      <c r="E147" s="11">
        <v>181.65100000000001</v>
      </c>
      <c r="G147" s="3">
        <f t="shared" si="35"/>
        <v>5.2017612512063467</v>
      </c>
      <c r="H147" s="3">
        <f t="shared" si="36"/>
        <v>4.4370188583472299</v>
      </c>
      <c r="I147" s="3">
        <f t="shared" si="37"/>
        <v>0.91408721272612914</v>
      </c>
      <c r="J147" s="3">
        <f t="shared" si="38"/>
        <v>2.5625394841212836</v>
      </c>
      <c r="K147" s="25">
        <v>6.0585432197635569</v>
      </c>
      <c r="L147" s="25">
        <v>5.0569171409923896</v>
      </c>
      <c r="M147" s="25">
        <v>5.5577301803779733</v>
      </c>
      <c r="N147" s="25">
        <v>2.1021519755265672</v>
      </c>
      <c r="P147" s="3">
        <f t="shared" si="39"/>
        <v>2.6392217670850631</v>
      </c>
      <c r="Q147" s="3">
        <f t="shared" si="40"/>
        <v>4.2876740384802172</v>
      </c>
      <c r="R147" s="3">
        <f t="shared" si="41"/>
        <v>1.8744793742259462</v>
      </c>
      <c r="S147" s="3">
        <f t="shared" si="42"/>
        <v>3.5229316456211008</v>
      </c>
      <c r="T147" s="3">
        <f t="shared" si="46"/>
        <v>2.2568505706555047</v>
      </c>
      <c r="U147" s="3">
        <f t="shared" si="47"/>
        <v>3.9053028420506593</v>
      </c>
      <c r="W147" s="25">
        <f t="shared" si="43"/>
        <v>3.9563912442369897</v>
      </c>
      <c r="X147" s="25">
        <f t="shared" si="44"/>
        <v>2.9547651654658225</v>
      </c>
      <c r="Y147" s="25">
        <f t="shared" si="45"/>
        <v>3.4555782048514061</v>
      </c>
      <c r="AA147" s="12">
        <f t="shared" si="30"/>
        <v>9.5459536024873284</v>
      </c>
      <c r="AB147" s="12">
        <f t="shared" si="31"/>
        <v>5.9829268627118655</v>
      </c>
      <c r="AC147" s="12">
        <f t="shared" si="32"/>
        <v>9.1867590988046288</v>
      </c>
      <c r="AD147" s="12">
        <f t="shared" si="33"/>
        <v>5.6237323590291686</v>
      </c>
    </row>
    <row r="148" spans="1:30" x14ac:dyDescent="0.25">
      <c r="A148" s="1">
        <f t="shared" si="34"/>
        <v>30497</v>
      </c>
      <c r="B148" s="8">
        <v>6721.1</v>
      </c>
      <c r="C148" s="9">
        <v>6627927.7137518488</v>
      </c>
      <c r="D148" s="18">
        <v>48140906059.999992</v>
      </c>
      <c r="E148" s="11">
        <v>183.405</v>
      </c>
      <c r="G148" s="3">
        <f t="shared" si="35"/>
        <v>9.0282341726737663</v>
      </c>
      <c r="H148" s="3">
        <f t="shared" si="36"/>
        <v>6.7483435370119862</v>
      </c>
      <c r="I148" s="3">
        <f t="shared" si="37"/>
        <v>6.4623376348086774</v>
      </c>
      <c r="J148" s="3">
        <f t="shared" si="38"/>
        <v>3.843823407997931</v>
      </c>
      <c r="K148" s="25">
        <v>11.219984678971251</v>
      </c>
      <c r="L148" s="25">
        <v>8.2710449278424747</v>
      </c>
      <c r="M148" s="25">
        <v>9.7455148034068628</v>
      </c>
      <c r="N148" s="25">
        <v>4.0221113151197585</v>
      </c>
      <c r="P148" s="3">
        <f t="shared" si="39"/>
        <v>5.1844107646758353</v>
      </c>
      <c r="Q148" s="3">
        <f t="shared" si="40"/>
        <v>2.5658965378650889</v>
      </c>
      <c r="R148" s="3">
        <f t="shared" si="41"/>
        <v>2.9045201290140552</v>
      </c>
      <c r="S148" s="3">
        <f t="shared" si="42"/>
        <v>0.28600590220330879</v>
      </c>
      <c r="T148" s="3">
        <f t="shared" si="46"/>
        <v>4.0444654468449457</v>
      </c>
      <c r="U148" s="3">
        <f t="shared" si="47"/>
        <v>1.4259512200341988</v>
      </c>
      <c r="W148" s="25">
        <f t="shared" si="43"/>
        <v>7.1978733638514925</v>
      </c>
      <c r="X148" s="25">
        <f t="shared" si="44"/>
        <v>4.2489336127227162</v>
      </c>
      <c r="Y148" s="25">
        <f t="shared" si="45"/>
        <v>5.7234034882871043</v>
      </c>
      <c r="AA148" s="12">
        <f t="shared" si="30"/>
        <v>10.842056293656288</v>
      </c>
      <c r="AB148" s="12">
        <f t="shared" si="31"/>
        <v>6.6244009971781379</v>
      </c>
      <c r="AC148" s="12">
        <f t="shared" si="32"/>
        <v>9.912889131058142</v>
      </c>
      <c r="AD148" s="12">
        <f t="shared" si="33"/>
        <v>5.6952338345799962</v>
      </c>
    </row>
    <row r="149" spans="1:30" x14ac:dyDescent="0.25">
      <c r="A149" s="1">
        <f t="shared" si="34"/>
        <v>30589</v>
      </c>
      <c r="B149" s="8">
        <v>6852.7</v>
      </c>
      <c r="C149" s="9">
        <v>6718656.1385821644</v>
      </c>
      <c r="D149" s="18">
        <v>48961028869.999992</v>
      </c>
      <c r="E149" s="11">
        <v>186.233</v>
      </c>
      <c r="G149" s="3">
        <f t="shared" si="35"/>
        <v>7.7563614327098085</v>
      </c>
      <c r="H149" s="3">
        <f t="shared" si="36"/>
        <v>5.4383847388646229</v>
      </c>
      <c r="I149" s="3">
        <f t="shared" si="37"/>
        <v>6.7569595810854146</v>
      </c>
      <c r="J149" s="3">
        <f t="shared" si="38"/>
        <v>6.1207022647155602</v>
      </c>
      <c r="K149" s="25">
        <v>9.4980295731831532</v>
      </c>
      <c r="L149" s="25">
        <v>6.4862920086282472</v>
      </c>
      <c r="M149" s="25">
        <v>7.9921607909057002</v>
      </c>
      <c r="N149" s="25">
        <v>7.934987387865533</v>
      </c>
      <c r="P149" s="3">
        <f t="shared" si="39"/>
        <v>1.6356591679942483</v>
      </c>
      <c r="Q149" s="3">
        <f t="shared" si="40"/>
        <v>0.99940185162439388</v>
      </c>
      <c r="R149" s="3">
        <f t="shared" si="41"/>
        <v>-0.6823175258509373</v>
      </c>
      <c r="S149" s="3">
        <f t="shared" si="42"/>
        <v>-1.3185748422207917</v>
      </c>
      <c r="T149" s="3">
        <f t="shared" si="46"/>
        <v>0.47667082107165548</v>
      </c>
      <c r="U149" s="3">
        <f t="shared" si="47"/>
        <v>-0.1595864952981989</v>
      </c>
      <c r="W149" s="25">
        <f t="shared" si="43"/>
        <v>1.5630421853176202</v>
      </c>
      <c r="X149" s="25">
        <f t="shared" si="44"/>
        <v>-1.4486953792372859</v>
      </c>
      <c r="Y149" s="25">
        <f t="shared" si="45"/>
        <v>5.7173403040167159E-2</v>
      </c>
      <c r="AA149" s="12">
        <f t="shared" si="30"/>
        <v>11.25097108565485</v>
      </c>
      <c r="AB149" s="12">
        <f t="shared" si="31"/>
        <v>6.8742514600842366</v>
      </c>
      <c r="AC149" s="12">
        <f t="shared" si="32"/>
        <v>9.7423097495954067</v>
      </c>
      <c r="AD149" s="12">
        <f t="shared" si="33"/>
        <v>5.3655901240247985</v>
      </c>
    </row>
    <row r="150" spans="1:30" x14ac:dyDescent="0.25">
      <c r="A150" s="1">
        <f t="shared" si="34"/>
        <v>30681</v>
      </c>
      <c r="B150" s="8">
        <v>6994</v>
      </c>
      <c r="C150" s="9">
        <v>6872190.082145541</v>
      </c>
      <c r="D150" s="18">
        <v>49688176980</v>
      </c>
      <c r="E150" s="11">
        <v>188.339</v>
      </c>
      <c r="G150" s="3">
        <f t="shared" si="35"/>
        <v>8.1639613775940347</v>
      </c>
      <c r="H150" s="3">
        <f t="shared" si="36"/>
        <v>9.0378758090458113</v>
      </c>
      <c r="I150" s="3">
        <f t="shared" si="37"/>
        <v>5.8969458366194019</v>
      </c>
      <c r="J150" s="3">
        <f t="shared" si="38"/>
        <v>4.4979810380818375</v>
      </c>
      <c r="K150" s="25">
        <v>9.8598583529609485</v>
      </c>
      <c r="L150" s="25">
        <v>11.037991767861577</v>
      </c>
      <c r="M150" s="25">
        <v>10.448925060411263</v>
      </c>
      <c r="N150" s="25">
        <v>6.3518842125173336</v>
      </c>
      <c r="P150" s="3">
        <f t="shared" si="39"/>
        <v>3.6659803395121973</v>
      </c>
      <c r="Q150" s="3">
        <f t="shared" si="40"/>
        <v>2.2670155409746329</v>
      </c>
      <c r="R150" s="3">
        <f t="shared" si="41"/>
        <v>4.5398947709639739</v>
      </c>
      <c r="S150" s="3">
        <f t="shared" si="42"/>
        <v>3.1409299724264095</v>
      </c>
      <c r="T150" s="3">
        <f t="shared" si="46"/>
        <v>4.1029375552380856</v>
      </c>
      <c r="U150" s="3">
        <f t="shared" si="47"/>
        <v>2.7039727567005212</v>
      </c>
      <c r="W150" s="25">
        <f t="shared" si="43"/>
        <v>3.5079741404436149</v>
      </c>
      <c r="X150" s="25">
        <f t="shared" si="44"/>
        <v>4.6861075553442433</v>
      </c>
      <c r="Y150" s="25">
        <f t="shared" si="45"/>
        <v>4.0970408478939291</v>
      </c>
      <c r="AA150" s="12">
        <f t="shared" si="30"/>
        <v>12.167466170532899</v>
      </c>
      <c r="AB150" s="12">
        <f t="shared" si="31"/>
        <v>7.4410053453278948</v>
      </c>
      <c r="AC150" s="12">
        <f t="shared" si="32"/>
        <v>10.877283442336401</v>
      </c>
      <c r="AD150" s="12">
        <f t="shared" si="33"/>
        <v>6.1508226171314009</v>
      </c>
    </row>
    <row r="151" spans="1:30" x14ac:dyDescent="0.25">
      <c r="A151" s="1">
        <f t="shared" si="34"/>
        <v>30772</v>
      </c>
      <c r="B151" s="8">
        <v>7132.9</v>
      </c>
      <c r="C151" s="9">
        <v>7062855.5555911092</v>
      </c>
      <c r="D151" s="18">
        <v>50421437820.000008</v>
      </c>
      <c r="E151" s="11">
        <v>191.708</v>
      </c>
      <c r="G151" s="3">
        <f t="shared" si="35"/>
        <v>7.8660980838986276</v>
      </c>
      <c r="H151" s="3">
        <f t="shared" si="36"/>
        <v>10.946637871340673</v>
      </c>
      <c r="I151" s="3">
        <f t="shared" si="37"/>
        <v>5.8597684540456294</v>
      </c>
      <c r="J151" s="3">
        <f t="shared" si="38"/>
        <v>7.091940212923789</v>
      </c>
      <c r="K151" s="25">
        <v>9.7258908035501079</v>
      </c>
      <c r="L151" s="25">
        <v>13.718492125725668</v>
      </c>
      <c r="M151" s="25">
        <v>11.722191464637888</v>
      </c>
      <c r="N151" s="25">
        <v>7.7030995583402984</v>
      </c>
      <c r="P151" s="3">
        <f t="shared" si="39"/>
        <v>0.77415787097483868</v>
      </c>
      <c r="Q151" s="3">
        <f t="shared" si="40"/>
        <v>2.0063296298529982</v>
      </c>
      <c r="R151" s="3">
        <f t="shared" si="41"/>
        <v>3.8546976584168844</v>
      </c>
      <c r="S151" s="3">
        <f t="shared" si="42"/>
        <v>5.0868694172950439</v>
      </c>
      <c r="T151" s="3">
        <f t="shared" si="46"/>
        <v>2.3144277646958615</v>
      </c>
      <c r="U151" s="3">
        <f t="shared" si="47"/>
        <v>3.5465995235740211</v>
      </c>
      <c r="W151" s="25">
        <f t="shared" si="43"/>
        <v>2.0227912452098096</v>
      </c>
      <c r="X151" s="25">
        <f t="shared" si="44"/>
        <v>6.0153925673853692</v>
      </c>
      <c r="Y151" s="25">
        <f t="shared" si="45"/>
        <v>4.0190919062975894</v>
      </c>
      <c r="AA151" s="12">
        <f t="shared" si="30"/>
        <v>12.361005638276609</v>
      </c>
      <c r="AB151" s="12">
        <f t="shared" si="31"/>
        <v>7.9425877527911446</v>
      </c>
      <c r="AC151" s="12">
        <f t="shared" si="32"/>
        <v>11.840957856940621</v>
      </c>
      <c r="AD151" s="12">
        <f t="shared" si="33"/>
        <v>7.4225399714551621</v>
      </c>
    </row>
    <row r="152" spans="1:30" x14ac:dyDescent="0.25">
      <c r="A152" s="1">
        <f t="shared" si="34"/>
        <v>30863</v>
      </c>
      <c r="B152" s="8">
        <v>7258.2</v>
      </c>
      <c r="C152" s="9">
        <v>7176952.1040346045</v>
      </c>
      <c r="D152" s="18">
        <v>51381035159.999992</v>
      </c>
      <c r="E152" s="11">
        <v>194.38</v>
      </c>
      <c r="G152" s="3">
        <f t="shared" si="35"/>
        <v>6.965592144315945</v>
      </c>
      <c r="H152" s="3">
        <f t="shared" si="36"/>
        <v>6.4101422120733931</v>
      </c>
      <c r="I152" s="3">
        <f t="shared" si="37"/>
        <v>7.5410801624741977</v>
      </c>
      <c r="J152" s="3">
        <f t="shared" si="38"/>
        <v>5.5366500087033161</v>
      </c>
      <c r="K152" s="25">
        <v>8.6119992480993446</v>
      </c>
      <c r="L152" s="25">
        <v>7.9118012533745841</v>
      </c>
      <c r="M152" s="25">
        <v>8.2619002507369643</v>
      </c>
      <c r="N152" s="25">
        <v>5.0814786836557602</v>
      </c>
      <c r="P152" s="3">
        <f t="shared" si="39"/>
        <v>1.4289421356126288</v>
      </c>
      <c r="Q152" s="3">
        <f t="shared" si="40"/>
        <v>-0.57548801815825268</v>
      </c>
      <c r="R152" s="3">
        <f t="shared" si="41"/>
        <v>0.87349220337007694</v>
      </c>
      <c r="S152" s="3">
        <f t="shared" si="42"/>
        <v>-1.1309379504008046</v>
      </c>
      <c r="T152" s="3">
        <f t="shared" si="46"/>
        <v>1.1512171694913529</v>
      </c>
      <c r="U152" s="3">
        <f t="shared" si="47"/>
        <v>-0.85321298427952863</v>
      </c>
      <c r="W152" s="25">
        <f t="shared" si="43"/>
        <v>3.5305205644435844</v>
      </c>
      <c r="X152" s="25">
        <f t="shared" si="44"/>
        <v>2.8303225697188239</v>
      </c>
      <c r="Y152" s="25">
        <f t="shared" si="45"/>
        <v>3.1804215670812042</v>
      </c>
      <c r="AA152" s="12">
        <f t="shared" si="30"/>
        <v>12.718241172179766</v>
      </c>
      <c r="AB152" s="12">
        <f t="shared" si="31"/>
        <v>7.7987157482515812</v>
      </c>
      <c r="AC152" s="12">
        <f t="shared" si="32"/>
        <v>12.05933090778314</v>
      </c>
      <c r="AD152" s="12">
        <f t="shared" si="33"/>
        <v>7.1398054838549605</v>
      </c>
    </row>
    <row r="153" spans="1:30" x14ac:dyDescent="0.25">
      <c r="A153" s="1">
        <f t="shared" si="34"/>
        <v>30955</v>
      </c>
      <c r="B153" s="8">
        <v>7329.6</v>
      </c>
      <c r="C153" s="9">
        <v>7255941.5446317671</v>
      </c>
      <c r="D153" s="18">
        <v>51638449199.999992</v>
      </c>
      <c r="E153" s="11">
        <v>195.07400000000001</v>
      </c>
      <c r="G153" s="3">
        <f t="shared" si="35"/>
        <v>3.9156319754480537</v>
      </c>
      <c r="H153" s="3">
        <f t="shared" si="36"/>
        <v>4.3783446992454449</v>
      </c>
      <c r="I153" s="3">
        <f t="shared" si="37"/>
        <v>1.9989583704072105</v>
      </c>
      <c r="J153" s="3">
        <f t="shared" si="38"/>
        <v>1.4255870723445074</v>
      </c>
      <c r="K153" s="25">
        <v>3.9541245172376449</v>
      </c>
      <c r="L153" s="25">
        <v>4.5475975126588963</v>
      </c>
      <c r="M153" s="25">
        <v>4.2508610149482706</v>
      </c>
      <c r="N153" s="25">
        <v>1.9255623886397899</v>
      </c>
      <c r="P153" s="3">
        <f t="shared" si="39"/>
        <v>2.4900449031035463</v>
      </c>
      <c r="Q153" s="3">
        <f t="shared" si="40"/>
        <v>1.9166736050408433</v>
      </c>
      <c r="R153" s="3">
        <f t="shared" si="41"/>
        <v>2.9527576269009375</v>
      </c>
      <c r="S153" s="3">
        <f t="shared" si="42"/>
        <v>2.3793863288382342</v>
      </c>
      <c r="T153" s="3">
        <f t="shared" si="46"/>
        <v>2.7214012650022417</v>
      </c>
      <c r="U153" s="3">
        <f t="shared" si="47"/>
        <v>2.1480299669395388</v>
      </c>
      <c r="W153" s="25">
        <f t="shared" si="43"/>
        <v>2.028562128597855</v>
      </c>
      <c r="X153" s="25">
        <f t="shared" si="44"/>
        <v>2.6220351240191064</v>
      </c>
      <c r="Y153" s="25">
        <f t="shared" si="45"/>
        <v>2.3252986263084807</v>
      </c>
      <c r="AA153" s="12">
        <f t="shared" si="30"/>
        <v>13.340752397955653</v>
      </c>
      <c r="AB153" s="12">
        <f t="shared" si="31"/>
        <v>8.2778841495117916</v>
      </c>
      <c r="AC153" s="12">
        <f t="shared" si="32"/>
        <v>12.797520314508375</v>
      </c>
      <c r="AD153" s="12">
        <f t="shared" si="33"/>
        <v>7.7346520660645188</v>
      </c>
    </row>
    <row r="154" spans="1:30" x14ac:dyDescent="0.25">
      <c r="A154" s="1">
        <f t="shared" si="34"/>
        <v>31047</v>
      </c>
      <c r="B154" s="8">
        <v>7388.1</v>
      </c>
      <c r="C154" s="9">
        <v>7334717.3438488152</v>
      </c>
      <c r="D154" s="18">
        <v>51748088339.999992</v>
      </c>
      <c r="E154" s="11">
        <v>195.77799999999999</v>
      </c>
      <c r="G154" s="3">
        <f t="shared" si="35"/>
        <v>3.1798614231848501</v>
      </c>
      <c r="H154" s="3">
        <f t="shared" si="36"/>
        <v>4.3192875806862041</v>
      </c>
      <c r="I154" s="3">
        <f t="shared" si="37"/>
        <v>0.84838265181796313</v>
      </c>
      <c r="J154" s="3">
        <f t="shared" si="38"/>
        <v>1.440956190742062</v>
      </c>
      <c r="K154" s="25">
        <v>3.031166862198198</v>
      </c>
      <c r="L154" s="25">
        <v>4.4946900680143287</v>
      </c>
      <c r="M154" s="25">
        <v>3.7629284651062633</v>
      </c>
      <c r="N154" s="25">
        <v>2.278500778146153</v>
      </c>
      <c r="P154" s="3">
        <f t="shared" si="39"/>
        <v>1.7389052324427881</v>
      </c>
      <c r="Q154" s="3">
        <f t="shared" si="40"/>
        <v>2.331478771366887</v>
      </c>
      <c r="R154" s="3">
        <f t="shared" si="41"/>
        <v>2.8783313899441421</v>
      </c>
      <c r="S154" s="3">
        <f t="shared" si="42"/>
        <v>3.470904928868241</v>
      </c>
      <c r="T154" s="3">
        <f t="shared" si="46"/>
        <v>2.3086183111934648</v>
      </c>
      <c r="U154" s="3">
        <f t="shared" si="47"/>
        <v>2.9011918501175638</v>
      </c>
      <c r="W154" s="25">
        <f t="shared" si="43"/>
        <v>0.75266608405204494</v>
      </c>
      <c r="X154" s="25">
        <f t="shared" si="44"/>
        <v>2.2161892898681756</v>
      </c>
      <c r="Y154" s="25">
        <f t="shared" si="45"/>
        <v>1.4844276869601103</v>
      </c>
      <c r="AA154" s="12">
        <f t="shared" si="30"/>
        <v>13.77547870606635</v>
      </c>
      <c r="AB154" s="12">
        <f t="shared" si="31"/>
        <v>8.8607538423535139</v>
      </c>
      <c r="AC154" s="12">
        <f t="shared" si="32"/>
        <v>13.517103161994411</v>
      </c>
      <c r="AD154" s="12">
        <f t="shared" si="33"/>
        <v>8.6023782982815789</v>
      </c>
    </row>
    <row r="155" spans="1:30" x14ac:dyDescent="0.25">
      <c r="A155" s="1">
        <f t="shared" si="34"/>
        <v>31137</v>
      </c>
      <c r="B155" s="8">
        <v>7461.5</v>
      </c>
      <c r="C155" s="9">
        <v>7399582.7707286356</v>
      </c>
      <c r="D155" s="18">
        <v>52087569690</v>
      </c>
      <c r="E155" s="11">
        <v>197.1</v>
      </c>
      <c r="G155" s="3">
        <f t="shared" si="35"/>
        <v>3.9543474724331196</v>
      </c>
      <c r="H155" s="3">
        <f t="shared" si="36"/>
        <v>3.521896278708593</v>
      </c>
      <c r="I155" s="3">
        <f t="shared" si="37"/>
        <v>2.6155374061310175</v>
      </c>
      <c r="J155" s="3">
        <f t="shared" si="38"/>
        <v>2.6919399702534372</v>
      </c>
      <c r="K155" s="25">
        <v>4.4345713721861912</v>
      </c>
      <c r="L155" s="25">
        <v>3.880466439432162</v>
      </c>
      <c r="M155" s="25">
        <v>4.1575189058091766</v>
      </c>
      <c r="N155" s="25">
        <v>3.0604949987203867</v>
      </c>
      <c r="P155" s="3">
        <f t="shared" si="39"/>
        <v>1.2624075021796823</v>
      </c>
      <c r="Q155" s="3">
        <f t="shared" si="40"/>
        <v>1.3388100663021021</v>
      </c>
      <c r="R155" s="3">
        <f t="shared" si="41"/>
        <v>0.82995630845515578</v>
      </c>
      <c r="S155" s="3">
        <f t="shared" si="42"/>
        <v>0.90635887257757553</v>
      </c>
      <c r="T155" s="3">
        <f t="shared" si="46"/>
        <v>1.0461819053174191</v>
      </c>
      <c r="U155" s="3">
        <f t="shared" si="47"/>
        <v>1.1225844694398388</v>
      </c>
      <c r="W155" s="25">
        <f t="shared" si="43"/>
        <v>1.3740763734658046</v>
      </c>
      <c r="X155" s="25">
        <f t="shared" si="44"/>
        <v>0.8199714407117753</v>
      </c>
      <c r="Y155" s="25">
        <f t="shared" si="45"/>
        <v>1.0970239070887899</v>
      </c>
      <c r="AA155" s="12">
        <f t="shared" si="30"/>
        <v>14.091080581611271</v>
      </c>
      <c r="AB155" s="12">
        <f t="shared" si="31"/>
        <v>9.1954563589290395</v>
      </c>
      <c r="AC155" s="12">
        <f t="shared" si="32"/>
        <v>13.724592239108201</v>
      </c>
      <c r="AD155" s="12">
        <f t="shared" si="33"/>
        <v>8.8289680164259732</v>
      </c>
    </row>
    <row r="156" spans="1:30" x14ac:dyDescent="0.25">
      <c r="A156" s="1">
        <f t="shared" si="34"/>
        <v>31228</v>
      </c>
      <c r="B156" s="8">
        <v>7529.9</v>
      </c>
      <c r="C156" s="9">
        <v>7453481.317215398</v>
      </c>
      <c r="D156" s="18">
        <v>52252730140</v>
      </c>
      <c r="E156" s="11">
        <v>198.26400000000001</v>
      </c>
      <c r="G156" s="3">
        <f t="shared" si="35"/>
        <v>3.6501180487001199</v>
      </c>
      <c r="H156" s="3">
        <f t="shared" si="36"/>
        <v>2.9030391439436127</v>
      </c>
      <c r="I156" s="3">
        <f t="shared" si="37"/>
        <v>1.2663225097884734</v>
      </c>
      <c r="J156" s="3">
        <f t="shared" si="38"/>
        <v>2.3553047078557849</v>
      </c>
      <c r="K156" s="25">
        <v>3.9568009036067053</v>
      </c>
      <c r="L156" s="25">
        <v>3.0040925698749277</v>
      </c>
      <c r="M156" s="25">
        <v>3.4804467367408165</v>
      </c>
      <c r="N156" s="25">
        <v>2.0744244600400918</v>
      </c>
      <c r="P156" s="3">
        <f t="shared" si="39"/>
        <v>1.294813340844335</v>
      </c>
      <c r="Q156" s="3">
        <f t="shared" si="40"/>
        <v>2.3837955389116465</v>
      </c>
      <c r="R156" s="3">
        <f t="shared" si="41"/>
        <v>0.54773443608782779</v>
      </c>
      <c r="S156" s="3">
        <f t="shared" si="42"/>
        <v>1.6367166341551393</v>
      </c>
      <c r="T156" s="3">
        <f t="shared" si="46"/>
        <v>0.92127388846608138</v>
      </c>
      <c r="U156" s="3">
        <f t="shared" si="47"/>
        <v>2.0102560865333929</v>
      </c>
      <c r="W156" s="25">
        <f t="shared" si="43"/>
        <v>1.8823764435666135</v>
      </c>
      <c r="X156" s="25">
        <f t="shared" si="44"/>
        <v>0.92966810983483583</v>
      </c>
      <c r="Y156" s="25">
        <f t="shared" si="45"/>
        <v>1.4060222767007247</v>
      </c>
      <c r="AA156" s="12">
        <f t="shared" si="30"/>
        <v>14.414783916822355</v>
      </c>
      <c r="AB156" s="12">
        <f t="shared" si="31"/>
        <v>9.7914052436569516</v>
      </c>
      <c r="AC156" s="12">
        <f t="shared" si="32"/>
        <v>13.861525848130158</v>
      </c>
      <c r="AD156" s="12">
        <f t="shared" si="33"/>
        <v>9.2381471749647588</v>
      </c>
    </row>
    <row r="157" spans="1:30" x14ac:dyDescent="0.25">
      <c r="A157" s="1">
        <f t="shared" si="34"/>
        <v>31320</v>
      </c>
      <c r="B157" s="8">
        <v>7647</v>
      </c>
      <c r="C157" s="9">
        <v>7544852.2863726327</v>
      </c>
      <c r="D157" s="18">
        <v>52712870990</v>
      </c>
      <c r="E157" s="11">
        <v>199.13800000000001</v>
      </c>
      <c r="G157" s="3">
        <f t="shared" si="35"/>
        <v>6.1726610203808656</v>
      </c>
      <c r="H157" s="3">
        <f t="shared" si="36"/>
        <v>4.8737200789940758</v>
      </c>
      <c r="I157" s="3">
        <f t="shared" si="37"/>
        <v>3.5070064295562475</v>
      </c>
      <c r="J157" s="3">
        <f t="shared" si="38"/>
        <v>1.759430318197083</v>
      </c>
      <c r="K157" s="25">
        <v>6.9948278597163238</v>
      </c>
      <c r="L157" s="25">
        <v>5.3011455638635852</v>
      </c>
      <c r="M157" s="25">
        <v>6.1479867117899545</v>
      </c>
      <c r="N157" s="25">
        <v>0.52162580745864773</v>
      </c>
      <c r="P157" s="3">
        <f t="shared" si="39"/>
        <v>4.4132307021837827</v>
      </c>
      <c r="Q157" s="3">
        <f t="shared" si="40"/>
        <v>2.6656545908246181</v>
      </c>
      <c r="R157" s="3">
        <f t="shared" si="41"/>
        <v>3.1142897607969928</v>
      </c>
      <c r="S157" s="3">
        <f t="shared" si="42"/>
        <v>1.3667136494378282</v>
      </c>
      <c r="T157" s="3">
        <f t="shared" si="46"/>
        <v>3.7637602314903877</v>
      </c>
      <c r="U157" s="3">
        <f t="shared" si="47"/>
        <v>2.0161841201312232</v>
      </c>
      <c r="W157" s="25">
        <f t="shared" si="43"/>
        <v>6.4732020522576761</v>
      </c>
      <c r="X157" s="25">
        <f t="shared" si="44"/>
        <v>4.7795197564049374</v>
      </c>
      <c r="Y157" s="25">
        <f t="shared" si="45"/>
        <v>5.6263609043313068</v>
      </c>
      <c r="AA157" s="12">
        <f t="shared" si="30"/>
        <v>15.5180915923683</v>
      </c>
      <c r="AB157" s="12">
        <f t="shared" si="31"/>
        <v>10.457818891363106</v>
      </c>
      <c r="AC157" s="12">
        <f t="shared" si="32"/>
        <v>14.640098288329407</v>
      </c>
      <c r="AD157" s="12">
        <f t="shared" si="33"/>
        <v>9.5798255873242155</v>
      </c>
    </row>
    <row r="158" spans="1:30" x14ac:dyDescent="0.25">
      <c r="A158" s="1">
        <f t="shared" si="34"/>
        <v>31412</v>
      </c>
      <c r="B158" s="8">
        <v>7704.4</v>
      </c>
      <c r="C158" s="9">
        <v>7587630.1702339221</v>
      </c>
      <c r="D158" s="18">
        <v>53244501440.000008</v>
      </c>
      <c r="E158" s="11">
        <v>200.20500000000001</v>
      </c>
      <c r="G158" s="3">
        <f t="shared" si="35"/>
        <v>2.991272066336883</v>
      </c>
      <c r="H158" s="3">
        <f t="shared" si="36"/>
        <v>2.2615191095058376</v>
      </c>
      <c r="I158" s="3">
        <f t="shared" si="37"/>
        <v>4.0139531512780744</v>
      </c>
      <c r="J158" s="3">
        <f t="shared" si="38"/>
        <v>2.137515948167203</v>
      </c>
      <c r="K158" s="25">
        <v>2.9584819041772903</v>
      </c>
      <c r="L158" s="25">
        <v>2.0110796229033667</v>
      </c>
      <c r="M158" s="25">
        <v>2.4847807635403285</v>
      </c>
      <c r="N158" s="25">
        <v>1.5046687026565309</v>
      </c>
      <c r="P158" s="3">
        <f t="shared" si="39"/>
        <v>0.85375611816968</v>
      </c>
      <c r="Q158" s="3">
        <f t="shared" si="40"/>
        <v>-1.0226810849411914</v>
      </c>
      <c r="R158" s="3">
        <f t="shared" si="41"/>
        <v>0.12400316133863454</v>
      </c>
      <c r="S158" s="3">
        <f t="shared" si="42"/>
        <v>-1.7524340417722368</v>
      </c>
      <c r="T158" s="3">
        <f t="shared" si="46"/>
        <v>0.48887963975415727</v>
      </c>
      <c r="U158" s="3">
        <f t="shared" si="47"/>
        <v>-1.3875575633567141</v>
      </c>
      <c r="W158" s="25">
        <f t="shared" si="43"/>
        <v>1.4538132015207594</v>
      </c>
      <c r="X158" s="25">
        <f t="shared" si="44"/>
        <v>0.50641092024683587</v>
      </c>
      <c r="Y158" s="25">
        <f t="shared" si="45"/>
        <v>0.98011206088379765</v>
      </c>
      <c r="AA158" s="12">
        <f t="shared" si="30"/>
        <v>15.73153062191072</v>
      </c>
      <c r="AB158" s="12">
        <f t="shared" si="31"/>
        <v>10.202148620127808</v>
      </c>
      <c r="AC158" s="12">
        <f t="shared" si="32"/>
        <v>14.671099078664065</v>
      </c>
      <c r="AD158" s="12">
        <f t="shared" si="33"/>
        <v>9.1417170768811555</v>
      </c>
    </row>
    <row r="159" spans="1:30" x14ac:dyDescent="0.25">
      <c r="A159" s="1">
        <f t="shared" si="34"/>
        <v>31502</v>
      </c>
      <c r="B159" s="8">
        <v>7775.8</v>
      </c>
      <c r="C159" s="9">
        <v>7664787.2653258154</v>
      </c>
      <c r="D159" s="18">
        <v>53453930140</v>
      </c>
      <c r="E159" s="11">
        <v>199.89099999999999</v>
      </c>
      <c r="G159" s="3">
        <f t="shared" si="35"/>
        <v>3.6899009739318283</v>
      </c>
      <c r="H159" s="3">
        <f t="shared" si="36"/>
        <v>4.0469783145758971</v>
      </c>
      <c r="I159" s="3">
        <f t="shared" si="37"/>
        <v>1.5702496529644603</v>
      </c>
      <c r="J159" s="3">
        <f t="shared" si="38"/>
        <v>-0.62784944506781726</v>
      </c>
      <c r="K159" s="25">
        <v>3.8613450738727906</v>
      </c>
      <c r="L159" s="25">
        <v>4.316009287938094</v>
      </c>
      <c r="M159" s="25">
        <v>4.0886771809054423</v>
      </c>
      <c r="N159" s="25">
        <v>0.13565744287085124</v>
      </c>
      <c r="P159" s="3">
        <f t="shared" si="39"/>
        <v>4.3177504189996458</v>
      </c>
      <c r="Q159" s="3">
        <f t="shared" si="40"/>
        <v>2.119651320967368</v>
      </c>
      <c r="R159" s="3">
        <f t="shared" si="41"/>
        <v>4.6748277596437147</v>
      </c>
      <c r="S159" s="3">
        <f t="shared" si="42"/>
        <v>2.4767286616114368</v>
      </c>
      <c r="T159" s="3">
        <f t="shared" si="46"/>
        <v>4.4962890893216798</v>
      </c>
      <c r="U159" s="3">
        <f t="shared" si="47"/>
        <v>2.2981899912894024</v>
      </c>
      <c r="W159" s="25">
        <f t="shared" si="43"/>
        <v>3.7256876310019393</v>
      </c>
      <c r="X159" s="25">
        <f t="shared" si="44"/>
        <v>4.1803518450672428</v>
      </c>
      <c r="Y159" s="25">
        <f t="shared" si="45"/>
        <v>3.9530197380345911</v>
      </c>
      <c r="AA159" s="12">
        <f t="shared" si="30"/>
        <v>16.810968226660631</v>
      </c>
      <c r="AB159" s="12">
        <f t="shared" si="31"/>
        <v>10.732061450369651</v>
      </c>
      <c r="AC159" s="12">
        <f t="shared" si="32"/>
        <v>15.839806018574993</v>
      </c>
      <c r="AD159" s="12">
        <f t="shared" si="33"/>
        <v>9.7608992422840153</v>
      </c>
    </row>
    <row r="160" spans="1:30" x14ac:dyDescent="0.25">
      <c r="A160" s="1">
        <f t="shared" si="34"/>
        <v>31593</v>
      </c>
      <c r="B160" s="8">
        <v>7811.5</v>
      </c>
      <c r="C160" s="9">
        <v>7685077.1788300723</v>
      </c>
      <c r="D160" s="18">
        <v>53706742440</v>
      </c>
      <c r="E160" s="11">
        <v>200.56700000000001</v>
      </c>
      <c r="G160" s="3">
        <f t="shared" si="35"/>
        <v>1.8322640828243646</v>
      </c>
      <c r="H160" s="3">
        <f t="shared" si="36"/>
        <v>1.0574647298113975</v>
      </c>
      <c r="I160" s="3">
        <f t="shared" si="37"/>
        <v>1.8873548509680478</v>
      </c>
      <c r="J160" s="3">
        <f t="shared" si="38"/>
        <v>1.3504550132186619</v>
      </c>
      <c r="K160" s="25">
        <v>1.6012049929811312</v>
      </c>
      <c r="L160" s="25">
        <v>0.5801836676040395</v>
      </c>
      <c r="M160" s="25">
        <v>1.0906943302925853</v>
      </c>
      <c r="N160" s="25">
        <v>-0.9224416002513891</v>
      </c>
      <c r="P160" s="3">
        <f t="shared" si="39"/>
        <v>0.48180906960570269</v>
      </c>
      <c r="Q160" s="3">
        <f t="shared" si="40"/>
        <v>-5.5090768143683189E-2</v>
      </c>
      <c r="R160" s="3">
        <f t="shared" si="41"/>
        <v>-0.29299028340726441</v>
      </c>
      <c r="S160" s="3">
        <f t="shared" si="42"/>
        <v>-0.82989012115665028</v>
      </c>
      <c r="T160" s="3">
        <f t="shared" si="46"/>
        <v>9.4409393099219141E-2</v>
      </c>
      <c r="U160" s="3">
        <f t="shared" si="47"/>
        <v>-0.44249044465016674</v>
      </c>
      <c r="W160" s="25">
        <f t="shared" si="43"/>
        <v>2.5236465932325203</v>
      </c>
      <c r="X160" s="25">
        <f t="shared" si="44"/>
        <v>1.5026252678554286</v>
      </c>
      <c r="Y160" s="25">
        <f t="shared" si="45"/>
        <v>2.0131359305439744</v>
      </c>
      <c r="AA160" s="12">
        <f t="shared" si="30"/>
        <v>16.931420494062056</v>
      </c>
      <c r="AB160" s="12">
        <f t="shared" si="31"/>
        <v>10.718288758333729</v>
      </c>
      <c r="AC160" s="12">
        <f t="shared" si="32"/>
        <v>15.766558447723177</v>
      </c>
      <c r="AD160" s="12">
        <f t="shared" si="33"/>
        <v>9.5534267119948524</v>
      </c>
    </row>
    <row r="161" spans="1:30" x14ac:dyDescent="0.25">
      <c r="A161" s="1">
        <f t="shared" si="34"/>
        <v>31685</v>
      </c>
      <c r="B161" s="8">
        <v>7890.1</v>
      </c>
      <c r="C161" s="9">
        <v>7736226.7466325117</v>
      </c>
      <c r="D161" s="18">
        <v>54126535840.000008</v>
      </c>
      <c r="E161" s="11">
        <v>200.916</v>
      </c>
      <c r="G161" s="3">
        <f t="shared" si="35"/>
        <v>4.0047208715494538</v>
      </c>
      <c r="H161" s="3">
        <f t="shared" si="36"/>
        <v>2.653459428360045</v>
      </c>
      <c r="I161" s="3">
        <f t="shared" si="37"/>
        <v>3.1144042167221677</v>
      </c>
      <c r="J161" s="3">
        <f t="shared" si="38"/>
        <v>0.69542189912191921</v>
      </c>
      <c r="K161" s="25">
        <v>4.4187352199706709</v>
      </c>
      <c r="L161" s="25">
        <v>2.6485377506972441</v>
      </c>
      <c r="M161" s="25">
        <v>3.5336364853339575</v>
      </c>
      <c r="N161" s="25">
        <v>2.145955483976536</v>
      </c>
      <c r="P161" s="3">
        <f t="shared" si="39"/>
        <v>3.3092989724275346</v>
      </c>
      <c r="Q161" s="3">
        <f t="shared" si="40"/>
        <v>0.89031665482728606</v>
      </c>
      <c r="R161" s="3">
        <f t="shared" si="41"/>
        <v>1.9580375292381258</v>
      </c>
      <c r="S161" s="3">
        <f t="shared" si="42"/>
        <v>-0.46094478836212271</v>
      </c>
      <c r="T161" s="3">
        <f t="shared" si="46"/>
        <v>2.6336682508328302</v>
      </c>
      <c r="U161" s="3">
        <f t="shared" si="47"/>
        <v>0.21468593323258167</v>
      </c>
      <c r="W161" s="25">
        <f t="shared" si="43"/>
        <v>2.2727797359941349</v>
      </c>
      <c r="X161" s="25">
        <f t="shared" si="44"/>
        <v>0.50258226672070805</v>
      </c>
      <c r="Y161" s="25">
        <f t="shared" si="45"/>
        <v>1.3876810013574215</v>
      </c>
      <c r="AA161" s="12">
        <f t="shared" si="30"/>
        <v>17.758745237168942</v>
      </c>
      <c r="AB161" s="12">
        <f t="shared" si="31"/>
        <v>10.940867922040551</v>
      </c>
      <c r="AC161" s="12">
        <f t="shared" si="32"/>
        <v>16.256067830032709</v>
      </c>
      <c r="AD161" s="12">
        <f t="shared" si="33"/>
        <v>9.4381905149043224</v>
      </c>
    </row>
    <row r="162" spans="1:30" x14ac:dyDescent="0.25">
      <c r="A162" s="1">
        <f t="shared" si="34"/>
        <v>31777</v>
      </c>
      <c r="B162" s="8">
        <v>7931</v>
      </c>
      <c r="C162" s="9">
        <v>7797326.6232241243</v>
      </c>
      <c r="D162" s="18">
        <v>54506499840</v>
      </c>
      <c r="E162" s="11">
        <v>202.64500000000001</v>
      </c>
      <c r="G162" s="3">
        <f t="shared" si="35"/>
        <v>2.0681288209952502</v>
      </c>
      <c r="H162" s="3">
        <f t="shared" si="36"/>
        <v>3.146746413870853</v>
      </c>
      <c r="I162" s="3">
        <f t="shared" si="37"/>
        <v>2.7981583841394557</v>
      </c>
      <c r="J162" s="3">
        <f t="shared" si="38"/>
        <v>3.4275077703430878</v>
      </c>
      <c r="K162" s="25">
        <v>1.7999684226150947</v>
      </c>
      <c r="L162" s="25">
        <v>3.1847581273286352</v>
      </c>
      <c r="M162" s="25">
        <v>2.4923632749718649</v>
      </c>
      <c r="N162" s="25">
        <v>2.9453229946962978</v>
      </c>
      <c r="P162" s="3">
        <f t="shared" si="39"/>
        <v>-1.3593789493478377</v>
      </c>
      <c r="Q162" s="3">
        <f t="shared" si="40"/>
        <v>-0.73002956314420553</v>
      </c>
      <c r="R162" s="3">
        <f t="shared" si="41"/>
        <v>-0.28076135647223488</v>
      </c>
      <c r="S162" s="3">
        <f t="shared" si="42"/>
        <v>0.34858802973139724</v>
      </c>
      <c r="T162" s="3">
        <f t="shared" si="46"/>
        <v>-0.82007015291003627</v>
      </c>
      <c r="U162" s="3">
        <f t="shared" si="47"/>
        <v>-0.19072076670640414</v>
      </c>
      <c r="W162" s="25">
        <f t="shared" si="43"/>
        <v>-1.1453545720812031</v>
      </c>
      <c r="X162" s="25">
        <f t="shared" si="44"/>
        <v>0.2394351326323374</v>
      </c>
      <c r="Y162" s="25">
        <f t="shared" si="45"/>
        <v>-0.45295971972443283</v>
      </c>
      <c r="AA162" s="12">
        <f t="shared" si="30"/>
        <v>17.418900499831981</v>
      </c>
      <c r="AB162" s="12">
        <f t="shared" si="31"/>
        <v>10.7583605312545</v>
      </c>
      <c r="AC162" s="12">
        <f t="shared" si="32"/>
        <v>16.185877490914649</v>
      </c>
      <c r="AD162" s="12">
        <f t="shared" si="33"/>
        <v>9.5253375223371712</v>
      </c>
    </row>
    <row r="163" spans="1:30" x14ac:dyDescent="0.25">
      <c r="A163" s="1">
        <f t="shared" si="34"/>
        <v>31867</v>
      </c>
      <c r="B163" s="8">
        <v>7986.4</v>
      </c>
      <c r="C163" s="9">
        <v>7875830.0645615989</v>
      </c>
      <c r="D163" s="18">
        <v>54956630690.000008</v>
      </c>
      <c r="E163" s="11">
        <v>204.93700000000001</v>
      </c>
      <c r="G163" s="3">
        <f t="shared" si="35"/>
        <v>2.784385575558316</v>
      </c>
      <c r="H163" s="3">
        <f t="shared" si="36"/>
        <v>4.0070599385624783</v>
      </c>
      <c r="I163" s="3">
        <f t="shared" si="37"/>
        <v>3.2897534362370342</v>
      </c>
      <c r="J163" s="3">
        <f t="shared" si="38"/>
        <v>4.498774058161831</v>
      </c>
      <c r="K163" s="25">
        <v>2.7839500523233696</v>
      </c>
      <c r="L163" s="25">
        <v>4.3551186703075118</v>
      </c>
      <c r="M163" s="25">
        <v>3.5695343613154407</v>
      </c>
      <c r="N163" s="25">
        <v>4.5882565010501253</v>
      </c>
      <c r="P163" s="3">
        <f t="shared" si="39"/>
        <v>-1.714388482603515</v>
      </c>
      <c r="Q163" s="3">
        <f t="shared" si="40"/>
        <v>-0.50536786067871819</v>
      </c>
      <c r="R163" s="3">
        <f t="shared" si="41"/>
        <v>-0.49171411959935263</v>
      </c>
      <c r="S163" s="3">
        <f t="shared" si="42"/>
        <v>0.71730650232544413</v>
      </c>
      <c r="T163" s="3">
        <f t="shared" si="46"/>
        <v>-1.1030513011014338</v>
      </c>
      <c r="U163" s="3">
        <f t="shared" si="47"/>
        <v>0.10596932082336297</v>
      </c>
      <c r="W163" s="25">
        <f t="shared" si="43"/>
        <v>-1.8043064487267557</v>
      </c>
      <c r="X163" s="25">
        <f t="shared" si="44"/>
        <v>-0.23313783074261352</v>
      </c>
      <c r="Y163" s="25">
        <f t="shared" si="45"/>
        <v>-1.0187221397346846</v>
      </c>
      <c r="AA163" s="12">
        <f t="shared" si="30"/>
        <v>16.990303379181103</v>
      </c>
      <c r="AB163" s="12">
        <f t="shared" si="31"/>
        <v>10.63201856608482</v>
      </c>
      <c r="AC163" s="12">
        <f t="shared" si="32"/>
        <v>16.062948961014811</v>
      </c>
      <c r="AD163" s="12">
        <f t="shared" si="33"/>
        <v>9.7046641479185318</v>
      </c>
    </row>
    <row r="164" spans="1:30" x14ac:dyDescent="0.25">
      <c r="A164" s="1">
        <f t="shared" si="34"/>
        <v>31958</v>
      </c>
      <c r="B164" s="8">
        <v>8076.1</v>
      </c>
      <c r="C164" s="9">
        <v>8000879.4707113979</v>
      </c>
      <c r="D164" s="18">
        <v>54633336940</v>
      </c>
      <c r="E164" s="11">
        <v>205.46799999999999</v>
      </c>
      <c r="G164" s="3">
        <f t="shared" si="35"/>
        <v>4.4675950805442275</v>
      </c>
      <c r="H164" s="3">
        <f t="shared" si="36"/>
        <v>6.3011541183225699</v>
      </c>
      <c r="I164" s="3">
        <f t="shared" si="37"/>
        <v>-2.3600312680964604</v>
      </c>
      <c r="J164" s="3">
        <f t="shared" si="38"/>
        <v>1.035075686317503</v>
      </c>
      <c r="K164" s="25">
        <v>5.0064558881961929</v>
      </c>
      <c r="L164" s="25">
        <v>7.4130448519353465</v>
      </c>
      <c r="M164" s="25">
        <v>6.2097503700657697</v>
      </c>
      <c r="N164" s="25">
        <v>2.4815050678100192</v>
      </c>
      <c r="P164" s="3">
        <f t="shared" si="39"/>
        <v>3.4325193942267243</v>
      </c>
      <c r="Q164" s="3">
        <f t="shared" si="40"/>
        <v>6.8276263486406883</v>
      </c>
      <c r="R164" s="3">
        <f t="shared" si="41"/>
        <v>5.2660784320050666</v>
      </c>
      <c r="S164" s="3">
        <f t="shared" si="42"/>
        <v>8.6611853864190298</v>
      </c>
      <c r="T164" s="3">
        <f t="shared" si="46"/>
        <v>4.349298913115895</v>
      </c>
      <c r="U164" s="3">
        <f t="shared" si="47"/>
        <v>7.744405867529859</v>
      </c>
      <c r="W164" s="25">
        <f t="shared" si="43"/>
        <v>2.5249508203861737</v>
      </c>
      <c r="X164" s="25">
        <f t="shared" si="44"/>
        <v>4.9315397841253272</v>
      </c>
      <c r="Y164" s="25">
        <f t="shared" si="45"/>
        <v>3.7282453022557505</v>
      </c>
      <c r="AA164" s="12">
        <f t="shared" si="30"/>
        <v>17.848433227737786</v>
      </c>
      <c r="AB164" s="12">
        <f t="shared" si="31"/>
        <v>12.338925153244993</v>
      </c>
      <c r="AC164" s="12">
        <f t="shared" si="32"/>
        <v>17.379468569016076</v>
      </c>
      <c r="AD164" s="12">
        <f t="shared" si="33"/>
        <v>11.869960494523289</v>
      </c>
    </row>
    <row r="165" spans="1:30" x14ac:dyDescent="0.25">
      <c r="A165" s="1">
        <f t="shared" si="34"/>
        <v>32050</v>
      </c>
      <c r="B165" s="8">
        <v>8149.4</v>
      </c>
      <c r="C165" s="9">
        <v>8120601.0086764665</v>
      </c>
      <c r="D165" s="18">
        <v>54821525590.000008</v>
      </c>
      <c r="E165" s="11">
        <v>206.14500000000001</v>
      </c>
      <c r="G165" s="3">
        <f t="shared" si="35"/>
        <v>3.6140888677490151</v>
      </c>
      <c r="H165" s="3">
        <f t="shared" si="36"/>
        <v>5.9410791219701871</v>
      </c>
      <c r="I165" s="3">
        <f t="shared" si="37"/>
        <v>1.3754625867448336</v>
      </c>
      <c r="J165" s="3">
        <f t="shared" si="38"/>
        <v>1.3158002501848469</v>
      </c>
      <c r="K165" s="25">
        <v>3.1189826450685132</v>
      </c>
      <c r="L165" s="25">
        <v>6.1469387649204066</v>
      </c>
      <c r="M165" s="25">
        <v>4.6329607049944599</v>
      </c>
      <c r="N165" s="25">
        <v>2.5023597822574573</v>
      </c>
      <c r="P165" s="3">
        <f t="shared" si="39"/>
        <v>2.2982886175641681</v>
      </c>
      <c r="Q165" s="3">
        <f t="shared" si="40"/>
        <v>2.2386262810041817</v>
      </c>
      <c r="R165" s="3">
        <f t="shared" si="41"/>
        <v>4.6252788717853406</v>
      </c>
      <c r="S165" s="3">
        <f t="shared" si="42"/>
        <v>4.5656165352253533</v>
      </c>
      <c r="T165" s="3">
        <f t="shared" si="46"/>
        <v>3.4617837446747544</v>
      </c>
      <c r="U165" s="3">
        <f t="shared" si="47"/>
        <v>3.4021214081147675</v>
      </c>
      <c r="W165" s="25">
        <f t="shared" si="43"/>
        <v>0.61662286281105594</v>
      </c>
      <c r="X165" s="25">
        <f t="shared" si="44"/>
        <v>3.6445789826629493</v>
      </c>
      <c r="Y165" s="25">
        <f t="shared" si="45"/>
        <v>2.1306009227370026</v>
      </c>
      <c r="AA165" s="12">
        <f t="shared" si="30"/>
        <v>18.423005382128828</v>
      </c>
      <c r="AB165" s="12">
        <f t="shared" si="31"/>
        <v>12.898581723496038</v>
      </c>
      <c r="AC165" s="12">
        <f t="shared" si="32"/>
        <v>18.535788286962411</v>
      </c>
      <c r="AD165" s="12">
        <f t="shared" si="33"/>
        <v>13.011364628329627</v>
      </c>
    </row>
    <row r="166" spans="1:30" x14ac:dyDescent="0.25">
      <c r="A166" s="1">
        <f t="shared" si="34"/>
        <v>32142</v>
      </c>
      <c r="B166" s="8">
        <v>8283.7999999999993</v>
      </c>
      <c r="C166" s="9">
        <v>8227135.3197163725</v>
      </c>
      <c r="D166" s="18">
        <v>56145326640</v>
      </c>
      <c r="E166" s="11">
        <v>209.26300000000001</v>
      </c>
      <c r="G166" s="3">
        <f t="shared" si="35"/>
        <v>6.542998161983447</v>
      </c>
      <c r="H166" s="3">
        <f t="shared" si="36"/>
        <v>5.2134836062784942</v>
      </c>
      <c r="I166" s="3">
        <f t="shared" si="37"/>
        <v>9.5442112945580604</v>
      </c>
      <c r="J166" s="3">
        <f t="shared" si="38"/>
        <v>6.004811763060685</v>
      </c>
      <c r="K166" s="25">
        <v>7.2382081620398608</v>
      </c>
      <c r="L166" s="25">
        <v>5.4946154735320718</v>
      </c>
      <c r="M166" s="25">
        <v>6.3664118177859663</v>
      </c>
      <c r="N166" s="25">
        <v>4.0556077833674209</v>
      </c>
      <c r="P166" s="3">
        <f t="shared" si="39"/>
        <v>0.53818639892276199</v>
      </c>
      <c r="Q166" s="3">
        <f t="shared" si="40"/>
        <v>-3.0012131325746134</v>
      </c>
      <c r="R166" s="3">
        <f t="shared" si="41"/>
        <v>-0.79132815678219082</v>
      </c>
      <c r="S166" s="3">
        <f t="shared" si="42"/>
        <v>-4.3307276882795662</v>
      </c>
      <c r="T166" s="3">
        <f t="shared" si="46"/>
        <v>-0.12657087892971441</v>
      </c>
      <c r="U166" s="3">
        <f t="shared" si="47"/>
        <v>-3.6659704104270898</v>
      </c>
      <c r="W166" s="25">
        <f t="shared" si="43"/>
        <v>3.1826003786724399</v>
      </c>
      <c r="X166" s="25">
        <f t="shared" si="44"/>
        <v>1.4390076901646509</v>
      </c>
      <c r="Y166" s="25">
        <f t="shared" si="45"/>
        <v>2.3108040344185454</v>
      </c>
      <c r="AA166" s="12">
        <f t="shared" si="30"/>
        <v>18.557551981859518</v>
      </c>
      <c r="AB166" s="12">
        <f t="shared" si="31"/>
        <v>12.148278440352385</v>
      </c>
      <c r="AC166" s="12">
        <f t="shared" si="32"/>
        <v>18.337956247766865</v>
      </c>
      <c r="AD166" s="12">
        <f t="shared" si="33"/>
        <v>11.928682706259735</v>
      </c>
    </row>
    <row r="167" spans="1:30" x14ac:dyDescent="0.25">
      <c r="A167" s="1">
        <f t="shared" si="34"/>
        <v>32233</v>
      </c>
      <c r="B167" s="8">
        <v>8330.4</v>
      </c>
      <c r="C167" s="9">
        <v>8326599.3743557986</v>
      </c>
      <c r="D167" s="18">
        <v>56443098919.999992</v>
      </c>
      <c r="E167" s="11">
        <v>209.72200000000001</v>
      </c>
      <c r="G167" s="3">
        <f t="shared" si="35"/>
        <v>2.2438695671116631</v>
      </c>
      <c r="H167" s="3">
        <f t="shared" si="36"/>
        <v>4.8069032628109341</v>
      </c>
      <c r="I167" s="3">
        <f t="shared" si="37"/>
        <v>2.1158336503373292</v>
      </c>
      <c r="J167" s="3">
        <f t="shared" si="38"/>
        <v>0.87640404046942355</v>
      </c>
      <c r="K167" s="25">
        <v>1.6468609435044357</v>
      </c>
      <c r="L167" s="25">
        <v>4.9954083598407806</v>
      </c>
      <c r="M167" s="25">
        <v>3.3211346516726081</v>
      </c>
      <c r="N167" s="25">
        <v>0.26385077736144069</v>
      </c>
      <c r="P167" s="3">
        <f t="shared" si="39"/>
        <v>1.3674655266422395</v>
      </c>
      <c r="Q167" s="3">
        <f t="shared" si="40"/>
        <v>0.1280359167743339</v>
      </c>
      <c r="R167" s="3">
        <f t="shared" si="41"/>
        <v>3.9304992223415107</v>
      </c>
      <c r="S167" s="3">
        <f t="shared" si="42"/>
        <v>2.6910696124736049</v>
      </c>
      <c r="T167" s="3">
        <f t="shared" si="46"/>
        <v>2.648982374491875</v>
      </c>
      <c r="U167" s="3">
        <f t="shared" si="47"/>
        <v>1.4095527646239694</v>
      </c>
      <c r="W167" s="25">
        <f t="shared" si="43"/>
        <v>1.383010166142995</v>
      </c>
      <c r="X167" s="25">
        <f t="shared" si="44"/>
        <v>4.7315575824793399</v>
      </c>
      <c r="Y167" s="25">
        <f t="shared" si="45"/>
        <v>3.0572838743111674</v>
      </c>
      <c r="AA167" s="12">
        <f t="shared" si="30"/>
        <v>18.899418363520077</v>
      </c>
      <c r="AB167" s="12">
        <f t="shared" si="31"/>
        <v>12.180287419545969</v>
      </c>
      <c r="AC167" s="12">
        <f t="shared" si="32"/>
        <v>19.320581053352242</v>
      </c>
      <c r="AD167" s="12">
        <f t="shared" si="33"/>
        <v>12.601450109378137</v>
      </c>
    </row>
    <row r="168" spans="1:30" x14ac:dyDescent="0.25">
      <c r="A168" s="1">
        <f t="shared" si="34"/>
        <v>32324</v>
      </c>
      <c r="B168" s="8">
        <v>8440.5</v>
      </c>
      <c r="C168" s="9">
        <v>8423679.0992414486</v>
      </c>
      <c r="D168" s="18">
        <v>57107791000</v>
      </c>
      <c r="E168" s="11">
        <v>212.66499999999999</v>
      </c>
      <c r="G168" s="3">
        <f t="shared" si="35"/>
        <v>5.2520297303029055</v>
      </c>
      <c r="H168" s="3">
        <f t="shared" si="36"/>
        <v>4.6366184078635921</v>
      </c>
      <c r="I168" s="3">
        <f t="shared" si="37"/>
        <v>4.6830081044816652</v>
      </c>
      <c r="J168" s="3">
        <f t="shared" si="38"/>
        <v>5.5741253886500592</v>
      </c>
      <c r="K168" s="25">
        <v>6.074671397496445</v>
      </c>
      <c r="L168" s="25">
        <v>5.2780008612216989</v>
      </c>
      <c r="M168" s="25">
        <v>5.6763361293590719</v>
      </c>
      <c r="N168" s="25">
        <v>5.4834000559239371</v>
      </c>
      <c r="P168" s="3">
        <f t="shared" si="39"/>
        <v>-0.3220956583471537</v>
      </c>
      <c r="Q168" s="3">
        <f t="shared" si="40"/>
        <v>0.56902162582124038</v>
      </c>
      <c r="R168" s="3">
        <f t="shared" si="41"/>
        <v>-0.9375069807864671</v>
      </c>
      <c r="S168" s="3">
        <f t="shared" si="42"/>
        <v>-4.6389696618073017E-2</v>
      </c>
      <c r="T168" s="3">
        <f t="shared" si="46"/>
        <v>-0.6298013195668104</v>
      </c>
      <c r="U168" s="3">
        <f t="shared" si="47"/>
        <v>0.26131596460158368</v>
      </c>
      <c r="W168" s="25">
        <f t="shared" si="43"/>
        <v>0.59127134157250794</v>
      </c>
      <c r="X168" s="25">
        <f t="shared" si="44"/>
        <v>-0.20539919470223822</v>
      </c>
      <c r="Y168" s="25">
        <f t="shared" si="45"/>
        <v>0.19293607343513486</v>
      </c>
      <c r="AA168" s="12">
        <f t="shared" si="30"/>
        <v>18.818894448933289</v>
      </c>
      <c r="AB168" s="12">
        <f t="shared" si="31"/>
        <v>12.32254282600128</v>
      </c>
      <c r="AC168" s="12">
        <f t="shared" si="32"/>
        <v>19.086204308155626</v>
      </c>
      <c r="AD168" s="12">
        <f t="shared" si="33"/>
        <v>12.589852685223619</v>
      </c>
    </row>
    <row r="169" spans="1:30" x14ac:dyDescent="0.25">
      <c r="A169" s="1">
        <f t="shared" si="34"/>
        <v>32416</v>
      </c>
      <c r="B169" s="8">
        <v>8489.2000000000007</v>
      </c>
      <c r="C169" s="9">
        <v>8498506.2129242718</v>
      </c>
      <c r="D169" s="18">
        <v>57126645680</v>
      </c>
      <c r="E169" s="11">
        <v>212.90899999999999</v>
      </c>
      <c r="G169" s="3">
        <f t="shared" si="35"/>
        <v>2.3012875280170926</v>
      </c>
      <c r="H169" s="3">
        <f t="shared" si="36"/>
        <v>3.5374911689972763</v>
      </c>
      <c r="I169" s="3">
        <f t="shared" si="37"/>
        <v>0.13204200568018426</v>
      </c>
      <c r="J169" s="3">
        <f t="shared" si="38"/>
        <v>0.45867468733727118</v>
      </c>
      <c r="K169" s="25">
        <v>1.9663817701275121</v>
      </c>
      <c r="L169" s="25">
        <v>3.5788406889839308</v>
      </c>
      <c r="M169" s="25">
        <v>2.7726112295557215</v>
      </c>
      <c r="N169" s="25">
        <v>0.77095506621738252</v>
      </c>
      <c r="P169" s="3">
        <f t="shared" si="39"/>
        <v>1.8426128406798215</v>
      </c>
      <c r="Q169" s="3">
        <f t="shared" si="40"/>
        <v>2.1692455223369085</v>
      </c>
      <c r="R169" s="3">
        <f t="shared" si="41"/>
        <v>3.078816481660005</v>
      </c>
      <c r="S169" s="3">
        <f t="shared" si="42"/>
        <v>3.4054491633170922</v>
      </c>
      <c r="T169" s="3">
        <f t="shared" si="46"/>
        <v>2.4607146611699133</v>
      </c>
      <c r="U169" s="3">
        <f t="shared" si="47"/>
        <v>2.7873473428270001</v>
      </c>
      <c r="W169" s="25">
        <f t="shared" si="43"/>
        <v>1.1954267039101296</v>
      </c>
      <c r="X169" s="25">
        <f t="shared" si="44"/>
        <v>2.8078856227665483</v>
      </c>
      <c r="Y169" s="25">
        <f t="shared" si="45"/>
        <v>2.001656163338339</v>
      </c>
      <c r="AA169" s="12">
        <f t="shared" si="30"/>
        <v>19.279547659103244</v>
      </c>
      <c r="AB169" s="12">
        <f t="shared" si="31"/>
        <v>12.864854206585507</v>
      </c>
      <c r="AC169" s="12">
        <f t="shared" si="32"/>
        <v>19.855908428570626</v>
      </c>
      <c r="AD169" s="12">
        <f t="shared" si="33"/>
        <v>13.441214976052892</v>
      </c>
    </row>
    <row r="170" spans="1:30" x14ac:dyDescent="0.25">
      <c r="A170" s="1">
        <f t="shared" si="34"/>
        <v>32508</v>
      </c>
      <c r="B170" s="8">
        <v>8601.6</v>
      </c>
      <c r="C170" s="9">
        <v>8615718.7100913431</v>
      </c>
      <c r="D170" s="18">
        <v>57384440359.999992</v>
      </c>
      <c r="E170" s="11">
        <v>215.16900000000001</v>
      </c>
      <c r="G170" s="3">
        <f t="shared" si="35"/>
        <v>5.2613860348939347</v>
      </c>
      <c r="H170" s="3">
        <f t="shared" si="36"/>
        <v>5.479153414114255</v>
      </c>
      <c r="I170" s="3">
        <f t="shared" si="37"/>
        <v>1.8010142034889538</v>
      </c>
      <c r="J170" s="3">
        <f t="shared" si="38"/>
        <v>4.2235685971235757</v>
      </c>
      <c r="K170" s="25">
        <v>5.4747650715828655</v>
      </c>
      <c r="L170" s="25">
        <v>5.7513441146401334</v>
      </c>
      <c r="M170" s="25">
        <v>5.6130545931114995</v>
      </c>
      <c r="N170" s="25">
        <v>4.6121874941349006</v>
      </c>
      <c r="P170" s="3">
        <f t="shared" si="39"/>
        <v>1.0378174377703591</v>
      </c>
      <c r="Q170" s="3">
        <f t="shared" si="40"/>
        <v>3.4603718314049807</v>
      </c>
      <c r="R170" s="3">
        <f t="shared" si="41"/>
        <v>1.2555848169906794</v>
      </c>
      <c r="S170" s="3">
        <f t="shared" si="42"/>
        <v>3.678139210625301</v>
      </c>
      <c r="T170" s="3">
        <f t="shared" si="46"/>
        <v>1.1467011273805192</v>
      </c>
      <c r="U170" s="3">
        <f t="shared" si="47"/>
        <v>3.5692555210151409</v>
      </c>
      <c r="W170" s="25">
        <f t="shared" si="43"/>
        <v>0.86257757744796493</v>
      </c>
      <c r="X170" s="25">
        <f t="shared" si="44"/>
        <v>1.1391566205052328</v>
      </c>
      <c r="Y170" s="25">
        <f t="shared" si="45"/>
        <v>1.0008670989765989</v>
      </c>
      <c r="AA170" s="12">
        <f t="shared" si="30"/>
        <v>19.539002018545833</v>
      </c>
      <c r="AB170" s="12">
        <f t="shared" si="31"/>
        <v>13.729947164436751</v>
      </c>
      <c r="AC170" s="12">
        <f t="shared" si="32"/>
        <v>20.169804632818295</v>
      </c>
      <c r="AD170" s="12">
        <f t="shared" si="33"/>
        <v>14.360749778709218</v>
      </c>
    </row>
    <row r="171" spans="1:30" x14ac:dyDescent="0.25">
      <c r="A171" s="1">
        <f t="shared" si="34"/>
        <v>32598</v>
      </c>
      <c r="B171" s="8">
        <v>8688.4</v>
      </c>
      <c r="C171" s="9">
        <v>8672467.9774234779</v>
      </c>
      <c r="D171" s="18">
        <v>57791397039.999992</v>
      </c>
      <c r="E171" s="11">
        <v>217.161</v>
      </c>
      <c r="G171" s="3">
        <f t="shared" si="35"/>
        <v>4.0162280723269372</v>
      </c>
      <c r="H171" s="3">
        <f t="shared" si="36"/>
        <v>2.6260461983988481</v>
      </c>
      <c r="I171" s="3">
        <f t="shared" si="37"/>
        <v>2.8266927005470683</v>
      </c>
      <c r="J171" s="3">
        <f t="shared" si="38"/>
        <v>3.6860992238934092</v>
      </c>
      <c r="K171" s="25">
        <v>4.5290259416379541</v>
      </c>
      <c r="L171" s="25">
        <v>2.718750228791933</v>
      </c>
      <c r="M171" s="25">
        <v>3.6238880852149435</v>
      </c>
      <c r="N171" s="25">
        <v>3.7458120126970584</v>
      </c>
      <c r="P171" s="3">
        <f t="shared" si="39"/>
        <v>0.33012884843352808</v>
      </c>
      <c r="Q171" s="3">
        <f t="shared" si="40"/>
        <v>1.1895353717798689</v>
      </c>
      <c r="R171" s="3">
        <f t="shared" si="41"/>
        <v>-1.060053025494561</v>
      </c>
      <c r="S171" s="3">
        <f t="shared" si="42"/>
        <v>-0.20064650214822022</v>
      </c>
      <c r="T171" s="3">
        <f t="shared" si="46"/>
        <v>-0.36496208853051648</v>
      </c>
      <c r="U171" s="3">
        <f t="shared" si="47"/>
        <v>0.49444443481582434</v>
      </c>
      <c r="W171" s="25">
        <f t="shared" si="43"/>
        <v>0.7832139289408957</v>
      </c>
      <c r="X171" s="25">
        <f t="shared" si="44"/>
        <v>-1.0270617839051255</v>
      </c>
      <c r="Y171" s="25">
        <f t="shared" si="45"/>
        <v>-0.12192392748211489</v>
      </c>
      <c r="AA171" s="12">
        <f t="shared" si="30"/>
        <v>19.621534230654216</v>
      </c>
      <c r="AB171" s="12">
        <f t="shared" si="31"/>
        <v>14.027331007381719</v>
      </c>
      <c r="AC171" s="12">
        <f t="shared" si="32"/>
        <v>19.904791376444656</v>
      </c>
      <c r="AD171" s="12">
        <f t="shared" si="33"/>
        <v>14.310588153172164</v>
      </c>
    </row>
    <row r="172" spans="1:30" x14ac:dyDescent="0.25">
      <c r="A172" s="1">
        <f t="shared" si="34"/>
        <v>32689</v>
      </c>
      <c r="B172" s="8">
        <v>8756.7000000000007</v>
      </c>
      <c r="C172" s="9">
        <v>8655414.0984051991</v>
      </c>
      <c r="D172" s="18">
        <v>58142185920</v>
      </c>
      <c r="E172" s="11">
        <v>218.4</v>
      </c>
      <c r="G172" s="3">
        <f t="shared" si="35"/>
        <v>3.132127599286886</v>
      </c>
      <c r="H172" s="3">
        <f t="shared" si="36"/>
        <v>-0.7873499807960489</v>
      </c>
      <c r="I172" s="3">
        <f t="shared" si="37"/>
        <v>2.4206269940199299</v>
      </c>
      <c r="J172" s="3">
        <f t="shared" si="38"/>
        <v>2.2756919777955904</v>
      </c>
      <c r="K172" s="25">
        <v>3.1504713810235785</v>
      </c>
      <c r="L172" s="25">
        <v>-1.9611234034123015</v>
      </c>
      <c r="M172" s="25">
        <v>0.59467398880563849</v>
      </c>
      <c r="N172" s="25">
        <v>1.0546088723604186</v>
      </c>
      <c r="P172" s="3">
        <f t="shared" si="39"/>
        <v>0.8564356214912956</v>
      </c>
      <c r="Q172" s="3">
        <f t="shared" si="40"/>
        <v>0.71150060526695613</v>
      </c>
      <c r="R172" s="3">
        <f t="shared" si="41"/>
        <v>-3.0630419585916391</v>
      </c>
      <c r="S172" s="3">
        <f t="shared" si="42"/>
        <v>-3.2079769748159785</v>
      </c>
      <c r="T172" s="3">
        <f t="shared" si="46"/>
        <v>-1.1033031685501717</v>
      </c>
      <c r="U172" s="3">
        <f t="shared" si="47"/>
        <v>-1.2482381847745112</v>
      </c>
      <c r="W172" s="25">
        <f t="shared" si="43"/>
        <v>2.0958625086631599</v>
      </c>
      <c r="X172" s="25">
        <f t="shared" si="44"/>
        <v>-3.0157322757727201</v>
      </c>
      <c r="Y172" s="25">
        <f t="shared" si="45"/>
        <v>-0.45993488355478007</v>
      </c>
      <c r="AA172" s="12">
        <f t="shared" si="30"/>
        <v>19.835643136027041</v>
      </c>
      <c r="AB172" s="12">
        <f t="shared" si="31"/>
        <v>14.205206158698457</v>
      </c>
      <c r="AC172" s="12">
        <f t="shared" si="32"/>
        <v>19.139030886796746</v>
      </c>
      <c r="AD172" s="12">
        <f t="shared" si="33"/>
        <v>13.50859390946817</v>
      </c>
    </row>
    <row r="173" spans="1:30" x14ac:dyDescent="0.25">
      <c r="A173" s="1">
        <f t="shared" si="34"/>
        <v>32781</v>
      </c>
      <c r="B173" s="8">
        <v>8822.1</v>
      </c>
      <c r="C173" s="9">
        <v>8688472.2127588056</v>
      </c>
      <c r="D173" s="18">
        <v>58404452600</v>
      </c>
      <c r="E173" s="11">
        <v>218.64699999999999</v>
      </c>
      <c r="G173" s="3">
        <f t="shared" si="35"/>
        <v>2.9763261084014863</v>
      </c>
      <c r="H173" s="3">
        <f t="shared" si="36"/>
        <v>1.5248326145034632</v>
      </c>
      <c r="I173" s="3">
        <f t="shared" si="37"/>
        <v>1.8002552525297695</v>
      </c>
      <c r="J173" s="3">
        <f t="shared" si="38"/>
        <v>0.45212533443302827</v>
      </c>
      <c r="K173" s="25">
        <v>3.0364867531993411</v>
      </c>
      <c r="L173" s="25">
        <v>1.1103258701965046</v>
      </c>
      <c r="M173" s="25">
        <v>2.0734063116979229</v>
      </c>
      <c r="N173" s="25">
        <v>1.4161129656759641</v>
      </c>
      <c r="P173" s="3">
        <f t="shared" si="39"/>
        <v>2.5242007739684578</v>
      </c>
      <c r="Q173" s="3">
        <f t="shared" si="40"/>
        <v>1.1760708558717168</v>
      </c>
      <c r="R173" s="3">
        <f t="shared" si="41"/>
        <v>1.0727072800704349</v>
      </c>
      <c r="S173" s="3">
        <f t="shared" si="42"/>
        <v>-0.27542263802630629</v>
      </c>
      <c r="T173" s="3">
        <f t="shared" si="46"/>
        <v>1.7984540270194462</v>
      </c>
      <c r="U173" s="3">
        <f t="shared" si="47"/>
        <v>0.45032410892270525</v>
      </c>
      <c r="W173" s="25">
        <f t="shared" si="43"/>
        <v>1.620373787523377</v>
      </c>
      <c r="X173" s="25">
        <f t="shared" si="44"/>
        <v>-0.30578709547945948</v>
      </c>
      <c r="Y173" s="25">
        <f t="shared" si="45"/>
        <v>0.65729334602195877</v>
      </c>
      <c r="AA173" s="12">
        <f t="shared" ref="AA173:AA236" si="48">AA172+P173/4</f>
        <v>20.466693329519156</v>
      </c>
      <c r="AB173" s="12">
        <f t="shared" ref="AB173:AB236" si="49">AB172+Q173/4</f>
        <v>14.499223872666386</v>
      </c>
      <c r="AC173" s="12">
        <f t="shared" ref="AC173:AC236" si="50">AC172+R173/4</f>
        <v>19.407207706814354</v>
      </c>
      <c r="AD173" s="12">
        <f t="shared" ref="AD173:AD236" si="51">AD172+S173/4</f>
        <v>13.439738249961593</v>
      </c>
    </row>
    <row r="174" spans="1:30" x14ac:dyDescent="0.25">
      <c r="A174" s="1">
        <f t="shared" si="34"/>
        <v>32873</v>
      </c>
      <c r="B174" s="8">
        <v>8840.7000000000007</v>
      </c>
      <c r="C174" s="9">
        <v>8695151.8403543029</v>
      </c>
      <c r="D174" s="18">
        <v>58698285880.000008</v>
      </c>
      <c r="E174" s="11">
        <v>219.761</v>
      </c>
      <c r="G174" s="3">
        <f t="shared" si="35"/>
        <v>0.84244884731361547</v>
      </c>
      <c r="H174" s="3">
        <f t="shared" si="36"/>
        <v>0.30739863696224107</v>
      </c>
      <c r="I174" s="3">
        <f t="shared" si="37"/>
        <v>2.007357986526328</v>
      </c>
      <c r="J174" s="3">
        <f t="shared" si="38"/>
        <v>2.0328139953885476</v>
      </c>
      <c r="K174" s="25">
        <v>0.34360130619681684</v>
      </c>
      <c r="L174" s="25">
        <v>-0.37345509446318204</v>
      </c>
      <c r="M174" s="25">
        <v>-1.49268941331826E-2</v>
      </c>
      <c r="N174" s="25">
        <v>-5.9975795594624515E-2</v>
      </c>
      <c r="P174" s="3">
        <f t="shared" si="39"/>
        <v>-1.1903651480749322</v>
      </c>
      <c r="Q174" s="3">
        <f t="shared" si="40"/>
        <v>-1.1649091392127127</v>
      </c>
      <c r="R174" s="3">
        <f t="shared" si="41"/>
        <v>-1.7254153584263066</v>
      </c>
      <c r="S174" s="3">
        <f t="shared" si="42"/>
        <v>-1.699959349564087</v>
      </c>
      <c r="T174" s="3">
        <f t="shared" si="46"/>
        <v>-1.4578902532506195</v>
      </c>
      <c r="U174" s="3">
        <f t="shared" si="47"/>
        <v>-1.4324342443883999</v>
      </c>
      <c r="W174" s="25">
        <f t="shared" si="43"/>
        <v>0.40357710179144135</v>
      </c>
      <c r="X174" s="25">
        <f t="shared" si="44"/>
        <v>-0.31347929886855752</v>
      </c>
      <c r="Y174" s="25">
        <f t="shared" si="45"/>
        <v>4.5048901461441915E-2</v>
      </c>
      <c r="AA174" s="12">
        <f t="shared" si="48"/>
        <v>20.169102042500423</v>
      </c>
      <c r="AB174" s="12">
        <f t="shared" si="49"/>
        <v>14.207996587863208</v>
      </c>
      <c r="AC174" s="12">
        <f t="shared" si="50"/>
        <v>18.975853867207778</v>
      </c>
      <c r="AD174" s="12">
        <f t="shared" si="51"/>
        <v>13.014748412570571</v>
      </c>
    </row>
    <row r="175" spans="1:30" x14ac:dyDescent="0.25">
      <c r="A175" s="1">
        <f t="shared" si="34"/>
        <v>32963</v>
      </c>
      <c r="B175" s="8">
        <v>8937.5</v>
      </c>
      <c r="C175" s="9">
        <v>8786003.6690079961</v>
      </c>
      <c r="D175" s="18">
        <v>59032939030</v>
      </c>
      <c r="E175" s="11">
        <v>219.923</v>
      </c>
      <c r="G175" s="3">
        <f t="shared" si="35"/>
        <v>4.355939594087924</v>
      </c>
      <c r="H175" s="3">
        <f t="shared" si="36"/>
        <v>4.1577410185397738</v>
      </c>
      <c r="I175" s="3">
        <f t="shared" si="37"/>
        <v>2.2740206879362774</v>
      </c>
      <c r="J175" s="3">
        <f t="shared" si="38"/>
        <v>0.29475715710492217</v>
      </c>
      <c r="K175" s="25">
        <v>4.576005648993231</v>
      </c>
      <c r="L175" s="25">
        <v>4.3132887979645318</v>
      </c>
      <c r="M175" s="25">
        <v>4.4446472234788814</v>
      </c>
      <c r="N175" s="25">
        <v>0.43676073493159606</v>
      </c>
      <c r="P175" s="3">
        <f t="shared" si="39"/>
        <v>4.0611824369830014</v>
      </c>
      <c r="Q175" s="3">
        <f t="shared" si="40"/>
        <v>2.0819189061516465</v>
      </c>
      <c r="R175" s="3">
        <f t="shared" si="41"/>
        <v>3.8629838614348517</v>
      </c>
      <c r="S175" s="3">
        <f t="shared" si="42"/>
        <v>1.8837203306034964</v>
      </c>
      <c r="T175" s="3">
        <f t="shared" si="46"/>
        <v>3.9620831492089268</v>
      </c>
      <c r="U175" s="3">
        <f t="shared" si="47"/>
        <v>1.9828196183775715</v>
      </c>
      <c r="W175" s="25">
        <f t="shared" si="43"/>
        <v>4.139244914061635</v>
      </c>
      <c r="X175" s="25">
        <f t="shared" si="44"/>
        <v>3.8765280630329357</v>
      </c>
      <c r="Y175" s="25">
        <f t="shared" si="45"/>
        <v>4.0078864885472854</v>
      </c>
      <c r="AA175" s="12">
        <f t="shared" si="48"/>
        <v>21.184397651746174</v>
      </c>
      <c r="AB175" s="12">
        <f t="shared" si="49"/>
        <v>14.728476314401121</v>
      </c>
      <c r="AC175" s="12">
        <f t="shared" si="50"/>
        <v>19.941599832566492</v>
      </c>
      <c r="AD175" s="12">
        <f t="shared" si="51"/>
        <v>13.485678495221444</v>
      </c>
    </row>
    <row r="176" spans="1:30" x14ac:dyDescent="0.25">
      <c r="A176" s="1">
        <f t="shared" si="34"/>
        <v>33054</v>
      </c>
      <c r="B176" s="8">
        <v>8972.1</v>
      </c>
      <c r="C176" s="9">
        <v>8835840.0504866913</v>
      </c>
      <c r="D176" s="18">
        <v>58352666580</v>
      </c>
      <c r="E176" s="11">
        <v>218.684</v>
      </c>
      <c r="G176" s="3">
        <f t="shared" si="35"/>
        <v>1.5455417450458726</v>
      </c>
      <c r="H176" s="3">
        <f t="shared" si="36"/>
        <v>2.262488086452338</v>
      </c>
      <c r="I176" s="3">
        <f t="shared" si="37"/>
        <v>-4.6362077333469403</v>
      </c>
      <c r="J176" s="3">
        <f t="shared" si="38"/>
        <v>-2.2598878643875744</v>
      </c>
      <c r="K176" s="25">
        <v>1.254355247382577</v>
      </c>
      <c r="L176" s="25">
        <v>2.1790073040396152</v>
      </c>
      <c r="M176" s="25">
        <v>1.7166812757110961</v>
      </c>
      <c r="N176" s="25">
        <v>-2.5028388758631337</v>
      </c>
      <c r="P176" s="3">
        <f t="shared" si="39"/>
        <v>3.805429609433447</v>
      </c>
      <c r="Q176" s="3">
        <f t="shared" si="40"/>
        <v>6.1817494783928133</v>
      </c>
      <c r="R176" s="3">
        <f t="shared" si="41"/>
        <v>4.522375950839912</v>
      </c>
      <c r="S176" s="3">
        <f t="shared" si="42"/>
        <v>6.8986958197992783</v>
      </c>
      <c r="T176" s="3">
        <f t="shared" si="46"/>
        <v>4.163902780136679</v>
      </c>
      <c r="U176" s="3">
        <f t="shared" si="47"/>
        <v>6.5402226490960462</v>
      </c>
      <c r="W176" s="25">
        <f t="shared" si="43"/>
        <v>3.7571941232457107</v>
      </c>
      <c r="X176" s="25">
        <f t="shared" si="44"/>
        <v>4.6818461799027489</v>
      </c>
      <c r="Y176" s="25">
        <f t="shared" si="45"/>
        <v>4.2195201515742298</v>
      </c>
      <c r="AA176" s="12">
        <f t="shared" si="48"/>
        <v>22.135755054104536</v>
      </c>
      <c r="AB176" s="12">
        <f t="shared" si="49"/>
        <v>16.273913683999325</v>
      </c>
      <c r="AC176" s="12">
        <f t="shared" si="50"/>
        <v>21.072193820276471</v>
      </c>
      <c r="AD176" s="12">
        <f t="shared" si="51"/>
        <v>15.210352450171264</v>
      </c>
    </row>
    <row r="177" spans="1:30" x14ac:dyDescent="0.25">
      <c r="A177" s="1">
        <f t="shared" si="34"/>
        <v>33146</v>
      </c>
      <c r="B177" s="8">
        <v>8974.2999999999993</v>
      </c>
      <c r="C177" s="9">
        <v>8827538.7756917141</v>
      </c>
      <c r="D177" s="18">
        <v>59061399930</v>
      </c>
      <c r="E177" s="11">
        <v>218.73099999999999</v>
      </c>
      <c r="G177" s="3">
        <f t="shared" si="35"/>
        <v>9.8069808363526551E-2</v>
      </c>
      <c r="H177" s="3">
        <f t="shared" si="36"/>
        <v>-0.37597678169475179</v>
      </c>
      <c r="I177" s="3">
        <f t="shared" si="37"/>
        <v>4.8290088501602169</v>
      </c>
      <c r="J177" s="3">
        <f t="shared" si="38"/>
        <v>8.5959558187718138E-2</v>
      </c>
      <c r="K177" s="25">
        <v>-0.68432257762154336</v>
      </c>
      <c r="L177" s="25">
        <v>-1.3324467882178226</v>
      </c>
      <c r="M177" s="25">
        <v>-1.008384682919683</v>
      </c>
      <c r="N177" s="25">
        <v>-2.9478640475588236</v>
      </c>
      <c r="P177" s="3">
        <f t="shared" si="39"/>
        <v>1.2110250175808412E-2</v>
      </c>
      <c r="Q177" s="3">
        <f t="shared" si="40"/>
        <v>-4.7309390417966899</v>
      </c>
      <c r="R177" s="3">
        <f t="shared" si="41"/>
        <v>-0.46193633988246996</v>
      </c>
      <c r="S177" s="3">
        <f t="shared" si="42"/>
        <v>-5.204985631854969</v>
      </c>
      <c r="T177" s="3">
        <f t="shared" si="46"/>
        <v>-0.22491304485333077</v>
      </c>
      <c r="U177" s="3">
        <f t="shared" si="47"/>
        <v>-4.9679623368258294</v>
      </c>
      <c r="W177" s="25">
        <f t="shared" si="43"/>
        <v>2.2635414699372802</v>
      </c>
      <c r="X177" s="25">
        <f t="shared" si="44"/>
        <v>1.615417259341001</v>
      </c>
      <c r="Y177" s="25">
        <f t="shared" si="45"/>
        <v>1.9394793646391406</v>
      </c>
      <c r="AA177" s="12">
        <f t="shared" si="48"/>
        <v>22.138782616648488</v>
      </c>
      <c r="AB177" s="12">
        <f t="shared" si="49"/>
        <v>15.091178923550153</v>
      </c>
      <c r="AC177" s="12">
        <f t="shared" si="50"/>
        <v>20.956709735305854</v>
      </c>
      <c r="AD177" s="12">
        <f t="shared" si="51"/>
        <v>13.909106042207522</v>
      </c>
    </row>
    <row r="178" spans="1:30" x14ac:dyDescent="0.25">
      <c r="A178" s="1">
        <f t="shared" si="34"/>
        <v>33238</v>
      </c>
      <c r="B178" s="8">
        <v>8897.7999999999993</v>
      </c>
      <c r="C178" s="9">
        <v>8785413.0842382479</v>
      </c>
      <c r="D178" s="18">
        <v>58493242079.999992</v>
      </c>
      <c r="E178" s="11">
        <v>218.11099999999999</v>
      </c>
      <c r="G178" s="3">
        <f t="shared" si="35"/>
        <v>-3.4243526934100164</v>
      </c>
      <c r="H178" s="3">
        <f t="shared" si="36"/>
        <v>-1.9133997351335665</v>
      </c>
      <c r="I178" s="3">
        <f t="shared" si="37"/>
        <v>-3.8665407967332714</v>
      </c>
      <c r="J178" s="3">
        <f t="shared" si="38"/>
        <v>-1.1354227227220937</v>
      </c>
      <c r="K178" s="25">
        <v>-4.9880807763749146</v>
      </c>
      <c r="L178" s="25">
        <v>-3.024451849537968</v>
      </c>
      <c r="M178" s="25">
        <v>-4.0062663129564413</v>
      </c>
      <c r="N178" s="25">
        <v>-1.3732725373309052</v>
      </c>
      <c r="P178" s="3">
        <f t="shared" si="39"/>
        <v>-2.2889299706879225</v>
      </c>
      <c r="Q178" s="3">
        <f t="shared" si="40"/>
        <v>0.44218810332325509</v>
      </c>
      <c r="R178" s="3">
        <f t="shared" si="41"/>
        <v>-0.77797701241147288</v>
      </c>
      <c r="S178" s="3">
        <f t="shared" si="42"/>
        <v>1.9531410615997049</v>
      </c>
      <c r="T178" s="3">
        <f t="shared" si="46"/>
        <v>-1.5334534915496976</v>
      </c>
      <c r="U178" s="3">
        <f t="shared" si="47"/>
        <v>1.19766458246148</v>
      </c>
      <c r="W178" s="25">
        <f t="shared" si="43"/>
        <v>-3.6148082390440095</v>
      </c>
      <c r="X178" s="25">
        <f t="shared" si="44"/>
        <v>-1.6511793122070628</v>
      </c>
      <c r="Y178" s="25">
        <f t="shared" si="45"/>
        <v>-2.6329937756255362</v>
      </c>
      <c r="AA178" s="12">
        <f t="shared" si="48"/>
        <v>21.566550123976509</v>
      </c>
      <c r="AB178" s="12">
        <f t="shared" si="49"/>
        <v>15.201725949380966</v>
      </c>
      <c r="AC178" s="12">
        <f t="shared" si="50"/>
        <v>20.762215482202986</v>
      </c>
      <c r="AD178" s="12">
        <f t="shared" si="51"/>
        <v>14.397391307607448</v>
      </c>
    </row>
    <row r="179" spans="1:30" x14ac:dyDescent="0.25">
      <c r="A179" s="1">
        <f t="shared" si="34"/>
        <v>33328</v>
      </c>
      <c r="B179" s="8">
        <v>8856.1</v>
      </c>
      <c r="C179" s="9">
        <v>8773965.2636361029</v>
      </c>
      <c r="D179" s="18">
        <v>58017769030</v>
      </c>
      <c r="E179" s="11">
        <v>216.46899999999999</v>
      </c>
      <c r="G179" s="3">
        <f t="shared" si="35"/>
        <v>-1.8790272191823503</v>
      </c>
      <c r="H179" s="3">
        <f t="shared" si="36"/>
        <v>-0.52155933984754521</v>
      </c>
      <c r="I179" s="3">
        <f t="shared" si="37"/>
        <v>-3.2647605406679143</v>
      </c>
      <c r="J179" s="3">
        <f t="shared" si="38"/>
        <v>-3.0227029569753103</v>
      </c>
      <c r="K179" s="25">
        <v>-3.1641426162160258</v>
      </c>
      <c r="L179" s="25">
        <v>-1.3808718288522925</v>
      </c>
      <c r="M179" s="25">
        <v>-2.2725072225341592</v>
      </c>
      <c r="N179" s="25">
        <v>-4.2275179614758684</v>
      </c>
      <c r="P179" s="3">
        <f t="shared" si="39"/>
        <v>1.1436757377929601</v>
      </c>
      <c r="Q179" s="3">
        <f t="shared" si="40"/>
        <v>1.3857333214855641</v>
      </c>
      <c r="R179" s="3">
        <f t="shared" si="41"/>
        <v>2.5011436171277652</v>
      </c>
      <c r="S179" s="3">
        <f t="shared" si="42"/>
        <v>2.7432012008203692</v>
      </c>
      <c r="T179" s="3">
        <f t="shared" si="46"/>
        <v>1.8224096774603626</v>
      </c>
      <c r="U179" s="3">
        <f t="shared" si="47"/>
        <v>2.0644672611529664</v>
      </c>
      <c r="W179" s="25">
        <f t="shared" si="43"/>
        <v>1.0633753452598427</v>
      </c>
      <c r="X179" s="25">
        <f t="shared" si="44"/>
        <v>2.8466461326235759</v>
      </c>
      <c r="Y179" s="25">
        <f t="shared" si="45"/>
        <v>1.9550107389417093</v>
      </c>
      <c r="AA179" s="12">
        <f t="shared" si="48"/>
        <v>21.852469058424749</v>
      </c>
      <c r="AB179" s="12">
        <f t="shared" si="49"/>
        <v>15.548159279752358</v>
      </c>
      <c r="AC179" s="12">
        <f t="shared" si="50"/>
        <v>21.387501386484928</v>
      </c>
      <c r="AD179" s="12">
        <f t="shared" si="51"/>
        <v>15.083191607812541</v>
      </c>
    </row>
    <row r="180" spans="1:30" x14ac:dyDescent="0.25">
      <c r="A180" s="1">
        <f t="shared" si="34"/>
        <v>33419</v>
      </c>
      <c r="B180" s="8">
        <v>8924.9</v>
      </c>
      <c r="C180" s="9">
        <v>8796986.017742401</v>
      </c>
      <c r="D180" s="18">
        <v>58046675180.000008</v>
      </c>
      <c r="E180" s="11">
        <v>215.48599999999999</v>
      </c>
      <c r="G180" s="3">
        <f t="shared" si="35"/>
        <v>3.0954543995882955</v>
      </c>
      <c r="H180" s="3">
        <f t="shared" si="36"/>
        <v>1.0481284437940004</v>
      </c>
      <c r="I180" s="3">
        <f t="shared" si="37"/>
        <v>0.19924207310460662</v>
      </c>
      <c r="J180" s="3">
        <f t="shared" si="38"/>
        <v>-1.8205631548265138</v>
      </c>
      <c r="K180" s="25">
        <v>3.9461431396709656</v>
      </c>
      <c r="L180" s="25">
        <v>1.2259853264787068</v>
      </c>
      <c r="M180" s="25">
        <v>2.5860642330748362</v>
      </c>
      <c r="N180" s="25">
        <v>-2.4270848040718107</v>
      </c>
      <c r="P180" s="3">
        <f t="shared" si="39"/>
        <v>4.9160175544148093</v>
      </c>
      <c r="Q180" s="3">
        <f t="shared" si="40"/>
        <v>2.8962123264836888</v>
      </c>
      <c r="R180" s="3">
        <f t="shared" si="41"/>
        <v>2.8686915986205141</v>
      </c>
      <c r="S180" s="3">
        <f t="shared" si="42"/>
        <v>0.84888637068939377</v>
      </c>
      <c r="T180" s="3">
        <f t="shared" si="46"/>
        <v>3.8923545765176617</v>
      </c>
      <c r="U180" s="3">
        <f t="shared" si="47"/>
        <v>1.8725493485865412</v>
      </c>
      <c r="W180" s="25">
        <f t="shared" si="43"/>
        <v>6.3732279437427763</v>
      </c>
      <c r="X180" s="25">
        <f t="shared" si="44"/>
        <v>3.6530701305505175</v>
      </c>
      <c r="Y180" s="25">
        <f t="shared" si="45"/>
        <v>5.0131490371466469</v>
      </c>
      <c r="AA180" s="12">
        <f t="shared" si="48"/>
        <v>23.081473447028451</v>
      </c>
      <c r="AB180" s="12">
        <f t="shared" si="49"/>
        <v>16.272212361373281</v>
      </c>
      <c r="AC180" s="12">
        <f t="shared" si="50"/>
        <v>22.104674286140057</v>
      </c>
      <c r="AD180" s="12">
        <f t="shared" si="51"/>
        <v>15.295413200484889</v>
      </c>
    </row>
    <row r="181" spans="1:30" x14ac:dyDescent="0.25">
      <c r="A181" s="1">
        <f t="shared" si="34"/>
        <v>33511</v>
      </c>
      <c r="B181" s="8">
        <v>8967.7000000000007</v>
      </c>
      <c r="C181" s="9">
        <v>8820304.3046796601</v>
      </c>
      <c r="D181" s="18">
        <v>57990987730</v>
      </c>
      <c r="E181" s="11">
        <v>215.65700000000001</v>
      </c>
      <c r="G181" s="3">
        <f t="shared" si="35"/>
        <v>1.9136439257699847</v>
      </c>
      <c r="H181" s="3">
        <f t="shared" si="36"/>
        <v>1.0588825013516827</v>
      </c>
      <c r="I181" s="3">
        <f t="shared" si="37"/>
        <v>-0.38392675535605608</v>
      </c>
      <c r="J181" s="3">
        <f t="shared" si="38"/>
        <v>0.31729613416713903</v>
      </c>
      <c r="K181" s="25">
        <v>2.2551055733082137</v>
      </c>
      <c r="L181" s="25">
        <v>1.1134545549936092</v>
      </c>
      <c r="M181" s="25">
        <v>1.6842800641509115</v>
      </c>
      <c r="N181" s="25">
        <v>-0.32768013168471555</v>
      </c>
      <c r="P181" s="3">
        <f t="shared" si="39"/>
        <v>1.5963477916028457</v>
      </c>
      <c r="Q181" s="3">
        <f t="shared" si="40"/>
        <v>2.2975706811260408</v>
      </c>
      <c r="R181" s="3">
        <f t="shared" si="41"/>
        <v>0.74158636718454374</v>
      </c>
      <c r="S181" s="3">
        <f t="shared" si="42"/>
        <v>1.4428092567077389</v>
      </c>
      <c r="T181" s="3">
        <f t="shared" si="46"/>
        <v>1.1689670793936946</v>
      </c>
      <c r="U181" s="3">
        <f t="shared" si="47"/>
        <v>1.8701899689168897</v>
      </c>
      <c r="W181" s="25">
        <f t="shared" si="43"/>
        <v>2.5827857049929293</v>
      </c>
      <c r="X181" s="25">
        <f t="shared" si="44"/>
        <v>1.4411346866783248</v>
      </c>
      <c r="Y181" s="25">
        <f t="shared" si="45"/>
        <v>2.011960195835627</v>
      </c>
      <c r="AA181" s="12">
        <f t="shared" si="48"/>
        <v>23.480560394929164</v>
      </c>
      <c r="AB181" s="12">
        <f t="shared" si="49"/>
        <v>16.846605031654793</v>
      </c>
      <c r="AC181" s="12">
        <f t="shared" si="50"/>
        <v>22.290070877936191</v>
      </c>
      <c r="AD181" s="12">
        <f t="shared" si="51"/>
        <v>15.656115514661824</v>
      </c>
    </row>
    <row r="182" spans="1:30" x14ac:dyDescent="0.25">
      <c r="A182" s="1">
        <f t="shared" si="34"/>
        <v>33603</v>
      </c>
      <c r="B182" s="8">
        <v>9006.7999999999993</v>
      </c>
      <c r="C182" s="9">
        <v>8853289.3384430036</v>
      </c>
      <c r="D182" s="18">
        <v>58015307480.000008</v>
      </c>
      <c r="E182" s="11">
        <v>215.50700000000001</v>
      </c>
      <c r="G182" s="3">
        <f t="shared" si="35"/>
        <v>1.7402458671214296</v>
      </c>
      <c r="H182" s="3">
        <f t="shared" si="36"/>
        <v>1.4930782150051836</v>
      </c>
      <c r="I182" s="3">
        <f t="shared" si="37"/>
        <v>0.16771331460773453</v>
      </c>
      <c r="J182" s="3">
        <f t="shared" si="38"/>
        <v>-0.2783163827250385</v>
      </c>
      <c r="K182" s="25">
        <v>1.8831562294398196</v>
      </c>
      <c r="L182" s="25">
        <v>1.5325020110839915</v>
      </c>
      <c r="M182" s="25">
        <v>1.7078291202619056</v>
      </c>
      <c r="N182" s="25">
        <v>-0.69166582293860301</v>
      </c>
      <c r="P182" s="3">
        <f t="shared" si="39"/>
        <v>2.0185622498464681</v>
      </c>
      <c r="Q182" s="3">
        <f t="shared" si="40"/>
        <v>1.5725325525136951</v>
      </c>
      <c r="R182" s="3">
        <f t="shared" si="41"/>
        <v>1.7713945977302221</v>
      </c>
      <c r="S182" s="3">
        <f t="shared" si="42"/>
        <v>1.325364900397449</v>
      </c>
      <c r="T182" s="3">
        <f t="shared" si="46"/>
        <v>1.8949784237883451</v>
      </c>
      <c r="U182" s="3">
        <f t="shared" si="47"/>
        <v>1.448948726455572</v>
      </c>
      <c r="W182" s="25">
        <f t="shared" si="43"/>
        <v>2.5748220523784227</v>
      </c>
      <c r="X182" s="25">
        <f t="shared" si="44"/>
        <v>2.2241678340225945</v>
      </c>
      <c r="Y182" s="25">
        <f t="shared" si="45"/>
        <v>2.3994949432005086</v>
      </c>
      <c r="AA182" s="12">
        <f t="shared" si="48"/>
        <v>23.985200957390781</v>
      </c>
      <c r="AB182" s="12">
        <f t="shared" si="49"/>
        <v>17.239738169783216</v>
      </c>
      <c r="AC182" s="12">
        <f t="shared" si="50"/>
        <v>22.732919527368747</v>
      </c>
      <c r="AD182" s="12">
        <f t="shared" si="51"/>
        <v>15.987456739761186</v>
      </c>
    </row>
    <row r="183" spans="1:30" x14ac:dyDescent="0.25">
      <c r="A183" s="1">
        <f t="shared" si="34"/>
        <v>33694</v>
      </c>
      <c r="B183" s="8">
        <v>9113.2000000000007</v>
      </c>
      <c r="C183" s="9">
        <v>9007949.2391548809</v>
      </c>
      <c r="D183" s="18">
        <v>58426681820</v>
      </c>
      <c r="E183" s="11">
        <v>214.84100000000001</v>
      </c>
      <c r="G183" s="3">
        <f t="shared" si="35"/>
        <v>4.6976257357561009</v>
      </c>
      <c r="H183" s="3">
        <f t="shared" si="36"/>
        <v>6.9273478684459224</v>
      </c>
      <c r="I183" s="3">
        <f t="shared" si="37"/>
        <v>2.8263072725774534</v>
      </c>
      <c r="J183" s="3">
        <f t="shared" si="38"/>
        <v>-1.2380687846949596</v>
      </c>
      <c r="K183" s="25">
        <v>5.8843402066280248</v>
      </c>
      <c r="L183" s="25">
        <v>8.8647227770330517</v>
      </c>
      <c r="M183" s="25">
        <v>7.3745314918305382</v>
      </c>
      <c r="N183" s="25">
        <v>-2.3320826653598914</v>
      </c>
      <c r="P183" s="3">
        <f t="shared" si="39"/>
        <v>5.9356945204510607</v>
      </c>
      <c r="Q183" s="3">
        <f t="shared" si="40"/>
        <v>1.8713184631786475</v>
      </c>
      <c r="R183" s="3">
        <f t="shared" si="41"/>
        <v>8.1654166531408823</v>
      </c>
      <c r="S183" s="3">
        <f t="shared" si="42"/>
        <v>4.1010405958684686</v>
      </c>
      <c r="T183" s="3">
        <f t="shared" si="46"/>
        <v>7.0505555867959711</v>
      </c>
      <c r="U183" s="3">
        <f t="shared" si="47"/>
        <v>2.9861795295235583</v>
      </c>
      <c r="W183" s="25">
        <f t="shared" si="43"/>
        <v>8.2164228719879162</v>
      </c>
      <c r="X183" s="25">
        <f t="shared" si="44"/>
        <v>11.196805442392943</v>
      </c>
      <c r="Y183" s="25">
        <f t="shared" si="45"/>
        <v>9.7066141571904296</v>
      </c>
      <c r="AA183" s="12">
        <f t="shared" si="48"/>
        <v>25.469124587503547</v>
      </c>
      <c r="AB183" s="12">
        <f t="shared" si="49"/>
        <v>17.707567785577879</v>
      </c>
      <c r="AC183" s="12">
        <f t="shared" si="50"/>
        <v>24.774273690653967</v>
      </c>
      <c r="AD183" s="12">
        <f t="shared" si="51"/>
        <v>17.012716888728303</v>
      </c>
    </row>
    <row r="184" spans="1:30" x14ac:dyDescent="0.25">
      <c r="A184" s="1">
        <f t="shared" si="34"/>
        <v>33785</v>
      </c>
      <c r="B184" s="8">
        <v>9213.7000000000007</v>
      </c>
      <c r="C184" s="9">
        <v>9081495.6533552501</v>
      </c>
      <c r="D184" s="18">
        <v>57862567360</v>
      </c>
      <c r="E184" s="11">
        <v>215.916</v>
      </c>
      <c r="G184" s="3">
        <f t="shared" si="35"/>
        <v>4.3870379567142468</v>
      </c>
      <c r="H184" s="3">
        <f t="shared" si="36"/>
        <v>3.2525849137704679</v>
      </c>
      <c r="I184" s="3">
        <f t="shared" si="37"/>
        <v>-3.8807981918766914</v>
      </c>
      <c r="J184" s="3">
        <f t="shared" si="38"/>
        <v>1.996489402102821</v>
      </c>
      <c r="K184" s="25">
        <v>5.1661602261713568</v>
      </c>
      <c r="L184" s="25">
        <v>3.6497962040012766</v>
      </c>
      <c r="M184" s="25">
        <v>4.4079782150863167</v>
      </c>
      <c r="N184" s="25">
        <v>2.283266187518862</v>
      </c>
      <c r="P184" s="3">
        <f t="shared" si="39"/>
        <v>2.390548554611426</v>
      </c>
      <c r="Q184" s="3">
        <f t="shared" si="40"/>
        <v>8.2678361485909377</v>
      </c>
      <c r="R184" s="3">
        <f t="shared" si="41"/>
        <v>1.2560955116676469</v>
      </c>
      <c r="S184" s="3">
        <f t="shared" si="42"/>
        <v>7.1333831056471588</v>
      </c>
      <c r="T184" s="3">
        <f t="shared" si="46"/>
        <v>1.8233220331395366</v>
      </c>
      <c r="U184" s="3">
        <f t="shared" si="47"/>
        <v>7.7006096271190483</v>
      </c>
      <c r="W184" s="25">
        <f t="shared" si="43"/>
        <v>2.8828940386524948</v>
      </c>
      <c r="X184" s="25">
        <f t="shared" si="44"/>
        <v>1.3665300164824146</v>
      </c>
      <c r="Y184" s="25">
        <f t="shared" si="45"/>
        <v>2.1247120275674547</v>
      </c>
      <c r="AA184" s="12">
        <f t="shared" si="48"/>
        <v>26.066761726156404</v>
      </c>
      <c r="AB184" s="12">
        <f t="shared" si="49"/>
        <v>19.774526822725612</v>
      </c>
      <c r="AC184" s="12">
        <f t="shared" si="50"/>
        <v>25.08829756857088</v>
      </c>
      <c r="AD184" s="12">
        <f t="shared" si="51"/>
        <v>18.796062665140091</v>
      </c>
    </row>
    <row r="185" spans="1:30" x14ac:dyDescent="0.25">
      <c r="A185" s="1">
        <f t="shared" si="34"/>
        <v>33877</v>
      </c>
      <c r="B185" s="8">
        <v>9303.2999999999993</v>
      </c>
      <c r="C185" s="9">
        <v>9110477.4625186808</v>
      </c>
      <c r="D185" s="18">
        <v>56940416000</v>
      </c>
      <c r="E185" s="11">
        <v>215.89</v>
      </c>
      <c r="G185" s="3">
        <f t="shared" si="35"/>
        <v>3.8710676375909725</v>
      </c>
      <c r="H185" s="3">
        <f t="shared" si="36"/>
        <v>1.2744888527468485</v>
      </c>
      <c r="I185" s="3">
        <f t="shared" si="37"/>
        <v>-6.426113094623136</v>
      </c>
      <c r="J185" s="3">
        <f t="shared" si="38"/>
        <v>-4.8169780005705785E-2</v>
      </c>
      <c r="K185" s="25">
        <v>4.2395107368616181</v>
      </c>
      <c r="L185" s="25">
        <v>0.77576531554406358</v>
      </c>
      <c r="M185" s="25">
        <v>2.5076380262028408</v>
      </c>
      <c r="N185" s="25">
        <v>0.62528768754681607</v>
      </c>
      <c r="P185" s="3">
        <f t="shared" si="39"/>
        <v>3.9192374175966784</v>
      </c>
      <c r="Q185" s="3">
        <f t="shared" si="40"/>
        <v>10.297180732214109</v>
      </c>
      <c r="R185" s="3">
        <f t="shared" si="41"/>
        <v>1.3226586327525542</v>
      </c>
      <c r="S185" s="3">
        <f t="shared" si="42"/>
        <v>7.700601947369984</v>
      </c>
      <c r="T185" s="3">
        <f t="shared" si="46"/>
        <v>2.6209480251746164</v>
      </c>
      <c r="U185" s="3">
        <f t="shared" si="47"/>
        <v>8.9988913397920456</v>
      </c>
      <c r="W185" s="25">
        <f t="shared" si="43"/>
        <v>3.614223049314802</v>
      </c>
      <c r="X185" s="25">
        <f t="shared" si="44"/>
        <v>0.15047762799724751</v>
      </c>
      <c r="Y185" s="25">
        <f t="shared" si="45"/>
        <v>1.8823503386560247</v>
      </c>
      <c r="AA185" s="12">
        <f t="shared" si="48"/>
        <v>27.046571080555573</v>
      </c>
      <c r="AB185" s="12">
        <f t="shared" si="49"/>
        <v>22.348822005779141</v>
      </c>
      <c r="AC185" s="12">
        <f t="shared" si="50"/>
        <v>25.418962226759017</v>
      </c>
      <c r="AD185" s="12">
        <f t="shared" si="51"/>
        <v>20.721213151982589</v>
      </c>
    </row>
    <row r="186" spans="1:30" x14ac:dyDescent="0.25">
      <c r="A186" s="1">
        <f t="shared" si="34"/>
        <v>33969</v>
      </c>
      <c r="B186" s="8">
        <v>9396.5</v>
      </c>
      <c r="C186" s="9">
        <v>9199825.7491070218</v>
      </c>
      <c r="D186" s="18">
        <v>58467456840.000008</v>
      </c>
      <c r="E186" s="11">
        <v>217.14500000000001</v>
      </c>
      <c r="G186" s="3">
        <f t="shared" si="35"/>
        <v>3.987241434398872</v>
      </c>
      <c r="H186" s="3">
        <f t="shared" si="36"/>
        <v>3.9037691393429914</v>
      </c>
      <c r="I186" s="3">
        <f t="shared" si="37"/>
        <v>10.585967342662826</v>
      </c>
      <c r="J186" s="3">
        <f t="shared" si="38"/>
        <v>2.3185257796004484</v>
      </c>
      <c r="K186" s="25">
        <v>4.6857029692958463</v>
      </c>
      <c r="L186" s="25">
        <v>4.6075772495534295</v>
      </c>
      <c r="M186" s="25">
        <v>4.6466401094246379</v>
      </c>
      <c r="N186" s="25">
        <v>2.6499230173772759</v>
      </c>
      <c r="P186" s="3">
        <f t="shared" si="39"/>
        <v>1.6687156547984237</v>
      </c>
      <c r="Q186" s="3">
        <f t="shared" si="40"/>
        <v>-6.5987259082639547</v>
      </c>
      <c r="R186" s="3">
        <f t="shared" si="41"/>
        <v>1.585243359742543</v>
      </c>
      <c r="S186" s="3">
        <f t="shared" si="42"/>
        <v>-6.6821982033198353</v>
      </c>
      <c r="T186" s="3">
        <f t="shared" si="46"/>
        <v>1.6269795072704833</v>
      </c>
      <c r="U186" s="3">
        <f t="shared" si="47"/>
        <v>-6.640462055791895</v>
      </c>
      <c r="W186" s="25">
        <f t="shared" si="43"/>
        <v>2.0357799519185704</v>
      </c>
      <c r="X186" s="25">
        <f t="shared" si="44"/>
        <v>1.9576542321761536</v>
      </c>
      <c r="Y186" s="25">
        <f t="shared" si="45"/>
        <v>1.996717092047362</v>
      </c>
      <c r="AA186" s="12">
        <f t="shared" si="48"/>
        <v>27.463749994255178</v>
      </c>
      <c r="AB186" s="12">
        <f t="shared" si="49"/>
        <v>20.699140528713151</v>
      </c>
      <c r="AC186" s="12">
        <f t="shared" si="50"/>
        <v>25.815273066694655</v>
      </c>
      <c r="AD186" s="12">
        <f t="shared" si="51"/>
        <v>19.050663601152628</v>
      </c>
    </row>
    <row r="187" spans="1:30" x14ac:dyDescent="0.25">
      <c r="A187" s="1">
        <f t="shared" si="34"/>
        <v>34059</v>
      </c>
      <c r="B187" s="8">
        <v>9414</v>
      </c>
      <c r="C187" s="9">
        <v>9162148.6482705269</v>
      </c>
      <c r="D187" s="18">
        <v>58940795420</v>
      </c>
      <c r="E187" s="11">
        <v>218.624</v>
      </c>
      <c r="G187" s="3">
        <f t="shared" si="35"/>
        <v>0.74426538577281454</v>
      </c>
      <c r="H187" s="3">
        <f t="shared" si="36"/>
        <v>-1.6415295174223872</v>
      </c>
      <c r="I187" s="3">
        <f t="shared" si="37"/>
        <v>3.2252666086492328</v>
      </c>
      <c r="J187" s="3">
        <f t="shared" si="38"/>
        <v>2.7152104514505124</v>
      </c>
      <c r="K187" s="25">
        <v>-0.2258847886292159</v>
      </c>
      <c r="L187" s="25">
        <v>-3.4494907977506983</v>
      </c>
      <c r="M187" s="25">
        <v>-1.8376877931899571</v>
      </c>
      <c r="N187" s="25">
        <v>2.8510768334790271</v>
      </c>
      <c r="P187" s="3">
        <f t="shared" si="39"/>
        <v>-1.9709450656776979</v>
      </c>
      <c r="Q187" s="3">
        <f t="shared" si="40"/>
        <v>-2.4810012228764182</v>
      </c>
      <c r="R187" s="3">
        <f t="shared" si="41"/>
        <v>-4.3567399688728994</v>
      </c>
      <c r="S187" s="3">
        <f t="shared" si="42"/>
        <v>-4.8667961260716197</v>
      </c>
      <c r="T187" s="3">
        <f t="shared" si="46"/>
        <v>-3.1638425172752989</v>
      </c>
      <c r="U187" s="3">
        <f t="shared" si="47"/>
        <v>-3.6738986744740192</v>
      </c>
      <c r="W187" s="25">
        <f t="shared" si="43"/>
        <v>-3.076961622108243</v>
      </c>
      <c r="X187" s="25">
        <f t="shared" si="44"/>
        <v>-6.3005676312297254</v>
      </c>
      <c r="Y187" s="25">
        <f t="shared" si="45"/>
        <v>-4.6887646266689842</v>
      </c>
      <c r="AA187" s="12">
        <f t="shared" si="48"/>
        <v>26.971013727835754</v>
      </c>
      <c r="AB187" s="12">
        <f t="shared" si="49"/>
        <v>20.078890222994048</v>
      </c>
      <c r="AC187" s="12">
        <f t="shared" si="50"/>
        <v>24.726088074476429</v>
      </c>
      <c r="AD187" s="12">
        <f t="shared" si="51"/>
        <v>17.833964569634723</v>
      </c>
    </row>
    <row r="188" spans="1:30" x14ac:dyDescent="0.25">
      <c r="A188" s="1">
        <f t="shared" si="34"/>
        <v>34150</v>
      </c>
      <c r="B188" s="8">
        <v>9469.9</v>
      </c>
      <c r="C188" s="9">
        <v>9274953.7338621132</v>
      </c>
      <c r="D188" s="18">
        <v>59249699600</v>
      </c>
      <c r="E188" s="11">
        <v>221.08799999999999</v>
      </c>
      <c r="G188" s="3">
        <f t="shared" si="35"/>
        <v>2.3681618004767149</v>
      </c>
      <c r="H188" s="3">
        <f t="shared" si="36"/>
        <v>4.8947601802391869</v>
      </c>
      <c r="I188" s="3">
        <f t="shared" si="37"/>
        <v>2.0908949290548744</v>
      </c>
      <c r="J188" s="3">
        <f t="shared" si="38"/>
        <v>4.4829812081556275</v>
      </c>
      <c r="K188" s="25">
        <v>2.5547267884434177</v>
      </c>
      <c r="L188" s="25">
        <v>5.9402491433125704</v>
      </c>
      <c r="M188" s="25">
        <v>4.247487965877994</v>
      </c>
      <c r="N188" s="25">
        <v>4.2950865329721921</v>
      </c>
      <c r="P188" s="3">
        <f t="shared" si="39"/>
        <v>-2.1148194076789126</v>
      </c>
      <c r="Q188" s="3">
        <f t="shared" si="40"/>
        <v>0.27726687142184048</v>
      </c>
      <c r="R188" s="3">
        <f t="shared" si="41"/>
        <v>0.4117789720835594</v>
      </c>
      <c r="S188" s="3">
        <f t="shared" si="42"/>
        <v>2.8038652511843125</v>
      </c>
      <c r="T188" s="3">
        <f t="shared" si="46"/>
        <v>-0.85152021779767662</v>
      </c>
      <c r="U188" s="3">
        <f t="shared" si="47"/>
        <v>1.5405660613030765</v>
      </c>
      <c r="W188" s="25">
        <f t="shared" si="43"/>
        <v>-1.7403597445287744</v>
      </c>
      <c r="X188" s="25">
        <f t="shared" si="44"/>
        <v>1.6451626103403783</v>
      </c>
      <c r="Y188" s="25">
        <f t="shared" si="45"/>
        <v>-4.7598567094198074E-2</v>
      </c>
      <c r="AA188" s="12">
        <f t="shared" si="48"/>
        <v>26.442308875916027</v>
      </c>
      <c r="AB188" s="12">
        <f t="shared" si="49"/>
        <v>20.148206940849509</v>
      </c>
      <c r="AC188" s="12">
        <f t="shared" si="50"/>
        <v>24.829032817497318</v>
      </c>
      <c r="AD188" s="12">
        <f t="shared" si="51"/>
        <v>18.5349308824308</v>
      </c>
    </row>
    <row r="189" spans="1:30" x14ac:dyDescent="0.25">
      <c r="A189" s="1">
        <f t="shared" si="34"/>
        <v>34242</v>
      </c>
      <c r="B189" s="8">
        <v>9516.1</v>
      </c>
      <c r="C189" s="9">
        <v>9290841.9077118784</v>
      </c>
      <c r="D189" s="18">
        <v>59661268680</v>
      </c>
      <c r="E189" s="11">
        <v>221.48500000000001</v>
      </c>
      <c r="G189" s="3">
        <f t="shared" si="35"/>
        <v>1.9467014089678782</v>
      </c>
      <c r="H189" s="3">
        <f t="shared" si="36"/>
        <v>0.6846214634734431</v>
      </c>
      <c r="I189" s="3">
        <f t="shared" si="37"/>
        <v>2.7689336278403278</v>
      </c>
      <c r="J189" s="3">
        <f t="shared" si="38"/>
        <v>0.71762191816149501</v>
      </c>
      <c r="K189" s="25">
        <v>1.9644424916581471</v>
      </c>
      <c r="L189" s="25">
        <v>0.28655888796969009</v>
      </c>
      <c r="M189" s="25">
        <v>1.1255006898139186</v>
      </c>
      <c r="N189" s="25">
        <v>2.0314354792592582</v>
      </c>
      <c r="P189" s="3">
        <f t="shared" si="39"/>
        <v>1.2290794908063831</v>
      </c>
      <c r="Q189" s="3">
        <f t="shared" si="40"/>
        <v>-0.82223221887244957</v>
      </c>
      <c r="R189" s="3">
        <f t="shared" si="41"/>
        <v>-3.3000454688051906E-2</v>
      </c>
      <c r="S189" s="3">
        <f t="shared" si="42"/>
        <v>-2.0843121643668847</v>
      </c>
      <c r="T189" s="3">
        <f t="shared" si="46"/>
        <v>0.59803951805916555</v>
      </c>
      <c r="U189" s="3">
        <f t="shared" si="47"/>
        <v>-1.4532721916196671</v>
      </c>
      <c r="W189" s="25">
        <f t="shared" si="43"/>
        <v>-6.6992987601111054E-2</v>
      </c>
      <c r="X189" s="25">
        <f t="shared" si="44"/>
        <v>-1.7448765912895681</v>
      </c>
      <c r="Y189" s="25">
        <f t="shared" si="45"/>
        <v>-0.90593478944533956</v>
      </c>
      <c r="AA189" s="12">
        <f t="shared" si="48"/>
        <v>26.749578748617623</v>
      </c>
      <c r="AB189" s="12">
        <f t="shared" si="49"/>
        <v>19.942648886131398</v>
      </c>
      <c r="AC189" s="12">
        <f t="shared" si="50"/>
        <v>24.820782703825305</v>
      </c>
      <c r="AD189" s="12">
        <f t="shared" si="51"/>
        <v>18.01385284133908</v>
      </c>
    </row>
    <row r="190" spans="1:30" x14ac:dyDescent="0.25">
      <c r="A190" s="1">
        <f t="shared" si="34"/>
        <v>34334</v>
      </c>
      <c r="B190" s="8">
        <v>9643.1</v>
      </c>
      <c r="C190" s="9">
        <v>9472204.8105630539</v>
      </c>
      <c r="D190" s="18">
        <v>59918727960</v>
      </c>
      <c r="E190" s="11">
        <v>222.99700000000001</v>
      </c>
      <c r="G190" s="3">
        <f t="shared" si="35"/>
        <v>5.3030130754609734</v>
      </c>
      <c r="H190" s="3">
        <f t="shared" si="36"/>
        <v>7.7330107071178391</v>
      </c>
      <c r="I190" s="3">
        <f t="shared" si="37"/>
        <v>1.7224263927475842</v>
      </c>
      <c r="J190" s="3">
        <f t="shared" si="38"/>
        <v>2.7213805412165324</v>
      </c>
      <c r="K190" s="25">
        <v>6.7785896058317974</v>
      </c>
      <c r="L190" s="25">
        <v>10.046075000714438</v>
      </c>
      <c r="M190" s="25">
        <v>8.4123323032731179</v>
      </c>
      <c r="N190" s="25">
        <v>3.3459016855484691</v>
      </c>
      <c r="P190" s="3">
        <f t="shared" si="39"/>
        <v>2.5816325342444411</v>
      </c>
      <c r="Q190" s="3">
        <f t="shared" si="40"/>
        <v>3.5805866827133892</v>
      </c>
      <c r="R190" s="3">
        <f t="shared" si="41"/>
        <v>5.0116301659013072</v>
      </c>
      <c r="S190" s="3">
        <f t="shared" si="42"/>
        <v>6.0105843143702549</v>
      </c>
      <c r="T190" s="3">
        <f t="shared" si="46"/>
        <v>3.7966313500728743</v>
      </c>
      <c r="U190" s="3">
        <f t="shared" si="47"/>
        <v>4.795585498541822</v>
      </c>
      <c r="W190" s="25">
        <f t="shared" si="43"/>
        <v>3.4326879202833283</v>
      </c>
      <c r="X190" s="25">
        <f t="shared" si="44"/>
        <v>6.7001733151659693</v>
      </c>
      <c r="Y190" s="25">
        <f t="shared" si="45"/>
        <v>5.0664306177246488</v>
      </c>
      <c r="AA190" s="12">
        <f t="shared" si="48"/>
        <v>27.394986882178731</v>
      </c>
      <c r="AB190" s="12">
        <f t="shared" si="49"/>
        <v>20.837795556809745</v>
      </c>
      <c r="AC190" s="12">
        <f t="shared" si="50"/>
        <v>26.073690245300632</v>
      </c>
      <c r="AD190" s="12">
        <f t="shared" si="51"/>
        <v>19.516498919931642</v>
      </c>
    </row>
    <row r="191" spans="1:30" x14ac:dyDescent="0.25">
      <c r="A191" s="1">
        <f t="shared" si="34"/>
        <v>34424</v>
      </c>
      <c r="B191" s="8">
        <v>9737.6</v>
      </c>
      <c r="C191" s="9">
        <v>9523183.5630578659</v>
      </c>
      <c r="D191" s="18">
        <v>59791302870</v>
      </c>
      <c r="E191" s="11">
        <v>224.18199999999999</v>
      </c>
      <c r="G191" s="3">
        <f t="shared" si="35"/>
        <v>3.9008188117201414</v>
      </c>
      <c r="H191" s="3">
        <f t="shared" si="36"/>
        <v>2.1470000563834266</v>
      </c>
      <c r="I191" s="3">
        <f t="shared" si="37"/>
        <v>-0.85155863543159271</v>
      </c>
      <c r="J191" s="3">
        <f t="shared" si="38"/>
        <v>2.1199614003075191</v>
      </c>
      <c r="K191" s="25">
        <v>4.6670315742748159</v>
      </c>
      <c r="L191" s="25">
        <v>2.333026775375302</v>
      </c>
      <c r="M191" s="25">
        <v>3.5000291748250589</v>
      </c>
      <c r="N191" s="25">
        <v>2.9414085044592753</v>
      </c>
      <c r="P191" s="3">
        <f t="shared" si="39"/>
        <v>1.7808574114126223</v>
      </c>
      <c r="Q191" s="3">
        <f t="shared" si="40"/>
        <v>4.7523774471517344</v>
      </c>
      <c r="R191" s="3">
        <f t="shared" si="41"/>
        <v>2.7038656075907497E-2</v>
      </c>
      <c r="S191" s="3">
        <f t="shared" si="42"/>
        <v>2.9985586918150196</v>
      </c>
      <c r="T191" s="3">
        <f t="shared" si="46"/>
        <v>0.90394803374426491</v>
      </c>
      <c r="U191" s="3">
        <f t="shared" si="47"/>
        <v>3.875468069483377</v>
      </c>
      <c r="W191" s="25">
        <f t="shared" si="43"/>
        <v>1.7256230698155406</v>
      </c>
      <c r="X191" s="25">
        <f t="shared" si="44"/>
        <v>-0.60838172908397326</v>
      </c>
      <c r="Y191" s="25">
        <f t="shared" si="45"/>
        <v>0.55862067036578367</v>
      </c>
      <c r="AA191" s="12">
        <f t="shared" si="48"/>
        <v>27.840201235031888</v>
      </c>
      <c r="AB191" s="12">
        <f t="shared" si="49"/>
        <v>22.025889918597677</v>
      </c>
      <c r="AC191" s="12">
        <f t="shared" si="50"/>
        <v>26.080449909319608</v>
      </c>
      <c r="AD191" s="12">
        <f t="shared" si="51"/>
        <v>20.266138592885397</v>
      </c>
    </row>
    <row r="192" spans="1:30" x14ac:dyDescent="0.25">
      <c r="A192" s="1">
        <f t="shared" si="34"/>
        <v>34515</v>
      </c>
      <c r="B192" s="8">
        <v>9870.7000000000007</v>
      </c>
      <c r="C192" s="9">
        <v>9673238.8848619051</v>
      </c>
      <c r="D192" s="18">
        <v>60835552180</v>
      </c>
      <c r="E192" s="11">
        <v>227.5</v>
      </c>
      <c r="G192" s="3">
        <f t="shared" si="35"/>
        <v>5.4304368783382992</v>
      </c>
      <c r="H192" s="3">
        <f t="shared" si="36"/>
        <v>6.2535976626972491</v>
      </c>
      <c r="I192" s="3">
        <f t="shared" si="37"/>
        <v>6.9256577831861881</v>
      </c>
      <c r="J192" s="3">
        <f t="shared" si="38"/>
        <v>5.8768065741627771</v>
      </c>
      <c r="K192" s="25">
        <v>6.6011448821424068</v>
      </c>
      <c r="L192" s="25">
        <v>7.7108164485633068</v>
      </c>
      <c r="M192" s="25">
        <v>7.1559806653528568</v>
      </c>
      <c r="N192" s="25">
        <v>7.0439431759258042</v>
      </c>
      <c r="P192" s="3">
        <f t="shared" si="39"/>
        <v>-0.44636969582447783</v>
      </c>
      <c r="Q192" s="3">
        <f t="shared" si="40"/>
        <v>-1.4952209048478888</v>
      </c>
      <c r="R192" s="3">
        <f t="shared" si="41"/>
        <v>0.37679108853447207</v>
      </c>
      <c r="S192" s="3">
        <f t="shared" si="42"/>
        <v>-0.67206012048893893</v>
      </c>
      <c r="T192" s="3">
        <f t="shared" si="46"/>
        <v>-3.4789303645002878E-2</v>
      </c>
      <c r="U192" s="3">
        <f t="shared" si="47"/>
        <v>-1.0836405126684139</v>
      </c>
      <c r="W192" s="25">
        <f t="shared" si="43"/>
        <v>-0.44279829378339741</v>
      </c>
      <c r="X192" s="25">
        <f t="shared" si="44"/>
        <v>0.66687327263750262</v>
      </c>
      <c r="Y192" s="25">
        <f t="shared" si="45"/>
        <v>0.11203748942705261</v>
      </c>
      <c r="AA192" s="12">
        <f t="shared" si="48"/>
        <v>27.72860881107577</v>
      </c>
      <c r="AB192" s="12">
        <f t="shared" si="49"/>
        <v>21.652084692385706</v>
      </c>
      <c r="AC192" s="12">
        <f t="shared" si="50"/>
        <v>26.174647681453227</v>
      </c>
      <c r="AD192" s="12">
        <f t="shared" si="51"/>
        <v>20.098123562763163</v>
      </c>
    </row>
    <row r="193" spans="1:30" x14ac:dyDescent="0.25">
      <c r="A193" s="1">
        <f t="shared" si="34"/>
        <v>34607</v>
      </c>
      <c r="B193" s="8">
        <v>9928.9</v>
      </c>
      <c r="C193" s="9">
        <v>9764383.6392727867</v>
      </c>
      <c r="D193" s="18">
        <v>61029176390</v>
      </c>
      <c r="E193" s="11">
        <v>229.66900000000001</v>
      </c>
      <c r="G193" s="3">
        <f t="shared" si="35"/>
        <v>2.3515694306694677</v>
      </c>
      <c r="H193" s="3">
        <f t="shared" si="36"/>
        <v>3.7512992064124608</v>
      </c>
      <c r="I193" s="3">
        <f t="shared" si="37"/>
        <v>1.2710773671924616</v>
      </c>
      <c r="J193" s="3">
        <f t="shared" si="38"/>
        <v>3.7955614218415716</v>
      </c>
      <c r="K193" s="25">
        <v>2.3907543776861218</v>
      </c>
      <c r="L193" s="25">
        <v>4.2478144680924146</v>
      </c>
      <c r="M193" s="25">
        <v>3.3192844228892682</v>
      </c>
      <c r="N193" s="25">
        <v>4.579989529124262</v>
      </c>
      <c r="P193" s="3">
        <f t="shared" si="39"/>
        <v>-1.443991991172104</v>
      </c>
      <c r="Q193" s="3">
        <f t="shared" si="40"/>
        <v>1.0804920634770061</v>
      </c>
      <c r="R193" s="3">
        <f t="shared" si="41"/>
        <v>-4.4262215429110796E-2</v>
      </c>
      <c r="S193" s="3">
        <f t="shared" si="42"/>
        <v>2.4802218392199995</v>
      </c>
      <c r="T193" s="3">
        <f t="shared" si="46"/>
        <v>-0.74412710330060738</v>
      </c>
      <c r="U193" s="3">
        <f t="shared" si="47"/>
        <v>1.7803569513485029</v>
      </c>
      <c r="W193" s="25">
        <f t="shared" si="43"/>
        <v>-2.1892351514381403</v>
      </c>
      <c r="X193" s="25">
        <f t="shared" si="44"/>
        <v>-0.33217506103184746</v>
      </c>
      <c r="Y193" s="25">
        <f t="shared" si="45"/>
        <v>-1.2607051062349939</v>
      </c>
      <c r="AA193" s="12">
        <f t="shared" si="48"/>
        <v>27.367610813282745</v>
      </c>
      <c r="AB193" s="12">
        <f t="shared" si="49"/>
        <v>21.922207708254959</v>
      </c>
      <c r="AC193" s="12">
        <f t="shared" si="50"/>
        <v>26.163582127595948</v>
      </c>
      <c r="AD193" s="12">
        <f t="shared" si="51"/>
        <v>20.718179022568162</v>
      </c>
    </row>
    <row r="194" spans="1:30" x14ac:dyDescent="0.25">
      <c r="A194" s="1">
        <f t="shared" si="34"/>
        <v>34699</v>
      </c>
      <c r="B194" s="8">
        <v>10041.6</v>
      </c>
      <c r="C194" s="9">
        <v>9876731.263239054</v>
      </c>
      <c r="D194" s="18">
        <v>61155890900</v>
      </c>
      <c r="E194" s="11">
        <v>230.745</v>
      </c>
      <c r="G194" s="3">
        <f t="shared" si="35"/>
        <v>4.5147070493949295</v>
      </c>
      <c r="H194" s="3">
        <f t="shared" si="36"/>
        <v>4.5760681035011341</v>
      </c>
      <c r="I194" s="3">
        <f t="shared" si="37"/>
        <v>0.82965657416747729</v>
      </c>
      <c r="J194" s="3">
        <f t="shared" si="38"/>
        <v>1.8696250920859807</v>
      </c>
      <c r="K194" s="25">
        <v>5.7088768631064823</v>
      </c>
      <c r="L194" s="25">
        <v>5.8162612627111088</v>
      </c>
      <c r="M194" s="25">
        <v>5.7625690629087956</v>
      </c>
      <c r="N194" s="25">
        <v>2.4238397170019965</v>
      </c>
      <c r="P194" s="3">
        <f t="shared" si="39"/>
        <v>2.6450819573089488</v>
      </c>
      <c r="Q194" s="3">
        <f t="shared" si="40"/>
        <v>3.6850504752274524</v>
      </c>
      <c r="R194" s="3">
        <f t="shared" si="41"/>
        <v>2.7064430114151534</v>
      </c>
      <c r="S194" s="3">
        <f t="shared" si="42"/>
        <v>3.7464115293336571</v>
      </c>
      <c r="T194" s="3">
        <f t="shared" si="46"/>
        <v>2.6757624843620511</v>
      </c>
      <c r="U194" s="3">
        <f t="shared" si="47"/>
        <v>3.7157310022805548</v>
      </c>
      <c r="W194" s="25">
        <f t="shared" si="43"/>
        <v>3.2850371461044858</v>
      </c>
      <c r="X194" s="25">
        <f t="shared" si="44"/>
        <v>3.3924215457091123</v>
      </c>
      <c r="Y194" s="25">
        <f t="shared" si="45"/>
        <v>3.338729345906799</v>
      </c>
      <c r="AA194" s="12">
        <f t="shared" si="48"/>
        <v>28.028881302609982</v>
      </c>
      <c r="AB194" s="12">
        <f t="shared" si="49"/>
        <v>22.843470327061823</v>
      </c>
      <c r="AC194" s="12">
        <f t="shared" si="50"/>
        <v>26.840192880449735</v>
      </c>
      <c r="AD194" s="12">
        <f t="shared" si="51"/>
        <v>21.654781904901576</v>
      </c>
    </row>
    <row r="195" spans="1:30" x14ac:dyDescent="0.25">
      <c r="A195" s="1">
        <f t="shared" si="34"/>
        <v>34789</v>
      </c>
      <c r="B195" s="8">
        <v>10075.9</v>
      </c>
      <c r="C195" s="9">
        <v>9923204.6144045293</v>
      </c>
      <c r="D195" s="18">
        <v>61863822020</v>
      </c>
      <c r="E195" s="11">
        <v>232.60300000000001</v>
      </c>
      <c r="G195" s="3">
        <f t="shared" si="35"/>
        <v>1.3639879005398499</v>
      </c>
      <c r="H195" s="3">
        <f t="shared" si="36"/>
        <v>1.8777206873804784</v>
      </c>
      <c r="I195" s="3">
        <f t="shared" si="37"/>
        <v>4.6037430448969925</v>
      </c>
      <c r="J195" s="3">
        <f t="shared" si="38"/>
        <v>3.207973201593405</v>
      </c>
      <c r="K195" s="25">
        <v>1.0986721342199246</v>
      </c>
      <c r="L195" s="25">
        <v>1.755742479978295</v>
      </c>
      <c r="M195" s="25">
        <v>1.4272073070991098</v>
      </c>
      <c r="N195" s="25">
        <v>2.8641831101158033</v>
      </c>
      <c r="P195" s="3">
        <f t="shared" si="39"/>
        <v>-1.8439853010535552</v>
      </c>
      <c r="Q195" s="3">
        <f t="shared" si="40"/>
        <v>-3.2397551443571428</v>
      </c>
      <c r="R195" s="3">
        <f t="shared" si="41"/>
        <v>-1.3302525142129267</v>
      </c>
      <c r="S195" s="3">
        <f t="shared" si="42"/>
        <v>-2.7260223575165141</v>
      </c>
      <c r="T195" s="3">
        <f t="shared" si="46"/>
        <v>-1.5871189076332408</v>
      </c>
      <c r="U195" s="3">
        <f t="shared" si="47"/>
        <v>-2.9828887509368283</v>
      </c>
      <c r="W195" s="25">
        <f t="shared" si="43"/>
        <v>-1.7655109758958787</v>
      </c>
      <c r="X195" s="25">
        <f t="shared" si="44"/>
        <v>-1.1084406301375083</v>
      </c>
      <c r="Y195" s="25">
        <f t="shared" si="45"/>
        <v>-1.4369758030166935</v>
      </c>
      <c r="AA195" s="12">
        <f t="shared" si="48"/>
        <v>27.567884977346594</v>
      </c>
      <c r="AB195" s="12">
        <f t="shared" si="49"/>
        <v>22.033531540972536</v>
      </c>
      <c r="AC195" s="12">
        <f t="shared" si="50"/>
        <v>26.507629751896502</v>
      </c>
      <c r="AD195" s="12">
        <f t="shared" si="51"/>
        <v>20.973276315522448</v>
      </c>
    </row>
    <row r="196" spans="1:30" x14ac:dyDescent="0.25">
      <c r="A196" s="1">
        <f t="shared" si="34"/>
        <v>34880</v>
      </c>
      <c r="B196" s="8">
        <v>10111.1</v>
      </c>
      <c r="C196" s="9">
        <v>9980640.7810900155</v>
      </c>
      <c r="D196" s="18">
        <v>60880511640</v>
      </c>
      <c r="E196" s="11">
        <v>232.73099999999999</v>
      </c>
      <c r="G196" s="3">
        <f t="shared" si="35"/>
        <v>1.3949585644225702</v>
      </c>
      <c r="H196" s="3">
        <f t="shared" si="36"/>
        <v>2.3085519394560237</v>
      </c>
      <c r="I196" s="3">
        <f t="shared" si="37"/>
        <v>-6.4089731019955538</v>
      </c>
      <c r="J196" s="3">
        <f t="shared" si="38"/>
        <v>0.22005699687249028</v>
      </c>
      <c r="K196" s="25">
        <v>1.3215674367494046</v>
      </c>
      <c r="L196" s="25">
        <v>2.5429726195767444</v>
      </c>
      <c r="M196" s="25">
        <v>1.9322700281630745</v>
      </c>
      <c r="N196" s="25">
        <v>0.37331604722403711</v>
      </c>
      <c r="P196" s="3">
        <f t="shared" si="39"/>
        <v>1.1749015675500798</v>
      </c>
      <c r="Q196" s="3">
        <f t="shared" si="40"/>
        <v>7.8039316664181237</v>
      </c>
      <c r="R196" s="3">
        <f t="shared" si="41"/>
        <v>2.0884949425835333</v>
      </c>
      <c r="S196" s="3">
        <f t="shared" si="42"/>
        <v>8.7175250414515766</v>
      </c>
      <c r="T196" s="3">
        <f t="shared" si="46"/>
        <v>1.6316982550668064</v>
      </c>
      <c r="U196" s="3">
        <f t="shared" si="47"/>
        <v>8.2607283539348497</v>
      </c>
      <c r="W196" s="25">
        <f t="shared" si="43"/>
        <v>0.94825138952536747</v>
      </c>
      <c r="X196" s="25">
        <f t="shared" si="44"/>
        <v>2.1696565723527073</v>
      </c>
      <c r="Y196" s="25">
        <f t="shared" si="45"/>
        <v>1.5589539809390374</v>
      </c>
      <c r="AA196" s="12">
        <f t="shared" si="48"/>
        <v>27.861610369234114</v>
      </c>
      <c r="AB196" s="12">
        <f t="shared" si="49"/>
        <v>23.984514457577067</v>
      </c>
      <c r="AC196" s="12">
        <f t="shared" si="50"/>
        <v>27.029753487542386</v>
      </c>
      <c r="AD196" s="12">
        <f t="shared" si="51"/>
        <v>23.152657575885343</v>
      </c>
    </row>
    <row r="197" spans="1:30" x14ac:dyDescent="0.25">
      <c r="A197" s="1">
        <f t="shared" ref="A197:A260" si="52">EOMONTH(A196,3)</f>
        <v>34972</v>
      </c>
      <c r="B197" s="8">
        <v>10197.700000000001</v>
      </c>
      <c r="C197" s="9">
        <v>10102966.233543793</v>
      </c>
      <c r="D197" s="18">
        <v>61983278759.999992</v>
      </c>
      <c r="E197" s="11">
        <v>234.77099999999999</v>
      </c>
      <c r="G197" s="3">
        <f t="shared" ref="G197:G260" si="53">400*LN(B197/B196)</f>
        <v>3.4113497553929562</v>
      </c>
      <c r="H197" s="3">
        <f t="shared" ref="H197:H260" si="54">400*LN(C197/C196)</f>
        <v>4.8727089739980816</v>
      </c>
      <c r="I197" s="3">
        <f t="shared" ref="I197:I260" si="55">400*LN(D197/D196)</f>
        <v>7.1806134636574095</v>
      </c>
      <c r="J197" s="3">
        <f t="shared" ref="J197:J260" si="56">400*LN(E197/E196)</f>
        <v>3.4909163137463306</v>
      </c>
      <c r="K197" s="25">
        <v>4.2387243123339857</v>
      </c>
      <c r="L197" s="25">
        <v>6.1759205435226505</v>
      </c>
      <c r="M197" s="25">
        <v>5.2073224279283181</v>
      </c>
      <c r="N197" s="25">
        <v>3.8346560468873747</v>
      </c>
      <c r="P197" s="3">
        <f t="shared" ref="P197:P260" si="57">G197-J197</f>
        <v>-7.956655835337445E-2</v>
      </c>
      <c r="Q197" s="3">
        <f t="shared" ref="Q197:Q260" si="58">G197-I197</f>
        <v>-3.7692637082644533</v>
      </c>
      <c r="R197" s="3">
        <f t="shared" ref="R197:R260" si="59">H197-J197</f>
        <v>1.381792660251751</v>
      </c>
      <c r="S197" s="3">
        <f t="shared" ref="S197:S260" si="60">H197-I197</f>
        <v>-2.3079044896593279</v>
      </c>
      <c r="T197" s="3">
        <f t="shared" si="46"/>
        <v>0.65111305094918825</v>
      </c>
      <c r="U197" s="3">
        <f t="shared" si="47"/>
        <v>-3.0385840989618904</v>
      </c>
      <c r="W197" s="25">
        <f t="shared" ref="W197:W260" si="61">K197-$N197</f>
        <v>0.40406826544661101</v>
      </c>
      <c r="X197" s="25">
        <f t="shared" ref="X197:X260" si="62">L197-$N197</f>
        <v>2.3412644966352758</v>
      </c>
      <c r="Y197" s="25">
        <f t="shared" ref="Y197:Y260" si="63">M197-$N197</f>
        <v>1.3726663810409434</v>
      </c>
      <c r="AA197" s="12">
        <f t="shared" si="48"/>
        <v>27.84171872964577</v>
      </c>
      <c r="AB197" s="12">
        <f t="shared" si="49"/>
        <v>23.042198530510955</v>
      </c>
      <c r="AC197" s="12">
        <f t="shared" si="50"/>
        <v>27.375201652605323</v>
      </c>
      <c r="AD197" s="12">
        <f t="shared" si="51"/>
        <v>22.575681453470512</v>
      </c>
    </row>
    <row r="198" spans="1:30" x14ac:dyDescent="0.25">
      <c r="A198" s="1">
        <f t="shared" si="52"/>
        <v>35064</v>
      </c>
      <c r="B198" s="8">
        <v>10270.1</v>
      </c>
      <c r="C198" s="9">
        <v>10167276.884207996</v>
      </c>
      <c r="D198" s="18">
        <v>62051157480</v>
      </c>
      <c r="E198" s="11">
        <v>234.398</v>
      </c>
      <c r="G198" s="3">
        <f t="shared" si="53"/>
        <v>2.8298225295984212</v>
      </c>
      <c r="H198" s="3">
        <f t="shared" si="54"/>
        <v>2.5381389289155845</v>
      </c>
      <c r="I198" s="3">
        <f t="shared" si="55"/>
        <v>0.4378056858016513</v>
      </c>
      <c r="J198" s="3">
        <f t="shared" si="56"/>
        <v>-0.63601828524270132</v>
      </c>
      <c r="K198" s="25">
        <v>3.7517742470441817</v>
      </c>
      <c r="L198" s="25">
        <v>3.3700353362334567</v>
      </c>
      <c r="M198" s="25">
        <v>3.5609047916388192</v>
      </c>
      <c r="N198" s="25">
        <v>9.2384783030041717E-2</v>
      </c>
      <c r="P198" s="3">
        <f t="shared" si="57"/>
        <v>3.4658408148411226</v>
      </c>
      <c r="Q198" s="3">
        <f t="shared" si="58"/>
        <v>2.3920168437967697</v>
      </c>
      <c r="R198" s="3">
        <f t="shared" si="59"/>
        <v>3.1741572141582859</v>
      </c>
      <c r="S198" s="3">
        <f t="shared" si="60"/>
        <v>2.100333243113933</v>
      </c>
      <c r="T198" s="3">
        <f t="shared" si="46"/>
        <v>3.3199990144997042</v>
      </c>
      <c r="U198" s="3">
        <f t="shared" si="47"/>
        <v>2.2461750434553514</v>
      </c>
      <c r="W198" s="25">
        <f t="shared" si="61"/>
        <v>3.65938946401414</v>
      </c>
      <c r="X198" s="25">
        <f t="shared" si="62"/>
        <v>3.277650553203415</v>
      </c>
      <c r="Y198" s="25">
        <f t="shared" si="63"/>
        <v>3.4685200086087775</v>
      </c>
      <c r="AA198" s="12">
        <f t="shared" si="48"/>
        <v>28.708178933356052</v>
      </c>
      <c r="AB198" s="12">
        <f t="shared" si="49"/>
        <v>23.640202741460147</v>
      </c>
      <c r="AC198" s="12">
        <f t="shared" si="50"/>
        <v>28.168740956144894</v>
      </c>
      <c r="AD198" s="12">
        <f t="shared" si="51"/>
        <v>23.100764764248996</v>
      </c>
    </row>
    <row r="199" spans="1:30" x14ac:dyDescent="0.25">
      <c r="A199" s="1">
        <f t="shared" si="52"/>
        <v>35155</v>
      </c>
      <c r="B199" s="8">
        <v>10337.4</v>
      </c>
      <c r="C199" s="9">
        <v>10277915.381946895</v>
      </c>
      <c r="D199" s="18">
        <v>61329371220</v>
      </c>
      <c r="E199" s="11">
        <v>233.161</v>
      </c>
      <c r="G199" s="3">
        <f t="shared" si="53"/>
        <v>2.6126503171488542</v>
      </c>
      <c r="H199" s="3">
        <f t="shared" si="54"/>
        <v>4.3292164258939181</v>
      </c>
      <c r="I199" s="3">
        <f t="shared" si="55"/>
        <v>-4.6801193140149602</v>
      </c>
      <c r="J199" s="3">
        <f t="shared" si="56"/>
        <v>-2.1165292699081526</v>
      </c>
      <c r="K199" s="25">
        <v>3.3126843675653106</v>
      </c>
      <c r="L199" s="25">
        <v>5.5901782070193917</v>
      </c>
      <c r="M199" s="25">
        <v>4.4514312872923512</v>
      </c>
      <c r="N199" s="25">
        <v>-0.52245561531840679</v>
      </c>
      <c r="P199" s="3">
        <f t="shared" si="57"/>
        <v>4.7291795870570068</v>
      </c>
      <c r="Q199" s="3">
        <f t="shared" si="58"/>
        <v>7.2927696311638144</v>
      </c>
      <c r="R199" s="3">
        <f t="shared" si="59"/>
        <v>6.4457456958020707</v>
      </c>
      <c r="S199" s="3">
        <f t="shared" si="60"/>
        <v>9.0093357399088774</v>
      </c>
      <c r="T199" s="3">
        <f t="shared" si="46"/>
        <v>5.5874626414295392</v>
      </c>
      <c r="U199" s="3">
        <f t="shared" si="47"/>
        <v>8.1510526855363459</v>
      </c>
      <c r="W199" s="25">
        <f t="shared" si="61"/>
        <v>3.8351399828837174</v>
      </c>
      <c r="X199" s="25">
        <f t="shared" si="62"/>
        <v>6.1126338223377985</v>
      </c>
      <c r="Y199" s="25">
        <f t="shared" si="63"/>
        <v>4.9738869026107579</v>
      </c>
      <c r="AA199" s="12">
        <f t="shared" si="48"/>
        <v>29.890473830120303</v>
      </c>
      <c r="AB199" s="12">
        <f t="shared" si="49"/>
        <v>25.463395149251099</v>
      </c>
      <c r="AC199" s="12">
        <f t="shared" si="50"/>
        <v>29.780177380095413</v>
      </c>
      <c r="AD199" s="12">
        <f t="shared" si="51"/>
        <v>25.353098699226216</v>
      </c>
    </row>
    <row r="200" spans="1:30" x14ac:dyDescent="0.25">
      <c r="A200" s="1">
        <f t="shared" si="52"/>
        <v>35246</v>
      </c>
      <c r="B200" s="8">
        <v>10517.9</v>
      </c>
      <c r="C200" s="9">
        <v>10432466.850016709</v>
      </c>
      <c r="D200" s="18">
        <v>62052709160</v>
      </c>
      <c r="E200" s="11">
        <v>235.55</v>
      </c>
      <c r="G200" s="3">
        <f t="shared" si="53"/>
        <v>6.9240723306974239</v>
      </c>
      <c r="H200" s="3">
        <f t="shared" si="54"/>
        <v>5.9701201214974038</v>
      </c>
      <c r="I200" s="3">
        <f t="shared" si="55"/>
        <v>4.6901217743224164</v>
      </c>
      <c r="J200" s="3">
        <f t="shared" si="56"/>
        <v>4.0776012310290053</v>
      </c>
      <c r="K200" s="25">
        <v>8.1268388354626353</v>
      </c>
      <c r="L200" s="25">
        <v>6.8755468221457505</v>
      </c>
      <c r="M200" s="25">
        <v>7.5011928288041929</v>
      </c>
      <c r="N200" s="25">
        <v>2.8411401811482051</v>
      </c>
      <c r="P200" s="3">
        <f t="shared" si="57"/>
        <v>2.8464710996684186</v>
      </c>
      <c r="Q200" s="3">
        <f t="shared" si="58"/>
        <v>2.2339505563750075</v>
      </c>
      <c r="R200" s="3">
        <f t="shared" si="59"/>
        <v>1.8925188904683985</v>
      </c>
      <c r="S200" s="3">
        <f t="shared" si="60"/>
        <v>1.2799983471749874</v>
      </c>
      <c r="T200" s="3">
        <f t="shared" si="46"/>
        <v>2.3694949950684085</v>
      </c>
      <c r="U200" s="3">
        <f t="shared" si="47"/>
        <v>1.7569744517749974</v>
      </c>
      <c r="W200" s="25">
        <f t="shared" si="61"/>
        <v>5.2856986543144302</v>
      </c>
      <c r="X200" s="25">
        <f t="shared" si="62"/>
        <v>4.0344066409975454</v>
      </c>
      <c r="Y200" s="25">
        <f t="shared" si="63"/>
        <v>4.6600526476559878</v>
      </c>
      <c r="AA200" s="12">
        <f t="shared" si="48"/>
        <v>30.602091605037408</v>
      </c>
      <c r="AB200" s="12">
        <f t="shared" si="49"/>
        <v>26.02188278834485</v>
      </c>
      <c r="AC200" s="12">
        <f t="shared" si="50"/>
        <v>30.253307102712512</v>
      </c>
      <c r="AD200" s="12">
        <f t="shared" si="51"/>
        <v>25.673098286019961</v>
      </c>
    </row>
    <row r="201" spans="1:30" x14ac:dyDescent="0.25">
      <c r="A201" s="1">
        <f t="shared" si="52"/>
        <v>35338</v>
      </c>
      <c r="B201" s="8">
        <v>10615.2</v>
      </c>
      <c r="C201" s="9">
        <v>10530825.609387761</v>
      </c>
      <c r="D201" s="18">
        <v>63264862700</v>
      </c>
      <c r="E201" s="11">
        <v>237.477</v>
      </c>
      <c r="G201" s="3">
        <f t="shared" si="53"/>
        <v>3.6833474516270686</v>
      </c>
      <c r="H201" s="3">
        <f t="shared" si="54"/>
        <v>3.7535890448948166</v>
      </c>
      <c r="I201" s="3">
        <f t="shared" si="55"/>
        <v>7.7383647145777239</v>
      </c>
      <c r="J201" s="3">
        <f t="shared" si="56"/>
        <v>3.2590286135532458</v>
      </c>
      <c r="K201" s="25">
        <v>4.5204582125435877</v>
      </c>
      <c r="L201" s="25">
        <v>4.6150641005787918</v>
      </c>
      <c r="M201" s="25">
        <v>4.5677611565611898</v>
      </c>
      <c r="N201" s="25">
        <v>2.8131721733466009</v>
      </c>
      <c r="P201" s="3">
        <f t="shared" si="57"/>
        <v>0.42431883807382276</v>
      </c>
      <c r="Q201" s="3">
        <f t="shared" si="58"/>
        <v>-4.0550172629506553</v>
      </c>
      <c r="R201" s="3">
        <f t="shared" si="59"/>
        <v>0.49456043134157079</v>
      </c>
      <c r="S201" s="3">
        <f t="shared" si="60"/>
        <v>-3.9847756696829073</v>
      </c>
      <c r="T201" s="3">
        <f t="shared" ref="T201:T264" si="64">AVERAGE(P201,R201)</f>
        <v>0.45943963470769678</v>
      </c>
      <c r="U201" s="3">
        <f t="shared" ref="U201:U264" si="65">AVERAGE(Q201,S201)</f>
        <v>-4.0198964663167818</v>
      </c>
      <c r="W201" s="25">
        <f t="shared" si="61"/>
        <v>1.7072860391969868</v>
      </c>
      <c r="X201" s="25">
        <f t="shared" si="62"/>
        <v>1.8018919272321909</v>
      </c>
      <c r="Y201" s="25">
        <f t="shared" si="63"/>
        <v>1.7545889832145889</v>
      </c>
      <c r="AA201" s="12">
        <f t="shared" si="48"/>
        <v>30.708171314555862</v>
      </c>
      <c r="AB201" s="12">
        <f t="shared" si="49"/>
        <v>25.008128472607186</v>
      </c>
      <c r="AC201" s="12">
        <f t="shared" si="50"/>
        <v>30.376947210547904</v>
      </c>
      <c r="AD201" s="12">
        <f t="shared" si="51"/>
        <v>24.676904368599235</v>
      </c>
    </row>
    <row r="202" spans="1:30" x14ac:dyDescent="0.25">
      <c r="A202" s="1">
        <f t="shared" si="52"/>
        <v>35430</v>
      </c>
      <c r="B202" s="8">
        <v>10727.4</v>
      </c>
      <c r="C202" s="9">
        <v>10662220.768450404</v>
      </c>
      <c r="D202" s="18">
        <v>63490860940</v>
      </c>
      <c r="E202" s="11">
        <v>239.96799999999999</v>
      </c>
      <c r="G202" s="3">
        <f t="shared" si="53"/>
        <v>4.205711905441067</v>
      </c>
      <c r="H202" s="3">
        <f t="shared" si="54"/>
        <v>4.9599983060312738</v>
      </c>
      <c r="I202" s="3">
        <f t="shared" si="55"/>
        <v>1.4263559734251128</v>
      </c>
      <c r="J202" s="3">
        <f t="shared" si="56"/>
        <v>4.1739217756181901</v>
      </c>
      <c r="K202" s="25">
        <v>5.1115530150212862</v>
      </c>
      <c r="L202" s="25">
        <v>6.10810343139363</v>
      </c>
      <c r="M202" s="25">
        <v>5.6098282232074581</v>
      </c>
      <c r="N202" s="25">
        <v>4.8201189220847596</v>
      </c>
      <c r="P202" s="3">
        <f t="shared" si="57"/>
        <v>3.1790129822876878E-2</v>
      </c>
      <c r="Q202" s="3">
        <f t="shared" si="58"/>
        <v>2.779355932015954</v>
      </c>
      <c r="R202" s="3">
        <f t="shared" si="59"/>
        <v>0.78607653041308367</v>
      </c>
      <c r="S202" s="3">
        <f t="shared" si="60"/>
        <v>3.5336423326061608</v>
      </c>
      <c r="T202" s="3">
        <f t="shared" si="64"/>
        <v>0.40893333011798028</v>
      </c>
      <c r="U202" s="3">
        <f t="shared" si="65"/>
        <v>3.1564991323110574</v>
      </c>
      <c r="W202" s="25">
        <f t="shared" si="61"/>
        <v>0.29143409293652667</v>
      </c>
      <c r="X202" s="25">
        <f t="shared" si="62"/>
        <v>1.2879845093088704</v>
      </c>
      <c r="Y202" s="25">
        <f t="shared" si="63"/>
        <v>0.78970930112269855</v>
      </c>
      <c r="AA202" s="12">
        <f t="shared" si="48"/>
        <v>30.716118847011582</v>
      </c>
      <c r="AB202" s="12">
        <f t="shared" si="49"/>
        <v>25.702967455611176</v>
      </c>
      <c r="AC202" s="12">
        <f t="shared" si="50"/>
        <v>30.573466343151175</v>
      </c>
      <c r="AD202" s="12">
        <f t="shared" si="51"/>
        <v>25.560314951750776</v>
      </c>
    </row>
    <row r="203" spans="1:30" x14ac:dyDescent="0.25">
      <c r="A203" s="1">
        <f t="shared" si="52"/>
        <v>35520</v>
      </c>
      <c r="B203" s="8">
        <v>10809.1</v>
      </c>
      <c r="C203" s="9">
        <v>10784315.291230898</v>
      </c>
      <c r="D203" s="18">
        <v>63733925839.999992</v>
      </c>
      <c r="E203" s="11">
        <v>241.392</v>
      </c>
      <c r="G203" s="3">
        <f t="shared" si="53"/>
        <v>3.0348623748851531</v>
      </c>
      <c r="H203" s="3">
        <f t="shared" si="54"/>
        <v>4.5544265606799792</v>
      </c>
      <c r="I203" s="3">
        <f t="shared" si="55"/>
        <v>1.5284140890280029</v>
      </c>
      <c r="J203" s="3">
        <f t="shared" si="56"/>
        <v>2.3666347914959154</v>
      </c>
      <c r="K203" s="25">
        <v>3.4064771714010789</v>
      </c>
      <c r="L203" s="25">
        <v>5.3982794316635108</v>
      </c>
      <c r="M203" s="25">
        <v>4.4023783015322948</v>
      </c>
      <c r="N203" s="25">
        <v>4.3870427188434036</v>
      </c>
      <c r="P203" s="3">
        <f t="shared" si="57"/>
        <v>0.66822758338923771</v>
      </c>
      <c r="Q203" s="3">
        <f t="shared" si="58"/>
        <v>1.5064482858571502</v>
      </c>
      <c r="R203" s="3">
        <f t="shared" si="59"/>
        <v>2.1877917691840638</v>
      </c>
      <c r="S203" s="3">
        <f t="shared" si="60"/>
        <v>3.0260124716519763</v>
      </c>
      <c r="T203" s="3">
        <f t="shared" si="64"/>
        <v>1.4280096762866508</v>
      </c>
      <c r="U203" s="3">
        <f t="shared" si="65"/>
        <v>2.266230378754563</v>
      </c>
      <c r="W203" s="25">
        <f t="shared" si="61"/>
        <v>-0.98056554744232471</v>
      </c>
      <c r="X203" s="25">
        <f t="shared" si="62"/>
        <v>1.0112367128201072</v>
      </c>
      <c r="Y203" s="25">
        <f t="shared" si="63"/>
        <v>1.5335582688891236E-2</v>
      </c>
      <c r="AA203" s="12">
        <f t="shared" si="48"/>
        <v>30.883175742858892</v>
      </c>
      <c r="AB203" s="12">
        <f t="shared" si="49"/>
        <v>26.079579527075463</v>
      </c>
      <c r="AC203" s="12">
        <f t="shared" si="50"/>
        <v>31.12041428544719</v>
      </c>
      <c r="AD203" s="12">
        <f t="shared" si="51"/>
        <v>26.316818069663771</v>
      </c>
    </row>
    <row r="204" spans="1:30" x14ac:dyDescent="0.25">
      <c r="A204" s="1">
        <f t="shared" si="52"/>
        <v>35611</v>
      </c>
      <c r="B204" s="8">
        <v>10972.2</v>
      </c>
      <c r="C204" s="9">
        <v>10911338.507141333</v>
      </c>
      <c r="D204" s="18">
        <v>64390107340</v>
      </c>
      <c r="E204" s="11">
        <v>242.84299999999999</v>
      </c>
      <c r="G204" s="3">
        <f t="shared" si="53"/>
        <v>5.9905716742400719</v>
      </c>
      <c r="H204" s="3">
        <f t="shared" si="54"/>
        <v>4.6838751578760274</v>
      </c>
      <c r="I204" s="3">
        <f t="shared" si="55"/>
        <v>4.0972000076189214</v>
      </c>
      <c r="J204" s="3">
        <f t="shared" si="56"/>
        <v>2.397190360566881</v>
      </c>
      <c r="K204" s="25">
        <v>7.2225692928874707</v>
      </c>
      <c r="L204" s="25">
        <v>5.5160541127044382</v>
      </c>
      <c r="M204" s="25">
        <v>6.3693117027959545</v>
      </c>
      <c r="N204" s="25">
        <v>2.2372654791691815</v>
      </c>
      <c r="P204" s="3">
        <f t="shared" si="57"/>
        <v>3.5933813136731909</v>
      </c>
      <c r="Q204" s="3">
        <f t="shared" si="58"/>
        <v>1.8933716666211504</v>
      </c>
      <c r="R204" s="3">
        <f t="shared" si="59"/>
        <v>2.2866847973091464</v>
      </c>
      <c r="S204" s="3">
        <f t="shared" si="60"/>
        <v>0.58667515025710593</v>
      </c>
      <c r="T204" s="3">
        <f t="shared" si="64"/>
        <v>2.9400330554911687</v>
      </c>
      <c r="U204" s="3">
        <f t="shared" si="65"/>
        <v>1.2400234084391282</v>
      </c>
      <c r="W204" s="25">
        <f t="shared" si="61"/>
        <v>4.9853038137182892</v>
      </c>
      <c r="X204" s="25">
        <f t="shared" si="62"/>
        <v>3.2787886335352567</v>
      </c>
      <c r="Y204" s="25">
        <f t="shared" si="63"/>
        <v>4.132046223626773</v>
      </c>
      <c r="AA204" s="12">
        <f t="shared" si="48"/>
        <v>31.78152107127719</v>
      </c>
      <c r="AB204" s="12">
        <f t="shared" si="49"/>
        <v>26.552922443730751</v>
      </c>
      <c r="AC204" s="12">
        <f t="shared" si="50"/>
        <v>31.692085484774477</v>
      </c>
      <c r="AD204" s="12">
        <f t="shared" si="51"/>
        <v>26.463486857228048</v>
      </c>
    </row>
    <row r="205" spans="1:30" x14ac:dyDescent="0.25">
      <c r="A205" s="1">
        <f t="shared" si="52"/>
        <v>35703</v>
      </c>
      <c r="B205" s="8">
        <v>11112</v>
      </c>
      <c r="C205" s="9">
        <v>11093849.389235891</v>
      </c>
      <c r="D205" s="18">
        <v>64740458640</v>
      </c>
      <c r="E205" s="11">
        <v>244.34700000000001</v>
      </c>
      <c r="G205" s="3">
        <f t="shared" si="53"/>
        <v>5.0643217302149512</v>
      </c>
      <c r="H205" s="3">
        <f t="shared" si="54"/>
        <v>6.635346832614462</v>
      </c>
      <c r="I205" s="3">
        <f t="shared" si="55"/>
        <v>2.1705296930438061</v>
      </c>
      <c r="J205" s="3">
        <f t="shared" si="56"/>
        <v>2.469680868327274</v>
      </c>
      <c r="K205" s="25">
        <v>5.844745510270144</v>
      </c>
      <c r="L205" s="25">
        <v>7.9080200708375514</v>
      </c>
      <c r="M205" s="25">
        <v>6.8763827905538477</v>
      </c>
      <c r="N205" s="25">
        <v>2.1596747631786428</v>
      </c>
      <c r="P205" s="3">
        <f t="shared" si="57"/>
        <v>2.5946408618876773</v>
      </c>
      <c r="Q205" s="3">
        <f t="shared" si="58"/>
        <v>2.8937920371711452</v>
      </c>
      <c r="R205" s="3">
        <f t="shared" si="59"/>
        <v>4.1656659642871876</v>
      </c>
      <c r="S205" s="3">
        <f t="shared" si="60"/>
        <v>4.4648171395706555</v>
      </c>
      <c r="T205" s="3">
        <f t="shared" si="64"/>
        <v>3.3801534130874327</v>
      </c>
      <c r="U205" s="3">
        <f t="shared" si="65"/>
        <v>3.6793045883709006</v>
      </c>
      <c r="W205" s="25">
        <f t="shared" si="61"/>
        <v>3.6850707470915012</v>
      </c>
      <c r="X205" s="25">
        <f t="shared" si="62"/>
        <v>5.7483453076589086</v>
      </c>
      <c r="Y205" s="25">
        <f t="shared" si="63"/>
        <v>4.7167080273752049</v>
      </c>
      <c r="AA205" s="12">
        <f t="shared" si="48"/>
        <v>32.430181286749111</v>
      </c>
      <c r="AB205" s="12">
        <f t="shared" si="49"/>
        <v>27.276370453023535</v>
      </c>
      <c r="AC205" s="12">
        <f t="shared" si="50"/>
        <v>32.733501975846274</v>
      </c>
      <c r="AD205" s="12">
        <f t="shared" si="51"/>
        <v>27.579691142120712</v>
      </c>
    </row>
    <row r="206" spans="1:30" x14ac:dyDescent="0.25">
      <c r="A206" s="1">
        <f t="shared" si="52"/>
        <v>35795</v>
      </c>
      <c r="B206" s="8">
        <v>11198.2</v>
      </c>
      <c r="C206" s="9">
        <v>11238804.931794519</v>
      </c>
      <c r="D206" s="18">
        <v>64736173840</v>
      </c>
      <c r="E206" s="11">
        <v>245.447</v>
      </c>
      <c r="G206" s="3">
        <f t="shared" si="53"/>
        <v>3.0909782589469152</v>
      </c>
      <c r="H206" s="3">
        <f t="shared" si="54"/>
        <v>5.1926681414090066</v>
      </c>
      <c r="I206" s="3">
        <f t="shared" si="55"/>
        <v>-2.6474584143814359E-2</v>
      </c>
      <c r="J206" s="3">
        <f t="shared" si="56"/>
        <v>1.7966767243395663</v>
      </c>
      <c r="K206" s="25">
        <v>3.3327144181861001</v>
      </c>
      <c r="L206" s="25">
        <v>6.0617967000304418</v>
      </c>
      <c r="M206" s="25">
        <v>4.697255559108271</v>
      </c>
      <c r="N206" s="25">
        <v>1.4422425831380536</v>
      </c>
      <c r="P206" s="3">
        <f t="shared" si="57"/>
        <v>1.294301534607349</v>
      </c>
      <c r="Q206" s="3">
        <f t="shared" si="58"/>
        <v>3.1174528430907298</v>
      </c>
      <c r="R206" s="3">
        <f t="shared" si="59"/>
        <v>3.3959914170694403</v>
      </c>
      <c r="S206" s="3">
        <f t="shared" si="60"/>
        <v>5.2191427255528211</v>
      </c>
      <c r="T206" s="3">
        <f t="shared" si="64"/>
        <v>2.3451464758383946</v>
      </c>
      <c r="U206" s="3">
        <f t="shared" si="65"/>
        <v>4.1682977843217754</v>
      </c>
      <c r="W206" s="25">
        <f t="shared" si="61"/>
        <v>1.8904718350480465</v>
      </c>
      <c r="X206" s="25">
        <f t="shared" si="62"/>
        <v>4.6195541168923882</v>
      </c>
      <c r="Y206" s="25">
        <f t="shared" si="63"/>
        <v>3.2550129759702173</v>
      </c>
      <c r="AA206" s="12">
        <f t="shared" si="48"/>
        <v>32.753756670400946</v>
      </c>
      <c r="AB206" s="12">
        <f t="shared" si="49"/>
        <v>28.055733663796218</v>
      </c>
      <c r="AC206" s="12">
        <f t="shared" si="50"/>
        <v>33.582499830113633</v>
      </c>
      <c r="AD206" s="12">
        <f t="shared" si="51"/>
        <v>28.884476823508919</v>
      </c>
    </row>
    <row r="207" spans="1:30" x14ac:dyDescent="0.25">
      <c r="A207" s="1">
        <f t="shared" si="52"/>
        <v>35885</v>
      </c>
      <c r="B207" s="8">
        <v>11309</v>
      </c>
      <c r="C207" s="9">
        <v>11358884.760800058</v>
      </c>
      <c r="D207" s="18">
        <v>65233437880.000008</v>
      </c>
      <c r="E207" s="11">
        <v>247.114</v>
      </c>
      <c r="G207" s="3">
        <f t="shared" si="53"/>
        <v>3.9383271159119793</v>
      </c>
      <c r="H207" s="3">
        <f t="shared" si="54"/>
        <v>4.2510879960783274</v>
      </c>
      <c r="I207" s="3">
        <f t="shared" si="55"/>
        <v>3.0608168159082272</v>
      </c>
      <c r="J207" s="3">
        <f t="shared" si="56"/>
        <v>2.707492253039089</v>
      </c>
      <c r="K207" s="25">
        <v>4.4459431225185142</v>
      </c>
      <c r="L207" s="25">
        <v>4.8566895307530444</v>
      </c>
      <c r="M207" s="25">
        <v>4.6513163266357793</v>
      </c>
      <c r="N207" s="25">
        <v>1.9922048237766887</v>
      </c>
      <c r="P207" s="3">
        <f t="shared" si="57"/>
        <v>1.2308348628728902</v>
      </c>
      <c r="Q207" s="3">
        <f t="shared" si="58"/>
        <v>0.87751030000375208</v>
      </c>
      <c r="R207" s="3">
        <f t="shared" si="59"/>
        <v>1.5435957430392384</v>
      </c>
      <c r="S207" s="3">
        <f t="shared" si="60"/>
        <v>1.1902711801701003</v>
      </c>
      <c r="T207" s="3">
        <f t="shared" si="64"/>
        <v>1.3872153029560643</v>
      </c>
      <c r="U207" s="3">
        <f t="shared" si="65"/>
        <v>1.0338907400869262</v>
      </c>
      <c r="W207" s="25">
        <f t="shared" si="61"/>
        <v>2.4537382987418255</v>
      </c>
      <c r="X207" s="25">
        <f t="shared" si="62"/>
        <v>2.8644847069763557</v>
      </c>
      <c r="Y207" s="25">
        <f t="shared" si="63"/>
        <v>2.6591115028590906</v>
      </c>
      <c r="AA207" s="12">
        <f t="shared" si="48"/>
        <v>33.061465386119167</v>
      </c>
      <c r="AB207" s="12">
        <f t="shared" si="49"/>
        <v>28.275111238797155</v>
      </c>
      <c r="AC207" s="12">
        <f t="shared" si="50"/>
        <v>33.968398765873445</v>
      </c>
      <c r="AD207" s="12">
        <f t="shared" si="51"/>
        <v>29.182044618551444</v>
      </c>
    </row>
    <row r="208" spans="1:30" x14ac:dyDescent="0.25">
      <c r="A208" s="1">
        <f t="shared" si="52"/>
        <v>35976</v>
      </c>
      <c r="B208" s="8">
        <v>11418.7</v>
      </c>
      <c r="C208" s="9">
        <v>11521679.317187607</v>
      </c>
      <c r="D208" s="18">
        <v>64898486119.999992</v>
      </c>
      <c r="E208" s="11">
        <v>248.13300000000001</v>
      </c>
      <c r="G208" s="3">
        <f t="shared" si="53"/>
        <v>3.861397392961456</v>
      </c>
      <c r="H208" s="3">
        <f t="shared" si="54"/>
        <v>5.6920730784694049</v>
      </c>
      <c r="I208" s="3">
        <f t="shared" si="55"/>
        <v>-2.0591565200049127</v>
      </c>
      <c r="J208" s="3">
        <f t="shared" si="56"/>
        <v>1.6460496487601186</v>
      </c>
      <c r="K208" s="25">
        <v>4.3456195649913099</v>
      </c>
      <c r="L208" s="25">
        <v>6.73052348589529</v>
      </c>
      <c r="M208" s="25">
        <v>5.5380715254432999</v>
      </c>
      <c r="N208" s="25">
        <v>2.1448788532502761</v>
      </c>
      <c r="P208" s="3">
        <f t="shared" si="57"/>
        <v>2.2153477442013374</v>
      </c>
      <c r="Q208" s="3">
        <f t="shared" si="58"/>
        <v>5.9205539129663691</v>
      </c>
      <c r="R208" s="3">
        <f t="shared" si="59"/>
        <v>4.0460234297092867</v>
      </c>
      <c r="S208" s="3">
        <f t="shared" si="60"/>
        <v>7.7512295984743176</v>
      </c>
      <c r="T208" s="3">
        <f t="shared" si="64"/>
        <v>3.1306855869553121</v>
      </c>
      <c r="U208" s="3">
        <f t="shared" si="65"/>
        <v>6.8358917557203434</v>
      </c>
      <c r="W208" s="25">
        <f t="shared" si="61"/>
        <v>2.2007407117410338</v>
      </c>
      <c r="X208" s="25">
        <f t="shared" si="62"/>
        <v>4.585644632645014</v>
      </c>
      <c r="Y208" s="25">
        <f t="shared" si="63"/>
        <v>3.3931926721930239</v>
      </c>
      <c r="AA208" s="12">
        <f t="shared" si="48"/>
        <v>33.615302322169498</v>
      </c>
      <c r="AB208" s="12">
        <f t="shared" si="49"/>
        <v>29.755249717038748</v>
      </c>
      <c r="AC208" s="12">
        <f t="shared" si="50"/>
        <v>34.979904623300769</v>
      </c>
      <c r="AD208" s="12">
        <f t="shared" si="51"/>
        <v>31.119852018170022</v>
      </c>
    </row>
    <row r="209" spans="1:30" x14ac:dyDescent="0.25">
      <c r="A209" s="1">
        <f t="shared" si="52"/>
        <v>36068</v>
      </c>
      <c r="B209" s="8">
        <v>11568.1</v>
      </c>
      <c r="C209" s="9">
        <v>11685252.408953076</v>
      </c>
      <c r="D209" s="18">
        <v>64037746760</v>
      </c>
      <c r="E209" s="11">
        <v>248.48500000000001</v>
      </c>
      <c r="G209" s="3">
        <f t="shared" si="53"/>
        <v>5.1995790176417529</v>
      </c>
      <c r="H209" s="3">
        <f t="shared" si="54"/>
        <v>5.6388600643516043</v>
      </c>
      <c r="I209" s="3">
        <f t="shared" si="55"/>
        <v>-5.3406377858753844</v>
      </c>
      <c r="J209" s="3">
        <f t="shared" si="56"/>
        <v>0.56703552259006529</v>
      </c>
      <c r="K209" s="25">
        <v>6.1475259691476936</v>
      </c>
      <c r="L209" s="25">
        <v>6.7206502565547055</v>
      </c>
      <c r="M209" s="25">
        <v>6.4340881128511995</v>
      </c>
      <c r="N209" s="25">
        <v>0.41929318946607452</v>
      </c>
      <c r="P209" s="3">
        <f t="shared" si="57"/>
        <v>4.6325434950516877</v>
      </c>
      <c r="Q209" s="3">
        <f t="shared" si="58"/>
        <v>10.540216803517136</v>
      </c>
      <c r="R209" s="3">
        <f t="shared" si="59"/>
        <v>5.0718245417615391</v>
      </c>
      <c r="S209" s="3">
        <f t="shared" si="60"/>
        <v>10.979497850226988</v>
      </c>
      <c r="T209" s="3">
        <f t="shared" si="64"/>
        <v>4.8521840184066134</v>
      </c>
      <c r="U209" s="3">
        <f t="shared" si="65"/>
        <v>10.759857326872062</v>
      </c>
      <c r="W209" s="25">
        <f t="shared" si="61"/>
        <v>5.728232779681619</v>
      </c>
      <c r="X209" s="25">
        <f t="shared" si="62"/>
        <v>6.301357067088631</v>
      </c>
      <c r="Y209" s="25">
        <f t="shared" si="63"/>
        <v>6.014794923385125</v>
      </c>
      <c r="AA209" s="12">
        <f t="shared" si="48"/>
        <v>34.773438195932421</v>
      </c>
      <c r="AB209" s="12">
        <f t="shared" si="49"/>
        <v>32.390303917918033</v>
      </c>
      <c r="AC209" s="12">
        <f t="shared" si="50"/>
        <v>36.247860758741155</v>
      </c>
      <c r="AD209" s="12">
        <f t="shared" si="51"/>
        <v>33.864726480726766</v>
      </c>
    </row>
    <row r="210" spans="1:30" x14ac:dyDescent="0.25">
      <c r="A210" s="1">
        <f t="shared" si="52"/>
        <v>36160</v>
      </c>
      <c r="B210" s="8">
        <v>11757.9</v>
      </c>
      <c r="C210" s="9">
        <v>11792975.699202294</v>
      </c>
      <c r="D210" s="18">
        <v>66063790000</v>
      </c>
      <c r="E210" s="11">
        <v>251.41900000000001</v>
      </c>
      <c r="G210" s="3">
        <f t="shared" si="53"/>
        <v>6.5096180721742334</v>
      </c>
      <c r="H210" s="3">
        <f t="shared" si="54"/>
        <v>3.6706022510537615</v>
      </c>
      <c r="I210" s="3">
        <f t="shared" si="55"/>
        <v>12.459235111138641</v>
      </c>
      <c r="J210" s="3">
        <f t="shared" si="56"/>
        <v>4.695355411471418</v>
      </c>
      <c r="K210" s="25">
        <v>8.0507818198757519</v>
      </c>
      <c r="L210" s="25">
        <v>4.3489936913370997</v>
      </c>
      <c r="M210" s="25">
        <v>6.1998877556064258</v>
      </c>
      <c r="N210" s="25">
        <v>5.2770768604897711</v>
      </c>
      <c r="P210" s="3">
        <f t="shared" si="57"/>
        <v>1.8142626607028154</v>
      </c>
      <c r="Q210" s="3">
        <f t="shared" si="58"/>
        <v>-5.9496170389644076</v>
      </c>
      <c r="R210" s="3">
        <f t="shared" si="59"/>
        <v>-1.0247531604176565</v>
      </c>
      <c r="S210" s="3">
        <f t="shared" si="60"/>
        <v>-8.7886328600848795</v>
      </c>
      <c r="T210" s="3">
        <f t="shared" si="64"/>
        <v>0.39475475014257944</v>
      </c>
      <c r="U210" s="3">
        <f t="shared" si="65"/>
        <v>-7.3691249495246431</v>
      </c>
      <c r="W210" s="25">
        <f t="shared" si="61"/>
        <v>2.7737049593859808</v>
      </c>
      <c r="X210" s="25">
        <f t="shared" si="62"/>
        <v>-0.92808316915267142</v>
      </c>
      <c r="Y210" s="25">
        <f t="shared" si="63"/>
        <v>0.92281089511665471</v>
      </c>
      <c r="AA210" s="12">
        <f t="shared" si="48"/>
        <v>35.227003861108123</v>
      </c>
      <c r="AB210" s="12">
        <f t="shared" si="49"/>
        <v>30.902899658176931</v>
      </c>
      <c r="AC210" s="12">
        <f t="shared" si="50"/>
        <v>35.991672468636743</v>
      </c>
      <c r="AD210" s="12">
        <f t="shared" si="51"/>
        <v>31.667568265705548</v>
      </c>
    </row>
    <row r="211" spans="1:30" x14ac:dyDescent="0.25">
      <c r="A211" s="1">
        <f t="shared" si="52"/>
        <v>36250</v>
      </c>
      <c r="B211" s="8">
        <v>11867.8</v>
      </c>
      <c r="C211" s="9">
        <v>11951060.343799898</v>
      </c>
      <c r="D211" s="18">
        <v>66113273590</v>
      </c>
      <c r="E211" s="11">
        <v>251.33699999999999</v>
      </c>
      <c r="G211" s="3">
        <f t="shared" si="53"/>
        <v>3.7213980605391579</v>
      </c>
      <c r="H211" s="3">
        <f t="shared" si="54"/>
        <v>5.3263726584619535</v>
      </c>
      <c r="I211" s="3">
        <f t="shared" si="55"/>
        <v>0.29949881450104471</v>
      </c>
      <c r="J211" s="3">
        <f t="shared" si="56"/>
        <v>-0.13048079104320998</v>
      </c>
      <c r="K211" s="25">
        <v>4.395431540720196</v>
      </c>
      <c r="L211" s="25">
        <v>6.4902214200397879</v>
      </c>
      <c r="M211" s="25">
        <v>5.4428264803799919</v>
      </c>
      <c r="N211" s="25">
        <v>-0.64137835479591843</v>
      </c>
      <c r="P211" s="3">
        <f t="shared" si="57"/>
        <v>3.8518788515823679</v>
      </c>
      <c r="Q211" s="3">
        <f t="shared" si="58"/>
        <v>3.4218992460381132</v>
      </c>
      <c r="R211" s="3">
        <f t="shared" si="59"/>
        <v>5.4568534495051635</v>
      </c>
      <c r="S211" s="3">
        <f t="shared" si="60"/>
        <v>5.0268738439609084</v>
      </c>
      <c r="T211" s="3">
        <f t="shared" si="64"/>
        <v>4.6543661505437655</v>
      </c>
      <c r="U211" s="3">
        <f t="shared" si="65"/>
        <v>4.2243865449995113</v>
      </c>
      <c r="W211" s="25">
        <f t="shared" si="61"/>
        <v>5.0368098955161145</v>
      </c>
      <c r="X211" s="25">
        <f t="shared" si="62"/>
        <v>7.1315997748357063</v>
      </c>
      <c r="Y211" s="25">
        <f t="shared" si="63"/>
        <v>6.0842048351759104</v>
      </c>
      <c r="AA211" s="12">
        <f t="shared" si="48"/>
        <v>36.189973574003716</v>
      </c>
      <c r="AB211" s="12">
        <f t="shared" si="49"/>
        <v>31.758374469686458</v>
      </c>
      <c r="AC211" s="12">
        <f t="shared" si="50"/>
        <v>37.355885831013033</v>
      </c>
      <c r="AD211" s="12">
        <f t="shared" si="51"/>
        <v>32.924286726695776</v>
      </c>
    </row>
    <row r="212" spans="1:30" x14ac:dyDescent="0.25">
      <c r="A212" s="1">
        <f t="shared" si="52"/>
        <v>36341</v>
      </c>
      <c r="B212" s="8">
        <v>11967.7</v>
      </c>
      <c r="C212" s="9">
        <v>12025746.08051485</v>
      </c>
      <c r="D212" s="18">
        <v>66671938580</v>
      </c>
      <c r="E212" s="11">
        <v>253.453</v>
      </c>
      <c r="G212" s="3">
        <f t="shared" si="53"/>
        <v>3.3530015302166936</v>
      </c>
      <c r="H212" s="3">
        <f t="shared" si="54"/>
        <v>2.4919408179983047</v>
      </c>
      <c r="I212" s="3">
        <f t="shared" si="55"/>
        <v>3.365846405683103</v>
      </c>
      <c r="J212" s="3">
        <f t="shared" si="56"/>
        <v>3.3534933638527211</v>
      </c>
      <c r="K212" s="25">
        <v>3.8225880552847258</v>
      </c>
      <c r="L212" s="25">
        <v>2.6969385225282139</v>
      </c>
      <c r="M212" s="25">
        <v>3.2597632889064698</v>
      </c>
      <c r="N212" s="25">
        <v>2.922597964994722</v>
      </c>
      <c r="P212" s="3">
        <f t="shared" si="57"/>
        <v>-4.9183363602756103E-4</v>
      </c>
      <c r="Q212" s="3">
        <f t="shared" si="58"/>
        <v>-1.2844875466409444E-2</v>
      </c>
      <c r="R212" s="3">
        <f t="shared" si="59"/>
        <v>-0.86155254585441643</v>
      </c>
      <c r="S212" s="3">
        <f t="shared" si="60"/>
        <v>-0.87390558768479831</v>
      </c>
      <c r="T212" s="3">
        <f t="shared" si="64"/>
        <v>-0.431022189745222</v>
      </c>
      <c r="U212" s="3">
        <f t="shared" si="65"/>
        <v>-0.44337523157560388</v>
      </c>
      <c r="W212" s="25">
        <f t="shared" si="61"/>
        <v>0.89999009029000376</v>
      </c>
      <c r="X212" s="25">
        <f t="shared" si="62"/>
        <v>-0.22565944246650815</v>
      </c>
      <c r="Y212" s="25">
        <f t="shared" si="63"/>
        <v>0.33716532391174781</v>
      </c>
      <c r="AA212" s="12">
        <f t="shared" si="48"/>
        <v>36.189850615594708</v>
      </c>
      <c r="AB212" s="12">
        <f t="shared" si="49"/>
        <v>31.755163250819855</v>
      </c>
      <c r="AC212" s="12">
        <f t="shared" si="50"/>
        <v>37.140497694549431</v>
      </c>
      <c r="AD212" s="12">
        <f t="shared" si="51"/>
        <v>32.705810329774579</v>
      </c>
    </row>
    <row r="213" spans="1:30" x14ac:dyDescent="0.25">
      <c r="A213" s="1">
        <f t="shared" si="52"/>
        <v>36433</v>
      </c>
      <c r="B213" s="8">
        <v>12120.1</v>
      </c>
      <c r="C213" s="9">
        <v>12136403.418408915</v>
      </c>
      <c r="D213" s="18">
        <v>66462095570</v>
      </c>
      <c r="E213" s="11">
        <v>254.23</v>
      </c>
      <c r="G213" s="3">
        <f t="shared" si="53"/>
        <v>5.0615509436759849</v>
      </c>
      <c r="H213" s="3">
        <f t="shared" si="54"/>
        <v>3.6638499092271197</v>
      </c>
      <c r="I213" s="3">
        <f t="shared" si="55"/>
        <v>-1.2609438908013335</v>
      </c>
      <c r="J213" s="3">
        <f t="shared" si="56"/>
        <v>1.2243870394344232</v>
      </c>
      <c r="K213" s="25">
        <v>5.9251757948089789</v>
      </c>
      <c r="L213" s="25">
        <v>4.1029882209265622</v>
      </c>
      <c r="M213" s="25">
        <v>5.0140820078677706</v>
      </c>
      <c r="N213" s="25">
        <v>2.5002966712285968</v>
      </c>
      <c r="P213" s="3">
        <f t="shared" si="57"/>
        <v>3.837163904241562</v>
      </c>
      <c r="Q213" s="3">
        <f t="shared" si="58"/>
        <v>6.3224948344773182</v>
      </c>
      <c r="R213" s="3">
        <f t="shared" si="59"/>
        <v>2.4394628697926963</v>
      </c>
      <c r="S213" s="3">
        <f t="shared" si="60"/>
        <v>4.9247938000284535</v>
      </c>
      <c r="T213" s="3">
        <f t="shared" si="64"/>
        <v>3.1383133870171291</v>
      </c>
      <c r="U213" s="3">
        <f t="shared" si="65"/>
        <v>5.6236443172528858</v>
      </c>
      <c r="W213" s="25">
        <f t="shared" si="61"/>
        <v>3.4248791235803822</v>
      </c>
      <c r="X213" s="25">
        <f t="shared" si="62"/>
        <v>1.6026915496979655</v>
      </c>
      <c r="Y213" s="25">
        <f t="shared" si="63"/>
        <v>2.5137853366391738</v>
      </c>
      <c r="AA213" s="12">
        <f t="shared" si="48"/>
        <v>37.149141591655095</v>
      </c>
      <c r="AB213" s="12">
        <f t="shared" si="49"/>
        <v>33.335786959439183</v>
      </c>
      <c r="AC213" s="12">
        <f t="shared" si="50"/>
        <v>37.750363411997604</v>
      </c>
      <c r="AD213" s="12">
        <f t="shared" si="51"/>
        <v>33.937008779781692</v>
      </c>
    </row>
    <row r="214" spans="1:30" x14ac:dyDescent="0.25">
      <c r="A214" s="1">
        <f t="shared" si="52"/>
        <v>36525</v>
      </c>
      <c r="B214" s="8">
        <v>12329.8</v>
      </c>
      <c r="C214" s="9">
        <v>12334772.709267948</v>
      </c>
      <c r="D214" s="18">
        <v>67256177560</v>
      </c>
      <c r="E214" s="11">
        <v>255.61799999999999</v>
      </c>
      <c r="G214" s="3">
        <f t="shared" si="53"/>
        <v>6.8615460049289059</v>
      </c>
      <c r="H214" s="3">
        <f t="shared" si="54"/>
        <v>6.4851361461786494</v>
      </c>
      <c r="I214" s="3">
        <f t="shared" si="55"/>
        <v>4.7508320659983516</v>
      </c>
      <c r="J214" s="3">
        <f t="shared" si="56"/>
        <v>2.1779093831905594</v>
      </c>
      <c r="K214" s="25">
        <v>8.0293108105344402</v>
      </c>
      <c r="L214" s="25">
        <v>7.5423959178920086</v>
      </c>
      <c r="M214" s="25">
        <v>7.7858533642132244</v>
      </c>
      <c r="N214" s="25">
        <v>1.7853072644275159</v>
      </c>
      <c r="P214" s="3">
        <f t="shared" si="57"/>
        <v>4.6836366217383461</v>
      </c>
      <c r="Q214" s="3">
        <f t="shared" si="58"/>
        <v>2.1107139389305543</v>
      </c>
      <c r="R214" s="3">
        <f t="shared" si="59"/>
        <v>4.3072267629880905</v>
      </c>
      <c r="S214" s="3">
        <f t="shared" si="60"/>
        <v>1.7343040801802978</v>
      </c>
      <c r="T214" s="3">
        <f t="shared" si="64"/>
        <v>4.4954316923632183</v>
      </c>
      <c r="U214" s="3">
        <f t="shared" si="65"/>
        <v>1.922509009555426</v>
      </c>
      <c r="W214" s="25">
        <f t="shared" si="61"/>
        <v>6.2440035461069243</v>
      </c>
      <c r="X214" s="25">
        <f t="shared" si="62"/>
        <v>5.7570886534644927</v>
      </c>
      <c r="Y214" s="25">
        <f t="shared" si="63"/>
        <v>6.0005460997857085</v>
      </c>
      <c r="AA214" s="12">
        <f t="shared" si="48"/>
        <v>38.320050747089681</v>
      </c>
      <c r="AB214" s="12">
        <f t="shared" si="49"/>
        <v>33.863465444171823</v>
      </c>
      <c r="AC214" s="12">
        <f t="shared" si="50"/>
        <v>38.827170102744624</v>
      </c>
      <c r="AD214" s="12">
        <f t="shared" si="51"/>
        <v>34.370584799826766</v>
      </c>
    </row>
    <row r="215" spans="1:30" x14ac:dyDescent="0.25">
      <c r="A215" s="1">
        <f t="shared" si="52"/>
        <v>36616</v>
      </c>
      <c r="B215" s="8">
        <v>12365.2</v>
      </c>
      <c r="C215" s="9">
        <v>12587503.584206827</v>
      </c>
      <c r="D215" s="18">
        <v>68237648180.000008</v>
      </c>
      <c r="E215" s="11">
        <v>257.26</v>
      </c>
      <c r="G215" s="3">
        <f t="shared" si="53"/>
        <v>1.1467916338603903</v>
      </c>
      <c r="H215" s="3">
        <f t="shared" si="54"/>
        <v>8.1128877858564952</v>
      </c>
      <c r="I215" s="3">
        <f t="shared" si="55"/>
        <v>5.7950258989608834</v>
      </c>
      <c r="J215" s="3">
        <f t="shared" si="56"/>
        <v>2.5612416366114359</v>
      </c>
      <c r="K215" s="25">
        <v>0.59152857510937906</v>
      </c>
      <c r="L215" s="25">
        <v>9.6583972787804839</v>
      </c>
      <c r="M215" s="25">
        <v>5.1249629269449315</v>
      </c>
      <c r="N215" s="25">
        <v>1.7007372612827254</v>
      </c>
      <c r="P215" s="3">
        <f t="shared" si="57"/>
        <v>-1.4144500027510456</v>
      </c>
      <c r="Q215" s="3">
        <f t="shared" si="58"/>
        <v>-4.6482342651004931</v>
      </c>
      <c r="R215" s="3">
        <f t="shared" si="59"/>
        <v>5.5516461492450588</v>
      </c>
      <c r="S215" s="3">
        <f t="shared" si="60"/>
        <v>2.3178618868956118</v>
      </c>
      <c r="T215" s="3">
        <f t="shared" si="64"/>
        <v>2.0685980732470064</v>
      </c>
      <c r="U215" s="3">
        <f t="shared" si="65"/>
        <v>-1.1651861891024407</v>
      </c>
      <c r="W215" s="25">
        <f t="shared" si="61"/>
        <v>-1.1092086861733463</v>
      </c>
      <c r="X215" s="25">
        <f t="shared" si="62"/>
        <v>7.9576600174977585</v>
      </c>
      <c r="Y215" s="25">
        <f t="shared" si="63"/>
        <v>3.4242256656622061</v>
      </c>
      <c r="AA215" s="12">
        <f t="shared" si="48"/>
        <v>37.966438246401921</v>
      </c>
      <c r="AB215" s="12">
        <f t="shared" si="49"/>
        <v>32.701406877896702</v>
      </c>
      <c r="AC215" s="12">
        <f t="shared" si="50"/>
        <v>40.215081640055885</v>
      </c>
      <c r="AD215" s="12">
        <f t="shared" si="51"/>
        <v>34.950050271550666</v>
      </c>
    </row>
    <row r="216" spans="1:30" x14ac:dyDescent="0.25">
      <c r="A216" s="1">
        <f t="shared" si="52"/>
        <v>36707</v>
      </c>
      <c r="B216" s="8">
        <v>12598.7</v>
      </c>
      <c r="C216" s="9">
        <v>12657180.612508412</v>
      </c>
      <c r="D216" s="18">
        <v>68511900600.000008</v>
      </c>
      <c r="E216" s="11">
        <v>257.91300000000001</v>
      </c>
      <c r="G216" s="3">
        <f t="shared" si="53"/>
        <v>7.483023400882435</v>
      </c>
      <c r="H216" s="3">
        <f t="shared" si="54"/>
        <v>2.2080594771394915</v>
      </c>
      <c r="I216" s="3">
        <f t="shared" si="55"/>
        <v>1.6044091706900849</v>
      </c>
      <c r="J216" s="3">
        <f t="shared" si="56"/>
        <v>1.0140288403524755</v>
      </c>
      <c r="K216" s="25">
        <v>8.6915051998310844</v>
      </c>
      <c r="L216" s="25">
        <v>1.820676112050279</v>
      </c>
      <c r="M216" s="25">
        <v>5.2560906559406817</v>
      </c>
      <c r="N216" s="25">
        <v>3.2846265808572639E-2</v>
      </c>
      <c r="P216" s="3">
        <f t="shared" si="57"/>
        <v>6.4689945605299597</v>
      </c>
      <c r="Q216" s="3">
        <f t="shared" si="58"/>
        <v>5.8786142301923503</v>
      </c>
      <c r="R216" s="3">
        <f t="shared" si="59"/>
        <v>1.1940306367870159</v>
      </c>
      <c r="S216" s="3">
        <f t="shared" si="60"/>
        <v>0.60365030644940654</v>
      </c>
      <c r="T216" s="3">
        <f t="shared" si="64"/>
        <v>3.8315125986584877</v>
      </c>
      <c r="U216" s="3">
        <f t="shared" si="65"/>
        <v>3.2411322683208783</v>
      </c>
      <c r="W216" s="25">
        <f t="shared" si="61"/>
        <v>8.6586589340225117</v>
      </c>
      <c r="X216" s="25">
        <f t="shared" si="62"/>
        <v>1.7878298462417064</v>
      </c>
      <c r="Y216" s="25">
        <f t="shared" si="63"/>
        <v>5.2232443901321091</v>
      </c>
      <c r="AA216" s="12">
        <f t="shared" si="48"/>
        <v>39.583686886534409</v>
      </c>
      <c r="AB216" s="12">
        <f t="shared" si="49"/>
        <v>34.171060435444787</v>
      </c>
      <c r="AC216" s="12">
        <f t="shared" si="50"/>
        <v>40.513589299252637</v>
      </c>
      <c r="AD216" s="12">
        <f t="shared" si="51"/>
        <v>35.100962848163014</v>
      </c>
    </row>
    <row r="217" spans="1:30" x14ac:dyDescent="0.25">
      <c r="A217" s="1">
        <f t="shared" si="52"/>
        <v>36799</v>
      </c>
      <c r="B217" s="8">
        <v>12614.8</v>
      </c>
      <c r="C217" s="9">
        <v>12751000.701480122</v>
      </c>
      <c r="D217" s="18">
        <v>68497703560</v>
      </c>
      <c r="E217" s="11">
        <v>257.38600000000002</v>
      </c>
      <c r="G217" s="3">
        <f t="shared" si="53"/>
        <v>0.51083751762236362</v>
      </c>
      <c r="H217" s="3">
        <f t="shared" si="54"/>
        <v>2.954025373722339</v>
      </c>
      <c r="I217" s="3">
        <f t="shared" si="55"/>
        <v>-8.2896612323580546E-2</v>
      </c>
      <c r="J217" s="3">
        <f t="shared" si="56"/>
        <v>-0.81816604920274294</v>
      </c>
      <c r="K217" s="25">
        <v>0.1468647827870484</v>
      </c>
      <c r="L217" s="25">
        <v>3.3345446212521779</v>
      </c>
      <c r="M217" s="25">
        <v>1.7407047020196131</v>
      </c>
      <c r="N217" s="25">
        <v>1.4597474638478047E-2</v>
      </c>
      <c r="P217" s="3">
        <f t="shared" si="57"/>
        <v>1.3290035668251066</v>
      </c>
      <c r="Q217" s="3">
        <f t="shared" si="58"/>
        <v>0.59373412994594421</v>
      </c>
      <c r="R217" s="3">
        <f t="shared" si="59"/>
        <v>3.7721914229250819</v>
      </c>
      <c r="S217" s="3">
        <f t="shared" si="60"/>
        <v>3.0369219860459196</v>
      </c>
      <c r="T217" s="3">
        <f t="shared" si="64"/>
        <v>2.5505974948750945</v>
      </c>
      <c r="U217" s="3">
        <f t="shared" si="65"/>
        <v>1.8153280579959319</v>
      </c>
      <c r="W217" s="25">
        <f t="shared" si="61"/>
        <v>0.13226730814857035</v>
      </c>
      <c r="X217" s="25">
        <f t="shared" si="62"/>
        <v>3.3199471466136998</v>
      </c>
      <c r="Y217" s="25">
        <f t="shared" si="63"/>
        <v>1.7261072273811351</v>
      </c>
      <c r="AA217" s="12">
        <f t="shared" si="48"/>
        <v>39.915937778240682</v>
      </c>
      <c r="AB217" s="12">
        <f t="shared" si="49"/>
        <v>34.319493967931272</v>
      </c>
      <c r="AC217" s="12">
        <f t="shared" si="50"/>
        <v>41.456637154983909</v>
      </c>
      <c r="AD217" s="12">
        <f t="shared" si="51"/>
        <v>35.860193344674492</v>
      </c>
    </row>
    <row r="218" spans="1:30" x14ac:dyDescent="0.25">
      <c r="A218" s="1">
        <f t="shared" si="52"/>
        <v>36891</v>
      </c>
      <c r="B218" s="8">
        <v>12682</v>
      </c>
      <c r="C218" s="9">
        <v>12727912.806308134</v>
      </c>
      <c r="D218" s="18">
        <v>68653027040</v>
      </c>
      <c r="E218" s="11">
        <v>256.32400000000001</v>
      </c>
      <c r="G218" s="3">
        <f t="shared" si="53"/>
        <v>2.1251749809566358</v>
      </c>
      <c r="H218" s="3">
        <f t="shared" si="54"/>
        <v>-0.72492577783583778</v>
      </c>
      <c r="I218" s="3">
        <f t="shared" si="55"/>
        <v>0.90600200654846874</v>
      </c>
      <c r="J218" s="3">
        <f t="shared" si="56"/>
        <v>-1.653853750832043</v>
      </c>
      <c r="K218" s="25">
        <v>1.9363182606291218</v>
      </c>
      <c r="L218" s="25">
        <v>-1.773652882214094</v>
      </c>
      <c r="M218" s="25">
        <v>8.1332689207513909E-2</v>
      </c>
      <c r="N218" s="25">
        <v>-2.2946817859125446</v>
      </c>
      <c r="P218" s="3">
        <f t="shared" si="57"/>
        <v>3.7790287317886788</v>
      </c>
      <c r="Q218" s="3">
        <f t="shared" si="58"/>
        <v>1.219172974408167</v>
      </c>
      <c r="R218" s="3">
        <f t="shared" si="59"/>
        <v>0.92892797299620522</v>
      </c>
      <c r="S218" s="3">
        <f t="shared" si="60"/>
        <v>-1.6309277843843066</v>
      </c>
      <c r="T218" s="3">
        <f t="shared" si="64"/>
        <v>2.353978352392442</v>
      </c>
      <c r="U218" s="3">
        <f t="shared" si="65"/>
        <v>-0.20587740498806983</v>
      </c>
      <c r="W218" s="25">
        <f t="shared" si="61"/>
        <v>4.2310000465416664</v>
      </c>
      <c r="X218" s="25">
        <f t="shared" si="62"/>
        <v>0.52102890369845056</v>
      </c>
      <c r="Y218" s="25">
        <f t="shared" si="63"/>
        <v>2.3760144751200585</v>
      </c>
      <c r="AA218" s="12">
        <f t="shared" si="48"/>
        <v>40.860694961187853</v>
      </c>
      <c r="AB218" s="12">
        <f t="shared" si="49"/>
        <v>34.624287211533314</v>
      </c>
      <c r="AC218" s="12">
        <f t="shared" si="50"/>
        <v>41.688869148232961</v>
      </c>
      <c r="AD218" s="12">
        <f t="shared" si="51"/>
        <v>35.452461398578414</v>
      </c>
    </row>
    <row r="219" spans="1:30" x14ac:dyDescent="0.25">
      <c r="A219" s="1">
        <f t="shared" si="52"/>
        <v>36981</v>
      </c>
      <c r="B219" s="8">
        <v>12645.7</v>
      </c>
      <c r="C219" s="9">
        <v>12873363.099922655</v>
      </c>
      <c r="D219" s="18">
        <v>68220992840</v>
      </c>
      <c r="E219" s="11">
        <v>256.25</v>
      </c>
      <c r="G219" s="3">
        <f t="shared" si="53"/>
        <v>-1.146571535659362</v>
      </c>
      <c r="H219" s="3">
        <f t="shared" si="54"/>
        <v>4.5451440505851499</v>
      </c>
      <c r="I219" s="3">
        <f t="shared" si="55"/>
        <v>-2.5251578652334778</v>
      </c>
      <c r="J219" s="3">
        <f t="shared" si="56"/>
        <v>-0.11549551949824456</v>
      </c>
      <c r="K219" s="25">
        <v>-1.9730294013388772</v>
      </c>
      <c r="L219" s="25">
        <v>5.4623040659880218</v>
      </c>
      <c r="M219" s="25">
        <v>1.7446373323245723</v>
      </c>
      <c r="N219" s="25">
        <v>-0.67958194516286596</v>
      </c>
      <c r="P219" s="3">
        <f t="shared" si="57"/>
        <v>-1.0310760161611174</v>
      </c>
      <c r="Q219" s="3">
        <f t="shared" si="58"/>
        <v>1.3785863295741159</v>
      </c>
      <c r="R219" s="3">
        <f t="shared" si="59"/>
        <v>4.6606395700833945</v>
      </c>
      <c r="S219" s="3">
        <f t="shared" si="60"/>
        <v>7.0703019158186278</v>
      </c>
      <c r="T219" s="3">
        <f t="shared" si="64"/>
        <v>1.8147817769611385</v>
      </c>
      <c r="U219" s="3">
        <f t="shared" si="65"/>
        <v>4.2244441226963723</v>
      </c>
      <c r="W219" s="25">
        <f t="shared" si="61"/>
        <v>-1.2934474561760112</v>
      </c>
      <c r="X219" s="25">
        <f t="shared" si="62"/>
        <v>6.1418860111508877</v>
      </c>
      <c r="Y219" s="25">
        <f t="shared" si="63"/>
        <v>2.4242192774874383</v>
      </c>
      <c r="AA219" s="12">
        <f t="shared" si="48"/>
        <v>40.602925957147576</v>
      </c>
      <c r="AB219" s="12">
        <f t="shared" si="49"/>
        <v>34.968933793926844</v>
      </c>
      <c r="AC219" s="12">
        <f t="shared" si="50"/>
        <v>42.854029040753808</v>
      </c>
      <c r="AD219" s="12">
        <f t="shared" si="51"/>
        <v>37.220036877533069</v>
      </c>
    </row>
    <row r="220" spans="1:30" x14ac:dyDescent="0.25">
      <c r="A220" s="1">
        <f t="shared" si="52"/>
        <v>37072</v>
      </c>
      <c r="B220" s="8">
        <v>12712.8</v>
      </c>
      <c r="C220" s="9">
        <v>12851662.213299386</v>
      </c>
      <c r="D220" s="18">
        <v>67527098600</v>
      </c>
      <c r="E220" s="11">
        <v>254.49700000000001</v>
      </c>
      <c r="G220" s="3">
        <f t="shared" si="53"/>
        <v>2.1168493910392114</v>
      </c>
      <c r="H220" s="3">
        <f t="shared" si="54"/>
        <v>-0.67485700034370566</v>
      </c>
      <c r="I220" s="3">
        <f t="shared" si="55"/>
        <v>-4.0893409330187103</v>
      </c>
      <c r="J220" s="3">
        <f t="shared" si="56"/>
        <v>-2.7457929403083114</v>
      </c>
      <c r="K220" s="25">
        <v>2.128261052281033</v>
      </c>
      <c r="L220" s="25">
        <v>-1.5074683799305433</v>
      </c>
      <c r="M220" s="25">
        <v>0.31039633617524487</v>
      </c>
      <c r="N220" s="25">
        <v>-4.1353491289118693</v>
      </c>
      <c r="P220" s="3">
        <f t="shared" si="57"/>
        <v>4.8626423313475229</v>
      </c>
      <c r="Q220" s="3">
        <f t="shared" si="58"/>
        <v>6.2061903240579213</v>
      </c>
      <c r="R220" s="3">
        <f t="shared" si="59"/>
        <v>2.0709359399646057</v>
      </c>
      <c r="S220" s="3">
        <f t="shared" si="60"/>
        <v>3.4144839326750045</v>
      </c>
      <c r="T220" s="3">
        <f t="shared" si="64"/>
        <v>3.4667891356560645</v>
      </c>
      <c r="U220" s="3">
        <f t="shared" si="65"/>
        <v>4.8103371283664629</v>
      </c>
      <c r="W220" s="25">
        <f t="shared" si="61"/>
        <v>6.2636101811929024</v>
      </c>
      <c r="X220" s="25">
        <f t="shared" si="62"/>
        <v>2.6278807489813261</v>
      </c>
      <c r="Y220" s="25">
        <f t="shared" si="63"/>
        <v>4.4457454650871142</v>
      </c>
      <c r="AA220" s="12">
        <f t="shared" si="48"/>
        <v>41.818586539984459</v>
      </c>
      <c r="AB220" s="12">
        <f t="shared" si="49"/>
        <v>36.520481374941326</v>
      </c>
      <c r="AC220" s="12">
        <f t="shared" si="50"/>
        <v>43.371763025744961</v>
      </c>
      <c r="AD220" s="12">
        <f t="shared" si="51"/>
        <v>38.073657860701822</v>
      </c>
    </row>
    <row r="221" spans="1:30" x14ac:dyDescent="0.25">
      <c r="A221" s="1">
        <f t="shared" si="52"/>
        <v>37164</v>
      </c>
      <c r="B221" s="8">
        <v>12674.1</v>
      </c>
      <c r="C221" s="9">
        <v>12805492.872051168</v>
      </c>
      <c r="D221" s="18">
        <v>67715333920</v>
      </c>
      <c r="E221" s="11">
        <v>253.155</v>
      </c>
      <c r="G221" s="3">
        <f t="shared" si="53"/>
        <v>-1.2195275508967609</v>
      </c>
      <c r="H221" s="3">
        <f t="shared" si="54"/>
        <v>-1.4395794367189187</v>
      </c>
      <c r="I221" s="3">
        <f t="shared" si="55"/>
        <v>1.1134697183009572</v>
      </c>
      <c r="J221" s="3">
        <f t="shared" si="56"/>
        <v>-2.1148394981159147</v>
      </c>
      <c r="K221" s="25">
        <v>-2.2108734398432972</v>
      </c>
      <c r="L221" s="25">
        <v>-2.4675346624878358</v>
      </c>
      <c r="M221" s="25">
        <v>-2.3392040511655665</v>
      </c>
      <c r="N221" s="25">
        <v>-4.4864752148921383</v>
      </c>
      <c r="P221" s="3">
        <f t="shared" si="57"/>
        <v>0.89531194721915375</v>
      </c>
      <c r="Q221" s="3">
        <f t="shared" si="58"/>
        <v>-2.3329972691977181</v>
      </c>
      <c r="R221" s="3">
        <f t="shared" si="59"/>
        <v>0.6752600613969959</v>
      </c>
      <c r="S221" s="3">
        <f t="shared" si="60"/>
        <v>-2.5530491550198757</v>
      </c>
      <c r="T221" s="3">
        <f t="shared" si="64"/>
        <v>0.78528600430807483</v>
      </c>
      <c r="U221" s="3">
        <f t="shared" si="65"/>
        <v>-2.4430232121087969</v>
      </c>
      <c r="W221" s="25">
        <f t="shared" si="61"/>
        <v>2.2756017750488411</v>
      </c>
      <c r="X221" s="25">
        <f t="shared" si="62"/>
        <v>2.0189405524043025</v>
      </c>
      <c r="Y221" s="25">
        <f t="shared" si="63"/>
        <v>2.1472711637265718</v>
      </c>
      <c r="AA221" s="12">
        <f t="shared" si="48"/>
        <v>42.042414526789244</v>
      </c>
      <c r="AB221" s="12">
        <f t="shared" si="49"/>
        <v>35.9372320576419</v>
      </c>
      <c r="AC221" s="12">
        <f t="shared" si="50"/>
        <v>43.540578041094207</v>
      </c>
      <c r="AD221" s="12">
        <f t="shared" si="51"/>
        <v>37.435395571946856</v>
      </c>
    </row>
    <row r="222" spans="1:30" x14ac:dyDescent="0.25">
      <c r="A222" s="1">
        <f t="shared" si="52"/>
        <v>37256</v>
      </c>
      <c r="B222" s="8">
        <v>12705.2</v>
      </c>
      <c r="C222" s="9">
        <v>12741149.596593164</v>
      </c>
      <c r="D222" s="18">
        <v>67211951040</v>
      </c>
      <c r="E222" s="11">
        <v>251.50700000000001</v>
      </c>
      <c r="G222" s="3">
        <f t="shared" si="53"/>
        <v>0.98032697724085349</v>
      </c>
      <c r="H222" s="3">
        <f t="shared" si="54"/>
        <v>-2.0149312879576784</v>
      </c>
      <c r="I222" s="3">
        <f t="shared" si="55"/>
        <v>-2.984631110837987</v>
      </c>
      <c r="J222" s="3">
        <f t="shared" si="56"/>
        <v>-2.6124508808424709</v>
      </c>
      <c r="K222" s="25">
        <v>0.97648799519589602</v>
      </c>
      <c r="L222" s="25">
        <v>-2.9573403715360769</v>
      </c>
      <c r="M222" s="25">
        <v>-0.99042618817009043</v>
      </c>
      <c r="N222" s="25">
        <v>-4.1689858721625228</v>
      </c>
      <c r="P222" s="3">
        <f t="shared" si="57"/>
        <v>3.5927778580833243</v>
      </c>
      <c r="Q222" s="3">
        <f t="shared" si="58"/>
        <v>3.9649580880788404</v>
      </c>
      <c r="R222" s="3">
        <f t="shared" si="59"/>
        <v>0.59751959288479251</v>
      </c>
      <c r="S222" s="3">
        <f t="shared" si="60"/>
        <v>0.96969982288030865</v>
      </c>
      <c r="T222" s="3">
        <f t="shared" si="64"/>
        <v>2.0951487254840586</v>
      </c>
      <c r="U222" s="3">
        <f t="shared" si="65"/>
        <v>2.4673289554795748</v>
      </c>
      <c r="W222" s="25">
        <f t="shared" si="61"/>
        <v>5.1454738673584188</v>
      </c>
      <c r="X222" s="25">
        <f t="shared" si="62"/>
        <v>1.2116455006264459</v>
      </c>
      <c r="Y222" s="25">
        <f t="shared" si="63"/>
        <v>3.1785596839924324</v>
      </c>
      <c r="AA222" s="12">
        <f t="shared" si="48"/>
        <v>42.940608991310079</v>
      </c>
      <c r="AB222" s="12">
        <f t="shared" si="49"/>
        <v>36.928471579661611</v>
      </c>
      <c r="AC222" s="12">
        <f t="shared" si="50"/>
        <v>43.689957939315406</v>
      </c>
      <c r="AD222" s="12">
        <f t="shared" si="51"/>
        <v>37.677820527666931</v>
      </c>
    </row>
    <row r="223" spans="1:30" x14ac:dyDescent="0.25">
      <c r="A223" s="1">
        <f t="shared" si="52"/>
        <v>37346</v>
      </c>
      <c r="B223" s="8">
        <v>12824.6</v>
      </c>
      <c r="C223" s="9">
        <v>12906620.612424597</v>
      </c>
      <c r="D223" s="18">
        <v>67237177800</v>
      </c>
      <c r="E223" s="11">
        <v>249.81800000000001</v>
      </c>
      <c r="G223" s="3">
        <f t="shared" si="53"/>
        <v>3.7415372017892863</v>
      </c>
      <c r="H223" s="3">
        <f t="shared" si="54"/>
        <v>5.1614096788856516</v>
      </c>
      <c r="I223" s="3">
        <f t="shared" si="55"/>
        <v>0.15010441801264451</v>
      </c>
      <c r="J223" s="3">
        <f t="shared" si="56"/>
        <v>-2.6952677651537771</v>
      </c>
      <c r="K223" s="25">
        <v>4.3264343083311729</v>
      </c>
      <c r="L223" s="25">
        <v>6.2027073455741544</v>
      </c>
      <c r="M223" s="25">
        <v>5.2645708269526637</v>
      </c>
      <c r="N223" s="25">
        <v>-3.2932663014459962</v>
      </c>
      <c r="P223" s="3">
        <f t="shared" si="57"/>
        <v>6.4368049669430629</v>
      </c>
      <c r="Q223" s="3">
        <f t="shared" si="58"/>
        <v>3.591432783776642</v>
      </c>
      <c r="R223" s="3">
        <f t="shared" si="59"/>
        <v>7.8566774440394287</v>
      </c>
      <c r="S223" s="3">
        <f t="shared" si="60"/>
        <v>5.0113052608730069</v>
      </c>
      <c r="T223" s="3">
        <f t="shared" si="64"/>
        <v>7.1467412054912458</v>
      </c>
      <c r="U223" s="3">
        <f t="shared" si="65"/>
        <v>4.301369022324824</v>
      </c>
      <c r="W223" s="25">
        <f t="shared" si="61"/>
        <v>7.6197006097771691</v>
      </c>
      <c r="X223" s="25">
        <f t="shared" si="62"/>
        <v>9.4959736470201506</v>
      </c>
      <c r="Y223" s="25">
        <f t="shared" si="63"/>
        <v>8.5578371283986598</v>
      </c>
      <c r="AA223" s="12">
        <f t="shared" si="48"/>
        <v>44.549810233045847</v>
      </c>
      <c r="AB223" s="12">
        <f t="shared" si="49"/>
        <v>37.826329775605771</v>
      </c>
      <c r="AC223" s="12">
        <f t="shared" si="50"/>
        <v>45.654127300325264</v>
      </c>
      <c r="AD223" s="12">
        <f t="shared" si="51"/>
        <v>38.930646842885182</v>
      </c>
    </row>
    <row r="224" spans="1:30" x14ac:dyDescent="0.25">
      <c r="A224" s="1">
        <f t="shared" si="52"/>
        <v>37437</v>
      </c>
      <c r="B224" s="8">
        <v>12894.7</v>
      </c>
      <c r="C224" s="9">
        <v>12984786.671935759</v>
      </c>
      <c r="D224" s="18">
        <v>67504067280</v>
      </c>
      <c r="E224" s="11">
        <v>251.04400000000001</v>
      </c>
      <c r="G224" s="3">
        <f t="shared" si="53"/>
        <v>2.1804690978899099</v>
      </c>
      <c r="H224" s="3">
        <f t="shared" si="54"/>
        <v>2.4152042762687556</v>
      </c>
      <c r="I224" s="3">
        <f t="shared" si="55"/>
        <v>1.5846065776209057</v>
      </c>
      <c r="J224" s="3">
        <f t="shared" si="56"/>
        <v>1.9582279327832024</v>
      </c>
      <c r="K224" s="25">
        <v>2.0917265405369534</v>
      </c>
      <c r="L224" s="25">
        <v>2.4002714587222584</v>
      </c>
      <c r="M224" s="25">
        <v>2.2459989996296059</v>
      </c>
      <c r="N224" s="25">
        <v>0.82968147239874668</v>
      </c>
      <c r="P224" s="3">
        <f t="shared" si="57"/>
        <v>0.22224116510670755</v>
      </c>
      <c r="Q224" s="3">
        <f t="shared" si="58"/>
        <v>0.59586252026900421</v>
      </c>
      <c r="R224" s="3">
        <f t="shared" si="59"/>
        <v>0.45697634348555316</v>
      </c>
      <c r="S224" s="3">
        <f t="shared" si="60"/>
        <v>0.83059769864784982</v>
      </c>
      <c r="T224" s="3">
        <f t="shared" si="64"/>
        <v>0.33960875429613036</v>
      </c>
      <c r="U224" s="3">
        <f t="shared" si="65"/>
        <v>0.71323010945842702</v>
      </c>
      <c r="W224" s="25">
        <f t="shared" si="61"/>
        <v>1.2620450681382067</v>
      </c>
      <c r="X224" s="25">
        <f t="shared" si="62"/>
        <v>1.5705899863235118</v>
      </c>
      <c r="Y224" s="25">
        <f t="shared" si="63"/>
        <v>1.4163175272308592</v>
      </c>
      <c r="AA224" s="12">
        <f t="shared" si="48"/>
        <v>44.605370524322524</v>
      </c>
      <c r="AB224" s="12">
        <f t="shared" si="49"/>
        <v>37.975295405673023</v>
      </c>
      <c r="AC224" s="12">
        <f t="shared" si="50"/>
        <v>45.768371386196655</v>
      </c>
      <c r="AD224" s="12">
        <f t="shared" si="51"/>
        <v>39.138296267547148</v>
      </c>
    </row>
    <row r="225" spans="1:30" x14ac:dyDescent="0.25">
      <c r="A225" s="1">
        <f t="shared" si="52"/>
        <v>37529</v>
      </c>
      <c r="B225" s="8">
        <v>12956.7</v>
      </c>
      <c r="C225" s="9">
        <v>13001382.822650578</v>
      </c>
      <c r="D225" s="18">
        <v>67540642780</v>
      </c>
      <c r="E225" s="11">
        <v>250.64699999999999</v>
      </c>
      <c r="G225" s="3">
        <f t="shared" si="53"/>
        <v>1.918661855809181</v>
      </c>
      <c r="H225" s="3">
        <f t="shared" si="54"/>
        <v>0.51092264212864436</v>
      </c>
      <c r="I225" s="3">
        <f t="shared" si="55"/>
        <v>0.21667195036706297</v>
      </c>
      <c r="J225" s="3">
        <f t="shared" si="56"/>
        <v>-0.63305912661985664</v>
      </c>
      <c r="K225" s="25">
        <v>2.1032574721619568</v>
      </c>
      <c r="L225" s="25">
        <v>0.25039023949666728</v>
      </c>
      <c r="M225" s="25">
        <v>1.176823855829312</v>
      </c>
      <c r="N225" s="25">
        <v>-1.4386990705730796</v>
      </c>
      <c r="P225" s="3">
        <f t="shared" si="57"/>
        <v>2.5517209824290377</v>
      </c>
      <c r="Q225" s="3">
        <f t="shared" si="58"/>
        <v>1.7019899054421181</v>
      </c>
      <c r="R225" s="3">
        <f t="shared" si="59"/>
        <v>1.143981768748501</v>
      </c>
      <c r="S225" s="3">
        <f t="shared" si="60"/>
        <v>0.29425069176158136</v>
      </c>
      <c r="T225" s="3">
        <f t="shared" si="64"/>
        <v>1.8478513755887693</v>
      </c>
      <c r="U225" s="3">
        <f t="shared" si="65"/>
        <v>0.99812029860184981</v>
      </c>
      <c r="W225" s="25">
        <f t="shared" si="61"/>
        <v>3.5419565427350364</v>
      </c>
      <c r="X225" s="25">
        <f t="shared" si="62"/>
        <v>1.6890893100697468</v>
      </c>
      <c r="Y225" s="25">
        <f t="shared" si="63"/>
        <v>2.6155229264023916</v>
      </c>
      <c r="AA225" s="12">
        <f t="shared" si="48"/>
        <v>45.243300769929782</v>
      </c>
      <c r="AB225" s="12">
        <f t="shared" si="49"/>
        <v>38.400792882033549</v>
      </c>
      <c r="AC225" s="12">
        <f t="shared" si="50"/>
        <v>46.054366828383777</v>
      </c>
      <c r="AD225" s="12">
        <f t="shared" si="51"/>
        <v>39.211858940487545</v>
      </c>
    </row>
    <row r="226" spans="1:30" x14ac:dyDescent="0.25">
      <c r="A226" s="1">
        <f t="shared" si="52"/>
        <v>37621</v>
      </c>
      <c r="B226" s="8">
        <v>12962.9</v>
      </c>
      <c r="C226" s="9">
        <v>13075605.864083435</v>
      </c>
      <c r="D226" s="18">
        <v>67482502880</v>
      </c>
      <c r="E226" s="11">
        <v>250.941</v>
      </c>
      <c r="G226" s="3">
        <f t="shared" si="53"/>
        <v>0.19136098144251143</v>
      </c>
      <c r="H226" s="3">
        <f t="shared" si="54"/>
        <v>2.2770494787877475</v>
      </c>
      <c r="I226" s="3">
        <f t="shared" si="55"/>
        <v>-0.34447370224734281</v>
      </c>
      <c r="J226" s="3">
        <f t="shared" si="56"/>
        <v>0.46891079319075246</v>
      </c>
      <c r="K226" s="25">
        <v>-0.15691285373549135</v>
      </c>
      <c r="L226" s="25">
        <v>2.6064232521704866</v>
      </c>
      <c r="M226" s="25">
        <v>1.2247551992174976</v>
      </c>
      <c r="N226" s="25">
        <v>0.65494358084947635</v>
      </c>
      <c r="P226" s="3">
        <f t="shared" si="57"/>
        <v>-0.277549811748241</v>
      </c>
      <c r="Q226" s="3">
        <f t="shared" si="58"/>
        <v>0.53583468368985421</v>
      </c>
      <c r="R226" s="3">
        <f t="shared" si="59"/>
        <v>1.8081386855969952</v>
      </c>
      <c r="S226" s="3">
        <f t="shared" si="60"/>
        <v>2.6215231810350903</v>
      </c>
      <c r="T226" s="3">
        <f t="shared" si="64"/>
        <v>0.76529443692437704</v>
      </c>
      <c r="U226" s="3">
        <f t="shared" si="65"/>
        <v>1.5786789323624721</v>
      </c>
      <c r="W226" s="25">
        <f t="shared" si="61"/>
        <v>-0.8118564345849677</v>
      </c>
      <c r="X226" s="25">
        <f t="shared" si="62"/>
        <v>1.9514796713210103</v>
      </c>
      <c r="Y226" s="25">
        <f t="shared" si="63"/>
        <v>0.5698116183680213</v>
      </c>
      <c r="AA226" s="12">
        <f t="shared" si="48"/>
        <v>45.173913316992724</v>
      </c>
      <c r="AB226" s="12">
        <f t="shared" si="49"/>
        <v>38.53475155295601</v>
      </c>
      <c r="AC226" s="12">
        <f t="shared" si="50"/>
        <v>46.506401499783024</v>
      </c>
      <c r="AD226" s="12">
        <f t="shared" si="51"/>
        <v>39.867239735746317</v>
      </c>
    </row>
    <row r="227" spans="1:30" x14ac:dyDescent="0.25">
      <c r="A227" s="1">
        <f t="shared" si="52"/>
        <v>37711</v>
      </c>
      <c r="B227" s="8">
        <v>13028.6</v>
      </c>
      <c r="C227" s="9">
        <v>13096257.624012187</v>
      </c>
      <c r="D227" s="18">
        <v>67664619360</v>
      </c>
      <c r="E227" s="11">
        <v>249.49199999999999</v>
      </c>
      <c r="G227" s="3">
        <f t="shared" si="53"/>
        <v>2.0222038722186921</v>
      </c>
      <c r="H227" s="3">
        <f t="shared" si="54"/>
        <v>0.6312661450165169</v>
      </c>
      <c r="I227" s="3">
        <f t="shared" si="55"/>
        <v>1.078034587580958</v>
      </c>
      <c r="J227" s="3">
        <f t="shared" si="56"/>
        <v>-2.3164004762801738</v>
      </c>
      <c r="K227" s="25">
        <v>3.8378588367198319</v>
      </c>
      <c r="L227" s="25">
        <v>2.0092443726529297</v>
      </c>
      <c r="M227" s="25">
        <v>2.9235516046863808</v>
      </c>
      <c r="N227" s="25">
        <v>-2.1911765182920817</v>
      </c>
      <c r="P227" s="3">
        <f t="shared" si="57"/>
        <v>4.3386043484988654</v>
      </c>
      <c r="Q227" s="3">
        <f t="shared" si="58"/>
        <v>0.94416928463773409</v>
      </c>
      <c r="R227" s="3">
        <f t="shared" si="59"/>
        <v>2.9476666212966904</v>
      </c>
      <c r="S227" s="3">
        <f t="shared" si="60"/>
        <v>-0.44676844256444115</v>
      </c>
      <c r="T227" s="3">
        <f t="shared" si="64"/>
        <v>3.6431354848977779</v>
      </c>
      <c r="U227" s="3">
        <f t="shared" si="65"/>
        <v>0.24870042103664647</v>
      </c>
      <c r="W227" s="25">
        <f t="shared" si="61"/>
        <v>6.0290353550119136</v>
      </c>
      <c r="X227" s="25">
        <f t="shared" si="62"/>
        <v>4.2004208909450114</v>
      </c>
      <c r="Y227" s="25">
        <f t="shared" si="63"/>
        <v>5.1147281229784625</v>
      </c>
      <c r="AA227" s="12">
        <f t="shared" si="48"/>
        <v>46.258564404117443</v>
      </c>
      <c r="AB227" s="12">
        <f t="shared" si="49"/>
        <v>38.770793874115441</v>
      </c>
      <c r="AC227" s="12">
        <f t="shared" si="50"/>
        <v>47.243318155107197</v>
      </c>
      <c r="AD227" s="12">
        <f t="shared" si="51"/>
        <v>39.755547625105208</v>
      </c>
    </row>
    <row r="228" spans="1:30" x14ac:dyDescent="0.25">
      <c r="A228" s="1">
        <f t="shared" si="52"/>
        <v>37802</v>
      </c>
      <c r="B228" s="8">
        <v>13151.8</v>
      </c>
      <c r="C228" s="9">
        <v>13220397.878188325</v>
      </c>
      <c r="D228" s="18">
        <v>67832303240</v>
      </c>
      <c r="E228" s="11">
        <v>248.57900000000001</v>
      </c>
      <c r="G228" s="3">
        <f t="shared" si="53"/>
        <v>3.7646761522093382</v>
      </c>
      <c r="H228" s="3">
        <f t="shared" si="54"/>
        <v>3.7737675277684115</v>
      </c>
      <c r="I228" s="3">
        <f t="shared" si="55"/>
        <v>0.99003851828605716</v>
      </c>
      <c r="J228" s="3">
        <f t="shared" si="56"/>
        <v>-1.466459235905839</v>
      </c>
      <c r="K228" s="25">
        <v>6.1349814342925413</v>
      </c>
      <c r="L228" s="25">
        <v>6.1412311821264609</v>
      </c>
      <c r="M228" s="25">
        <v>6.1381063082095011</v>
      </c>
      <c r="N228" s="25">
        <v>-2.0717139359788916</v>
      </c>
      <c r="P228" s="3">
        <f t="shared" si="57"/>
        <v>5.2311353881151774</v>
      </c>
      <c r="Q228" s="3">
        <f t="shared" si="58"/>
        <v>2.7746376339232812</v>
      </c>
      <c r="R228" s="3">
        <f t="shared" si="59"/>
        <v>5.2402267636742508</v>
      </c>
      <c r="S228" s="3">
        <f t="shared" si="60"/>
        <v>2.7837290094823546</v>
      </c>
      <c r="T228" s="3">
        <f t="shared" si="64"/>
        <v>5.2356810758947141</v>
      </c>
      <c r="U228" s="3">
        <f t="shared" si="65"/>
        <v>2.7791833217028179</v>
      </c>
      <c r="W228" s="25">
        <f t="shared" si="61"/>
        <v>8.2066953702714329</v>
      </c>
      <c r="X228" s="25">
        <f t="shared" si="62"/>
        <v>8.2129451181053525</v>
      </c>
      <c r="Y228" s="25">
        <f t="shared" si="63"/>
        <v>8.2098202441883927</v>
      </c>
      <c r="AA228" s="12">
        <f t="shared" si="48"/>
        <v>47.566348251146238</v>
      </c>
      <c r="AB228" s="12">
        <f t="shared" si="49"/>
        <v>39.46445328259626</v>
      </c>
      <c r="AC228" s="12">
        <f t="shared" si="50"/>
        <v>48.553374846025761</v>
      </c>
      <c r="AD228" s="12">
        <f t="shared" si="51"/>
        <v>40.451479877475798</v>
      </c>
    </row>
    <row r="229" spans="1:30" x14ac:dyDescent="0.25">
      <c r="A229" s="1">
        <f t="shared" si="52"/>
        <v>37894</v>
      </c>
      <c r="B229" s="8">
        <v>13374</v>
      </c>
      <c r="C229" s="9">
        <v>13346048.134104883</v>
      </c>
      <c r="D229" s="18">
        <v>67559574160</v>
      </c>
      <c r="E229" s="11">
        <v>249.137</v>
      </c>
      <c r="G229" s="3">
        <f t="shared" si="53"/>
        <v>6.701556898495836</v>
      </c>
      <c r="H229" s="3">
        <f t="shared" si="54"/>
        <v>3.7837561799512089</v>
      </c>
      <c r="I229" s="3">
        <f t="shared" si="55"/>
        <v>-1.6114966665392436</v>
      </c>
      <c r="J229" s="3">
        <f t="shared" si="56"/>
        <v>0.8968974013870642</v>
      </c>
      <c r="K229" s="25">
        <v>9.6064249152092884</v>
      </c>
      <c r="L229" s="25">
        <v>5.7276884951789953</v>
      </c>
      <c r="M229" s="25">
        <v>7.6670567051941418</v>
      </c>
      <c r="N229" s="25">
        <v>1.2628235730783643</v>
      </c>
      <c r="P229" s="3">
        <f t="shared" si="57"/>
        <v>5.8046594971087719</v>
      </c>
      <c r="Q229" s="3">
        <f t="shared" si="58"/>
        <v>8.3130535650350801</v>
      </c>
      <c r="R229" s="3">
        <f t="shared" si="59"/>
        <v>2.8868587785641449</v>
      </c>
      <c r="S229" s="3">
        <f t="shared" si="60"/>
        <v>5.3952528464904521</v>
      </c>
      <c r="T229" s="3">
        <f t="shared" si="64"/>
        <v>4.345759137836458</v>
      </c>
      <c r="U229" s="3">
        <f t="shared" si="65"/>
        <v>6.8541532057627661</v>
      </c>
      <c r="W229" s="25">
        <f t="shared" si="61"/>
        <v>8.3436013421309241</v>
      </c>
      <c r="X229" s="25">
        <f t="shared" si="62"/>
        <v>4.4648649221006309</v>
      </c>
      <c r="Y229" s="25">
        <f t="shared" si="63"/>
        <v>6.4042331321157775</v>
      </c>
      <c r="AA229" s="12">
        <f t="shared" si="48"/>
        <v>49.017513125423427</v>
      </c>
      <c r="AB229" s="12">
        <f t="shared" si="49"/>
        <v>41.542716673855033</v>
      </c>
      <c r="AC229" s="12">
        <f t="shared" si="50"/>
        <v>49.275089540666798</v>
      </c>
      <c r="AD229" s="12">
        <f t="shared" si="51"/>
        <v>41.80029308909841</v>
      </c>
    </row>
    <row r="230" spans="1:30" x14ac:dyDescent="0.25">
      <c r="A230" s="1">
        <f t="shared" si="52"/>
        <v>37986</v>
      </c>
      <c r="B230" s="8">
        <v>13525.7</v>
      </c>
      <c r="C230" s="9">
        <v>13474178.960044445</v>
      </c>
      <c r="D230" s="18">
        <v>68092008400</v>
      </c>
      <c r="E230" s="11">
        <v>250.166</v>
      </c>
      <c r="G230" s="3">
        <f t="shared" si="53"/>
        <v>4.5116223075424937</v>
      </c>
      <c r="H230" s="3">
        <f t="shared" si="54"/>
        <v>3.8219452893168264</v>
      </c>
      <c r="I230" s="3">
        <f t="shared" si="55"/>
        <v>3.1400266132171653</v>
      </c>
      <c r="J230" s="3">
        <f t="shared" si="56"/>
        <v>1.6487006195312539</v>
      </c>
      <c r="K230" s="25">
        <v>5.3652798051942341</v>
      </c>
      <c r="L230" s="25">
        <v>4.4517064898649039</v>
      </c>
      <c r="M230" s="25">
        <v>4.908493147529569</v>
      </c>
      <c r="N230" s="25">
        <v>2.2492814006817241</v>
      </c>
      <c r="P230" s="3">
        <f t="shared" si="57"/>
        <v>2.86292168801124</v>
      </c>
      <c r="Q230" s="3">
        <f t="shared" si="58"/>
        <v>1.3715956943253285</v>
      </c>
      <c r="R230" s="3">
        <f t="shared" si="59"/>
        <v>2.1732446697855723</v>
      </c>
      <c r="S230" s="3">
        <f t="shared" si="60"/>
        <v>0.68191867609966117</v>
      </c>
      <c r="T230" s="3">
        <f t="shared" si="64"/>
        <v>2.5180831788984062</v>
      </c>
      <c r="U230" s="3">
        <f t="shared" si="65"/>
        <v>1.0267571852124948</v>
      </c>
      <c r="W230" s="25">
        <f t="shared" si="61"/>
        <v>3.11599840451251</v>
      </c>
      <c r="X230" s="25">
        <f t="shared" si="62"/>
        <v>2.2024250891831798</v>
      </c>
      <c r="Y230" s="25">
        <f t="shared" si="63"/>
        <v>2.6592117468478449</v>
      </c>
      <c r="AA230" s="12">
        <f t="shared" si="48"/>
        <v>49.733243547426234</v>
      </c>
      <c r="AB230" s="12">
        <f t="shared" si="49"/>
        <v>41.885615597436363</v>
      </c>
      <c r="AC230" s="12">
        <f t="shared" si="50"/>
        <v>49.818400708113188</v>
      </c>
      <c r="AD230" s="12">
        <f t="shared" si="51"/>
        <v>41.970772758123324</v>
      </c>
    </row>
    <row r="231" spans="1:30" x14ac:dyDescent="0.25">
      <c r="A231" s="1">
        <f t="shared" si="52"/>
        <v>38077</v>
      </c>
      <c r="B231" s="8">
        <v>13606.6</v>
      </c>
      <c r="C231" s="9">
        <v>13578423.536436144</v>
      </c>
      <c r="D231" s="18">
        <v>68397997200</v>
      </c>
      <c r="E231" s="11">
        <v>251.31200000000001</v>
      </c>
      <c r="G231" s="3">
        <f t="shared" si="53"/>
        <v>2.3853558967613422</v>
      </c>
      <c r="H231" s="3">
        <f t="shared" si="54"/>
        <v>3.0827375628889611</v>
      </c>
      <c r="I231" s="3">
        <f t="shared" si="55"/>
        <v>1.7934752732945407</v>
      </c>
      <c r="J231" s="3">
        <f t="shared" si="56"/>
        <v>1.8281990355574707</v>
      </c>
      <c r="K231" s="25">
        <v>2.2141169365117008</v>
      </c>
      <c r="L231" s="25">
        <v>3.1390402460655054</v>
      </c>
      <c r="M231" s="25">
        <v>2.6765785912886031</v>
      </c>
      <c r="N231" s="25">
        <v>1.2594456789948083</v>
      </c>
      <c r="P231" s="3">
        <f t="shared" si="57"/>
        <v>0.55715686120387153</v>
      </c>
      <c r="Q231" s="3">
        <f t="shared" si="58"/>
        <v>0.59188062346680148</v>
      </c>
      <c r="R231" s="3">
        <f t="shared" si="59"/>
        <v>1.2545385273314904</v>
      </c>
      <c r="S231" s="3">
        <f t="shared" si="60"/>
        <v>1.2892622895944204</v>
      </c>
      <c r="T231" s="3">
        <f t="shared" si="64"/>
        <v>0.90584769426768097</v>
      </c>
      <c r="U231" s="3">
        <f t="shared" si="65"/>
        <v>0.94057145653061092</v>
      </c>
      <c r="W231" s="25">
        <f t="shared" si="61"/>
        <v>0.95467125751689252</v>
      </c>
      <c r="X231" s="25">
        <f t="shared" si="62"/>
        <v>1.8795945670706971</v>
      </c>
      <c r="Y231" s="25">
        <f t="shared" si="63"/>
        <v>1.4171329122937948</v>
      </c>
      <c r="AA231" s="12">
        <f t="shared" si="48"/>
        <v>49.872532762727204</v>
      </c>
      <c r="AB231" s="12">
        <f t="shared" si="49"/>
        <v>42.033585753303065</v>
      </c>
      <c r="AC231" s="12">
        <f t="shared" si="50"/>
        <v>50.132035339946057</v>
      </c>
      <c r="AD231" s="12">
        <f t="shared" si="51"/>
        <v>42.293088330521933</v>
      </c>
    </row>
    <row r="232" spans="1:30" x14ac:dyDescent="0.25">
      <c r="A232" s="1">
        <f t="shared" si="52"/>
        <v>38168</v>
      </c>
      <c r="B232" s="8">
        <v>13710.7</v>
      </c>
      <c r="C232" s="9">
        <v>13724504.773965519</v>
      </c>
      <c r="D232" s="18">
        <v>68320376280</v>
      </c>
      <c r="E232" s="11">
        <v>251.43600000000001</v>
      </c>
      <c r="G232" s="3">
        <f t="shared" si="53"/>
        <v>3.048632300181628</v>
      </c>
      <c r="H232" s="3">
        <f t="shared" si="54"/>
        <v>4.2803505860179865</v>
      </c>
      <c r="I232" s="3">
        <f t="shared" si="55"/>
        <v>-0.45419456866937996</v>
      </c>
      <c r="J232" s="3">
        <f t="shared" si="56"/>
        <v>0.19731555771790613</v>
      </c>
      <c r="K232" s="25">
        <v>3.1050936891329428</v>
      </c>
      <c r="L232" s="25">
        <v>4.7417748183963937</v>
      </c>
      <c r="M232" s="25">
        <v>3.9234342537646683</v>
      </c>
      <c r="N232" s="25">
        <v>0.47747516830547454</v>
      </c>
      <c r="P232" s="3">
        <f t="shared" si="57"/>
        <v>2.8513167424637218</v>
      </c>
      <c r="Q232" s="3">
        <f t="shared" si="58"/>
        <v>3.5028268688510078</v>
      </c>
      <c r="R232" s="3">
        <f t="shared" si="59"/>
        <v>4.0830350283000802</v>
      </c>
      <c r="S232" s="3">
        <f t="shared" si="60"/>
        <v>4.7345451546873667</v>
      </c>
      <c r="T232" s="3">
        <f t="shared" si="64"/>
        <v>3.4671758853819012</v>
      </c>
      <c r="U232" s="3">
        <f t="shared" si="65"/>
        <v>4.1186860117691868</v>
      </c>
      <c r="W232" s="25">
        <f t="shared" si="61"/>
        <v>2.6276185208274683</v>
      </c>
      <c r="X232" s="25">
        <f t="shared" si="62"/>
        <v>4.2642996500909192</v>
      </c>
      <c r="Y232" s="25">
        <f t="shared" si="63"/>
        <v>3.4459590854591937</v>
      </c>
      <c r="AA232" s="12">
        <f t="shared" si="48"/>
        <v>50.585361948343134</v>
      </c>
      <c r="AB232" s="12">
        <f t="shared" si="49"/>
        <v>42.909292470515815</v>
      </c>
      <c r="AC232" s="12">
        <f t="shared" si="50"/>
        <v>51.152794097021079</v>
      </c>
      <c r="AD232" s="12">
        <f t="shared" si="51"/>
        <v>43.476724619193774</v>
      </c>
    </row>
    <row r="233" spans="1:30" x14ac:dyDescent="0.25">
      <c r="A233" s="1">
        <f t="shared" si="52"/>
        <v>38260</v>
      </c>
      <c r="B233" s="8">
        <v>13831</v>
      </c>
      <c r="C233" s="9">
        <v>13877253.32558777</v>
      </c>
      <c r="D233" s="18">
        <v>68695135080</v>
      </c>
      <c r="E233" s="11">
        <v>252.583</v>
      </c>
      <c r="G233" s="3">
        <f t="shared" si="53"/>
        <v>3.4943598998280998</v>
      </c>
      <c r="H233" s="3">
        <f t="shared" si="54"/>
        <v>4.427257435549274</v>
      </c>
      <c r="I233" s="3">
        <f t="shared" si="55"/>
        <v>2.1881302682751986</v>
      </c>
      <c r="J233" s="3">
        <f t="shared" si="56"/>
        <v>1.8205694309963369</v>
      </c>
      <c r="K233" s="25">
        <v>3.8477748090215869</v>
      </c>
      <c r="L233" s="25">
        <v>5.0829004085585439</v>
      </c>
      <c r="M233" s="25">
        <v>4.4653376087900654</v>
      </c>
      <c r="N233" s="25">
        <v>2.5799421624416397</v>
      </c>
      <c r="P233" s="3">
        <f t="shared" si="57"/>
        <v>1.6737904688317629</v>
      </c>
      <c r="Q233" s="3">
        <f t="shared" si="58"/>
        <v>1.3062296315529012</v>
      </c>
      <c r="R233" s="3">
        <f t="shared" si="59"/>
        <v>2.6066880045529368</v>
      </c>
      <c r="S233" s="3">
        <f t="shared" si="60"/>
        <v>2.2391271672740753</v>
      </c>
      <c r="T233" s="3">
        <f t="shared" si="64"/>
        <v>2.1402392366923499</v>
      </c>
      <c r="U233" s="3">
        <f t="shared" si="65"/>
        <v>1.7726783994134883</v>
      </c>
      <c r="W233" s="25">
        <f t="shared" si="61"/>
        <v>1.2678326465799472</v>
      </c>
      <c r="X233" s="25">
        <f t="shared" si="62"/>
        <v>2.5029582461169042</v>
      </c>
      <c r="Y233" s="25">
        <f t="shared" si="63"/>
        <v>1.8853954463484257</v>
      </c>
      <c r="AA233" s="12">
        <f t="shared" si="48"/>
        <v>51.003809565551073</v>
      </c>
      <c r="AB233" s="12">
        <f t="shared" si="49"/>
        <v>43.235849878404039</v>
      </c>
      <c r="AC233" s="12">
        <f t="shared" si="50"/>
        <v>51.804466098159317</v>
      </c>
      <c r="AD233" s="12">
        <f t="shared" si="51"/>
        <v>44.03650641101229</v>
      </c>
    </row>
    <row r="234" spans="1:30" x14ac:dyDescent="0.25">
      <c r="A234" s="1">
        <f t="shared" si="52"/>
        <v>38352</v>
      </c>
      <c r="B234" s="8">
        <v>13947.7</v>
      </c>
      <c r="C234" s="9">
        <v>13944415.934459073</v>
      </c>
      <c r="D234" s="18">
        <v>69140080360</v>
      </c>
      <c r="E234" s="11">
        <v>253.08199999999999</v>
      </c>
      <c r="G234" s="3">
        <f t="shared" si="53"/>
        <v>3.3608681918118042</v>
      </c>
      <c r="H234" s="3">
        <f t="shared" si="54"/>
        <v>1.9312353607343027</v>
      </c>
      <c r="I234" s="3">
        <f t="shared" si="55"/>
        <v>2.582485610063733</v>
      </c>
      <c r="J234" s="3">
        <f t="shared" si="56"/>
        <v>0.78945572579085899</v>
      </c>
      <c r="K234" s="25">
        <v>3.6683403859342434</v>
      </c>
      <c r="L234" s="25">
        <v>1.7764809497428757</v>
      </c>
      <c r="M234" s="25">
        <v>2.7224106678385596</v>
      </c>
      <c r="N234" s="25">
        <v>1.0227956289121209</v>
      </c>
      <c r="P234" s="3">
        <f t="shared" si="57"/>
        <v>2.571412466020945</v>
      </c>
      <c r="Q234" s="3">
        <f t="shared" si="58"/>
        <v>0.77838258174807118</v>
      </c>
      <c r="R234" s="3">
        <f t="shared" si="59"/>
        <v>1.1417796349434437</v>
      </c>
      <c r="S234" s="3">
        <f t="shared" si="60"/>
        <v>-0.65125024932943032</v>
      </c>
      <c r="T234" s="3">
        <f t="shared" si="64"/>
        <v>1.8565960504821943</v>
      </c>
      <c r="U234" s="3">
        <f t="shared" si="65"/>
        <v>6.3566166209320429E-2</v>
      </c>
      <c r="W234" s="25">
        <f t="shared" si="61"/>
        <v>2.6455447570221224</v>
      </c>
      <c r="X234" s="25">
        <f t="shared" si="62"/>
        <v>0.75368532083075479</v>
      </c>
      <c r="Y234" s="25">
        <f t="shared" si="63"/>
        <v>1.6996150389264386</v>
      </c>
      <c r="AA234" s="12">
        <f t="shared" si="48"/>
        <v>51.646662682056309</v>
      </c>
      <c r="AB234" s="12">
        <f t="shared" si="49"/>
        <v>43.430445523841058</v>
      </c>
      <c r="AC234" s="12">
        <f t="shared" si="50"/>
        <v>52.089911006895179</v>
      </c>
      <c r="AD234" s="12">
        <f t="shared" si="51"/>
        <v>43.873693848679935</v>
      </c>
    </row>
    <row r="235" spans="1:30" x14ac:dyDescent="0.25">
      <c r="A235" s="1">
        <f t="shared" si="52"/>
        <v>38442</v>
      </c>
      <c r="B235" s="8">
        <v>14100.2</v>
      </c>
      <c r="C235" s="9">
        <v>14083321.926207019</v>
      </c>
      <c r="D235" s="18">
        <v>69347220540</v>
      </c>
      <c r="E235" s="11">
        <v>254.375</v>
      </c>
      <c r="G235" s="3">
        <f t="shared" si="53"/>
        <v>4.3497446234351456</v>
      </c>
      <c r="H235" s="3">
        <f t="shared" si="54"/>
        <v>3.9648473874133825</v>
      </c>
      <c r="I235" s="3">
        <f t="shared" si="55"/>
        <v>1.1965881817425894</v>
      </c>
      <c r="J235" s="3">
        <f t="shared" si="56"/>
        <v>2.0384037239679884</v>
      </c>
      <c r="K235" s="25">
        <v>5.1200893660880098</v>
      </c>
      <c r="L235" s="25">
        <v>4.6064508973227447</v>
      </c>
      <c r="M235" s="25">
        <v>4.8632701317053773</v>
      </c>
      <c r="N235" s="25">
        <v>1.073014717315246</v>
      </c>
      <c r="P235" s="3">
        <f t="shared" si="57"/>
        <v>2.3113408994671572</v>
      </c>
      <c r="Q235" s="3">
        <f t="shared" si="58"/>
        <v>3.1531564416925564</v>
      </c>
      <c r="R235" s="3">
        <f t="shared" si="59"/>
        <v>1.9264436634453941</v>
      </c>
      <c r="S235" s="3">
        <f t="shared" si="60"/>
        <v>2.7682592056707929</v>
      </c>
      <c r="T235" s="3">
        <f t="shared" si="64"/>
        <v>2.1188922814562758</v>
      </c>
      <c r="U235" s="3">
        <f t="shared" si="65"/>
        <v>2.9607078236816746</v>
      </c>
      <c r="W235" s="25">
        <f t="shared" si="61"/>
        <v>4.0470746487727638</v>
      </c>
      <c r="X235" s="25">
        <f t="shared" si="62"/>
        <v>3.5334361800074987</v>
      </c>
      <c r="Y235" s="25">
        <f t="shared" si="63"/>
        <v>3.7902554143901313</v>
      </c>
      <c r="AA235" s="12">
        <f t="shared" si="48"/>
        <v>52.224497906923098</v>
      </c>
      <c r="AB235" s="12">
        <f t="shared" si="49"/>
        <v>44.218734634264194</v>
      </c>
      <c r="AC235" s="12">
        <f t="shared" si="50"/>
        <v>52.571521922756524</v>
      </c>
      <c r="AD235" s="12">
        <f t="shared" si="51"/>
        <v>44.565758650097635</v>
      </c>
    </row>
    <row r="236" spans="1:30" x14ac:dyDescent="0.25">
      <c r="A236" s="1">
        <f t="shared" si="52"/>
        <v>38533</v>
      </c>
      <c r="B236" s="8">
        <v>14177.2</v>
      </c>
      <c r="C236" s="9">
        <v>14188582.816069234</v>
      </c>
      <c r="D236" s="18">
        <v>70086697720</v>
      </c>
      <c r="E236" s="11">
        <v>255.69499999999999</v>
      </c>
      <c r="G236" s="3">
        <f t="shared" si="53"/>
        <v>2.1784234849141013</v>
      </c>
      <c r="H236" s="3">
        <f t="shared" si="54"/>
        <v>2.9785436021832679</v>
      </c>
      <c r="I236" s="3">
        <f t="shared" si="55"/>
        <v>4.2427789293474394</v>
      </c>
      <c r="J236" s="3">
        <f t="shared" si="56"/>
        <v>2.0703086976236293</v>
      </c>
      <c r="K236" s="25">
        <v>2.385549239374285</v>
      </c>
      <c r="L236" s="25">
        <v>3.4487484754997411</v>
      </c>
      <c r="M236" s="25">
        <v>2.917148857437013</v>
      </c>
      <c r="N236" s="25">
        <v>3.3852497463346509</v>
      </c>
      <c r="P236" s="3">
        <f t="shared" si="57"/>
        <v>0.10811478729047197</v>
      </c>
      <c r="Q236" s="3">
        <f t="shared" si="58"/>
        <v>-2.0643554444333381</v>
      </c>
      <c r="R236" s="3">
        <f t="shared" si="59"/>
        <v>0.90823490455963851</v>
      </c>
      <c r="S236" s="3">
        <f t="shared" si="60"/>
        <v>-1.2642353271641715</v>
      </c>
      <c r="T236" s="3">
        <f t="shared" si="64"/>
        <v>0.50817484592505524</v>
      </c>
      <c r="U236" s="3">
        <f t="shared" si="65"/>
        <v>-1.6642953857987548</v>
      </c>
      <c r="W236" s="25">
        <f t="shared" si="61"/>
        <v>-0.99970050696036594</v>
      </c>
      <c r="X236" s="25">
        <f t="shared" si="62"/>
        <v>6.349872916509014E-2</v>
      </c>
      <c r="Y236" s="25">
        <f t="shared" si="63"/>
        <v>-0.4681008888976379</v>
      </c>
      <c r="AA236" s="12">
        <f t="shared" si="48"/>
        <v>52.251526603745717</v>
      </c>
      <c r="AB236" s="12">
        <f t="shared" si="49"/>
        <v>43.702645773155858</v>
      </c>
      <c r="AC236" s="12">
        <f t="shared" si="50"/>
        <v>52.798580648896433</v>
      </c>
      <c r="AD236" s="12">
        <f t="shared" si="51"/>
        <v>44.249699818306595</v>
      </c>
    </row>
    <row r="237" spans="1:30" x14ac:dyDescent="0.25">
      <c r="A237" s="1">
        <f t="shared" si="52"/>
        <v>38625</v>
      </c>
      <c r="B237" s="8">
        <v>14292.9</v>
      </c>
      <c r="C237" s="9">
        <v>14310675.205310715</v>
      </c>
      <c r="D237" s="18">
        <v>70380645400</v>
      </c>
      <c r="E237" s="11">
        <v>256.36700000000002</v>
      </c>
      <c r="G237" s="3">
        <f t="shared" si="53"/>
        <v>3.2511480310839511</v>
      </c>
      <c r="H237" s="3">
        <f t="shared" si="54"/>
        <v>3.4272649788660949</v>
      </c>
      <c r="I237" s="3">
        <f t="shared" si="55"/>
        <v>1.6741150080975604</v>
      </c>
      <c r="J237" s="3">
        <f t="shared" si="56"/>
        <v>1.0498734696688687</v>
      </c>
      <c r="K237" s="25">
        <v>3.6391607569129292</v>
      </c>
      <c r="L237" s="25">
        <v>3.8663204202975976</v>
      </c>
      <c r="M237" s="25">
        <v>3.7527405886052634</v>
      </c>
      <c r="N237" s="25">
        <v>0.4935548724411376</v>
      </c>
      <c r="P237" s="3">
        <f t="shared" si="57"/>
        <v>2.2012745614150822</v>
      </c>
      <c r="Q237" s="3">
        <f t="shared" si="58"/>
        <v>1.5770330229863907</v>
      </c>
      <c r="R237" s="3">
        <f t="shared" si="59"/>
        <v>2.377391509197226</v>
      </c>
      <c r="S237" s="3">
        <f t="shared" si="60"/>
        <v>1.7531499707685345</v>
      </c>
      <c r="T237" s="3">
        <f t="shared" si="64"/>
        <v>2.2893330353061541</v>
      </c>
      <c r="U237" s="3">
        <f t="shared" si="65"/>
        <v>1.6650914968774626</v>
      </c>
      <c r="W237" s="25">
        <f t="shared" si="61"/>
        <v>3.1456058844717916</v>
      </c>
      <c r="X237" s="25">
        <f t="shared" si="62"/>
        <v>3.37276554785646</v>
      </c>
      <c r="Y237" s="25">
        <f t="shared" si="63"/>
        <v>3.2591857161641258</v>
      </c>
      <c r="AA237" s="12">
        <f t="shared" ref="AA237:AA267" si="66">AA236+P237/4</f>
        <v>52.801845244099489</v>
      </c>
      <c r="AB237" s="12">
        <f t="shared" ref="AB237:AB267" si="67">AB236+Q237/4</f>
        <v>44.096904028902458</v>
      </c>
      <c r="AC237" s="12">
        <f t="shared" ref="AC237:AC267" si="68">AC236+R237/4</f>
        <v>53.392928526195739</v>
      </c>
      <c r="AD237" s="12">
        <f t="shared" ref="AD237:AD267" si="69">AD236+S237/4</f>
        <v>44.687987310998729</v>
      </c>
    </row>
    <row r="238" spans="1:30" x14ac:dyDescent="0.25">
      <c r="A238" s="1">
        <f t="shared" si="52"/>
        <v>38717</v>
      </c>
      <c r="B238" s="8">
        <v>14372</v>
      </c>
      <c r="C238" s="9">
        <v>14504687.818006687</v>
      </c>
      <c r="D238" s="18">
        <v>70531499480.000015</v>
      </c>
      <c r="E238" s="11">
        <v>256.89800000000002</v>
      </c>
      <c r="G238" s="3">
        <f t="shared" si="53"/>
        <v>2.2075835122355993</v>
      </c>
      <c r="H238" s="3">
        <f t="shared" si="54"/>
        <v>5.3864473426881077</v>
      </c>
      <c r="I238" s="3">
        <f t="shared" si="55"/>
        <v>0.85644363874589502</v>
      </c>
      <c r="J238" s="3">
        <f t="shared" si="56"/>
        <v>0.82764293601681771</v>
      </c>
      <c r="K238" s="25">
        <v>2.4249331312194755</v>
      </c>
      <c r="L238" s="25">
        <v>6.6093523779660046</v>
      </c>
      <c r="M238" s="25">
        <v>4.5171427545927401</v>
      </c>
      <c r="N238" s="25">
        <v>2.0239242184590722</v>
      </c>
      <c r="P238" s="3">
        <f t="shared" si="57"/>
        <v>1.3799405762187815</v>
      </c>
      <c r="Q238" s="3">
        <f t="shared" si="58"/>
        <v>1.3511398734897044</v>
      </c>
      <c r="R238" s="3">
        <f t="shared" si="59"/>
        <v>4.5588044066712898</v>
      </c>
      <c r="S238" s="3">
        <f t="shared" si="60"/>
        <v>4.5300037039422127</v>
      </c>
      <c r="T238" s="3">
        <f t="shared" si="64"/>
        <v>2.9693724914450357</v>
      </c>
      <c r="U238" s="3">
        <f t="shared" si="65"/>
        <v>2.9405717887159586</v>
      </c>
      <c r="W238" s="25">
        <f t="shared" si="61"/>
        <v>0.40100891276040329</v>
      </c>
      <c r="X238" s="25">
        <f t="shared" si="62"/>
        <v>4.5854281595069324</v>
      </c>
      <c r="Y238" s="25">
        <f t="shared" si="63"/>
        <v>2.4932185361336678</v>
      </c>
      <c r="AA238" s="12">
        <f t="shared" si="66"/>
        <v>53.146830388154186</v>
      </c>
      <c r="AB238" s="12">
        <f t="shared" si="67"/>
        <v>44.434688997274883</v>
      </c>
      <c r="AC238" s="12">
        <f t="shared" si="68"/>
        <v>54.532629627863564</v>
      </c>
      <c r="AD238" s="12">
        <f t="shared" si="69"/>
        <v>45.820488236984282</v>
      </c>
    </row>
    <row r="239" spans="1:30" x14ac:dyDescent="0.25">
      <c r="A239" s="1">
        <f t="shared" si="52"/>
        <v>38807</v>
      </c>
      <c r="B239" s="8">
        <v>14546.4</v>
      </c>
      <c r="C239" s="9">
        <v>14782035.323017949</v>
      </c>
      <c r="D239" s="18">
        <v>70861662560.000015</v>
      </c>
      <c r="E239" s="11">
        <v>259.02</v>
      </c>
      <c r="G239" s="3">
        <f t="shared" si="53"/>
        <v>4.8246684287102335</v>
      </c>
      <c r="H239" s="3">
        <f t="shared" si="54"/>
        <v>7.5762875943541417</v>
      </c>
      <c r="I239" s="3">
        <f t="shared" si="55"/>
        <v>1.8680602389313197</v>
      </c>
      <c r="J239" s="3">
        <f t="shared" si="56"/>
        <v>3.2904639361233348</v>
      </c>
      <c r="K239" s="25">
        <v>5.7481142256374795</v>
      </c>
      <c r="L239" s="25">
        <v>9.3540237947269844</v>
      </c>
      <c r="M239" s="25">
        <v>7.551069010182232</v>
      </c>
      <c r="N239" s="25">
        <v>3.2252416146565821</v>
      </c>
      <c r="P239" s="3">
        <f t="shared" si="57"/>
        <v>1.5342044925868987</v>
      </c>
      <c r="Q239" s="3">
        <f t="shared" si="58"/>
        <v>2.9566081897789136</v>
      </c>
      <c r="R239" s="3">
        <f t="shared" si="59"/>
        <v>4.2858236582308074</v>
      </c>
      <c r="S239" s="3">
        <f t="shared" si="60"/>
        <v>5.7082273554228218</v>
      </c>
      <c r="T239" s="3">
        <f t="shared" si="64"/>
        <v>2.9100140754088528</v>
      </c>
      <c r="U239" s="3">
        <f t="shared" si="65"/>
        <v>4.3324177726008681</v>
      </c>
      <c r="W239" s="25">
        <f t="shared" si="61"/>
        <v>2.5228726109808974</v>
      </c>
      <c r="X239" s="25">
        <f t="shared" si="62"/>
        <v>6.1287821800704023</v>
      </c>
      <c r="Y239" s="25">
        <f t="shared" si="63"/>
        <v>4.3258273955256499</v>
      </c>
      <c r="AA239" s="12">
        <f t="shared" si="66"/>
        <v>53.530381511300909</v>
      </c>
      <c r="AB239" s="12">
        <f t="shared" si="67"/>
        <v>45.173841044719609</v>
      </c>
      <c r="AC239" s="12">
        <f t="shared" si="68"/>
        <v>55.604085542421267</v>
      </c>
      <c r="AD239" s="12">
        <f t="shared" si="69"/>
        <v>47.247545075839987</v>
      </c>
    </row>
    <row r="240" spans="1:30" x14ac:dyDescent="0.25">
      <c r="A240" s="1">
        <f t="shared" si="52"/>
        <v>38898</v>
      </c>
      <c r="B240" s="8">
        <v>14591.6</v>
      </c>
      <c r="C240" s="9">
        <v>14803912.472691868</v>
      </c>
      <c r="D240" s="18">
        <v>70696513160</v>
      </c>
      <c r="E240" s="11">
        <v>259.673</v>
      </c>
      <c r="G240" s="3">
        <f t="shared" si="53"/>
        <v>1.2409921410010027</v>
      </c>
      <c r="H240" s="3">
        <f t="shared" si="54"/>
        <v>0.5915552562261408</v>
      </c>
      <c r="I240" s="3">
        <f t="shared" si="55"/>
        <v>-0.93332355598587535</v>
      </c>
      <c r="J240" s="3">
        <f t="shared" si="56"/>
        <v>1.0071473414651275</v>
      </c>
      <c r="K240" s="25">
        <v>1.0831750617168012</v>
      </c>
      <c r="L240" s="25">
        <v>0.23110333531057847</v>
      </c>
      <c r="M240" s="25">
        <v>0.65713919851368985</v>
      </c>
      <c r="N240" s="25">
        <v>1.5165894945045721</v>
      </c>
      <c r="P240" s="3">
        <f t="shared" si="57"/>
        <v>0.23384479953587523</v>
      </c>
      <c r="Q240" s="3">
        <f t="shared" si="58"/>
        <v>2.174315696986878</v>
      </c>
      <c r="R240" s="3">
        <f t="shared" si="59"/>
        <v>-0.41559208523898672</v>
      </c>
      <c r="S240" s="3">
        <f t="shared" si="60"/>
        <v>1.524878812212016</v>
      </c>
      <c r="T240" s="3">
        <f t="shared" si="64"/>
        <v>-9.0873642851555747E-2</v>
      </c>
      <c r="U240" s="3">
        <f t="shared" si="65"/>
        <v>1.849597254599447</v>
      </c>
      <c r="W240" s="25">
        <f t="shared" si="61"/>
        <v>-0.43341443278777092</v>
      </c>
      <c r="X240" s="25">
        <f t="shared" si="62"/>
        <v>-1.2854861591939937</v>
      </c>
      <c r="Y240" s="25">
        <f t="shared" si="63"/>
        <v>-0.8594502959908823</v>
      </c>
      <c r="AA240" s="12">
        <f t="shared" si="66"/>
        <v>53.588842711184881</v>
      </c>
      <c r="AB240" s="12">
        <f t="shared" si="67"/>
        <v>45.717419968966325</v>
      </c>
      <c r="AC240" s="12">
        <f t="shared" si="68"/>
        <v>55.500187521111521</v>
      </c>
      <c r="AD240" s="12">
        <f t="shared" si="69"/>
        <v>47.628764778892993</v>
      </c>
    </row>
    <row r="241" spans="1:30" x14ac:dyDescent="0.25">
      <c r="A241" s="1">
        <f t="shared" si="52"/>
        <v>38990</v>
      </c>
      <c r="B241" s="8">
        <v>14604.4</v>
      </c>
      <c r="C241" s="9">
        <v>14863427.365777804</v>
      </c>
      <c r="D241" s="18">
        <v>71948287840</v>
      </c>
      <c r="E241" s="11">
        <v>261.00700000000001</v>
      </c>
      <c r="G241" s="3">
        <f t="shared" si="53"/>
        <v>0.35073299959143539</v>
      </c>
      <c r="H241" s="3">
        <f t="shared" si="54"/>
        <v>1.6048617300000227</v>
      </c>
      <c r="I241" s="3">
        <f t="shared" si="55"/>
        <v>7.0205534601747459</v>
      </c>
      <c r="J241" s="3">
        <f t="shared" si="56"/>
        <v>2.0496318949254411</v>
      </c>
      <c r="K241" s="25">
        <v>-0.16674988244211875</v>
      </c>
      <c r="L241" s="25">
        <v>1.4911072092548494</v>
      </c>
      <c r="M241" s="25">
        <v>0.66217866340636533</v>
      </c>
      <c r="N241" s="25">
        <v>2.3554799389948755</v>
      </c>
      <c r="P241" s="3">
        <f t="shared" si="57"/>
        <v>-1.6988988953340056</v>
      </c>
      <c r="Q241" s="3">
        <f t="shared" si="58"/>
        <v>-6.6698204605833107</v>
      </c>
      <c r="R241" s="3">
        <f t="shared" si="59"/>
        <v>-0.44477016492541832</v>
      </c>
      <c r="S241" s="3">
        <f t="shared" si="60"/>
        <v>-5.4156917301747232</v>
      </c>
      <c r="T241" s="3">
        <f t="shared" si="64"/>
        <v>-1.0718345301297121</v>
      </c>
      <c r="U241" s="3">
        <f t="shared" si="65"/>
        <v>-6.0427560953790174</v>
      </c>
      <c r="W241" s="25">
        <f t="shared" si="61"/>
        <v>-2.5222298214369943</v>
      </c>
      <c r="X241" s="25">
        <f t="shared" si="62"/>
        <v>-0.8643727297400261</v>
      </c>
      <c r="Y241" s="25">
        <f t="shared" si="63"/>
        <v>-1.6933012755885102</v>
      </c>
      <c r="AA241" s="12">
        <f t="shared" si="66"/>
        <v>53.164117987351382</v>
      </c>
      <c r="AB241" s="12">
        <f t="shared" si="67"/>
        <v>44.049964853820498</v>
      </c>
      <c r="AC241" s="12">
        <f t="shared" si="68"/>
        <v>55.388994979880167</v>
      </c>
      <c r="AD241" s="12">
        <f t="shared" si="69"/>
        <v>46.274841846349311</v>
      </c>
    </row>
    <row r="242" spans="1:30" x14ac:dyDescent="0.25">
      <c r="A242" s="1">
        <f t="shared" si="52"/>
        <v>39082</v>
      </c>
      <c r="B242" s="8">
        <v>14718.4</v>
      </c>
      <c r="C242" s="9">
        <v>14919682.128291488</v>
      </c>
      <c r="D242" s="18">
        <v>72208628960</v>
      </c>
      <c r="E242" s="11">
        <v>262.16199999999998</v>
      </c>
      <c r="G242" s="3">
        <f t="shared" si="53"/>
        <v>3.1102234264907125</v>
      </c>
      <c r="H242" s="3">
        <f t="shared" si="54"/>
        <v>1.5110532209152361</v>
      </c>
      <c r="I242" s="3">
        <f t="shared" si="55"/>
        <v>1.4447667656160783</v>
      </c>
      <c r="J242" s="3">
        <f t="shared" si="56"/>
        <v>1.7661625615759675</v>
      </c>
      <c r="K242" s="25">
        <v>3.6640652336558333</v>
      </c>
      <c r="L242" s="25">
        <v>1.5582364363872614</v>
      </c>
      <c r="M242" s="25">
        <v>2.6111508350215473</v>
      </c>
      <c r="N242" s="25">
        <v>1.4146658563646497</v>
      </c>
      <c r="P242" s="3">
        <f t="shared" si="57"/>
        <v>1.344060864914745</v>
      </c>
      <c r="Q242" s="3">
        <f t="shared" si="58"/>
        <v>1.6654566608746342</v>
      </c>
      <c r="R242" s="3">
        <f t="shared" si="59"/>
        <v>-0.25510934066073143</v>
      </c>
      <c r="S242" s="3">
        <f t="shared" si="60"/>
        <v>6.6286455299157776E-2</v>
      </c>
      <c r="T242" s="3">
        <f t="shared" si="64"/>
        <v>0.54447576212700677</v>
      </c>
      <c r="U242" s="3">
        <f t="shared" si="65"/>
        <v>0.86587155808689598</v>
      </c>
      <c r="W242" s="25">
        <f t="shared" si="61"/>
        <v>2.2493993772911836</v>
      </c>
      <c r="X242" s="25">
        <f t="shared" si="62"/>
        <v>0.14357058002261169</v>
      </c>
      <c r="Y242" s="25">
        <f t="shared" si="63"/>
        <v>1.1964849786568976</v>
      </c>
      <c r="AA242" s="12">
        <f t="shared" si="66"/>
        <v>53.50013320358007</v>
      </c>
      <c r="AB242" s="12">
        <f t="shared" si="67"/>
        <v>44.466329019039158</v>
      </c>
      <c r="AC242" s="12">
        <f t="shared" si="68"/>
        <v>55.325217644714982</v>
      </c>
      <c r="AD242" s="12">
        <f t="shared" si="69"/>
        <v>46.291413460174098</v>
      </c>
    </row>
    <row r="243" spans="1:30" x14ac:dyDescent="0.25">
      <c r="A243" s="1">
        <f t="shared" si="52"/>
        <v>39172</v>
      </c>
      <c r="B243" s="8">
        <v>14728.1</v>
      </c>
      <c r="C243" s="9">
        <v>14882886.934791977</v>
      </c>
      <c r="D243" s="18">
        <v>71972529200</v>
      </c>
      <c r="E243" s="11">
        <v>261.93700000000001</v>
      </c>
      <c r="G243" s="3">
        <f t="shared" si="53"/>
        <v>0.26352878205162727</v>
      </c>
      <c r="H243" s="3">
        <f t="shared" si="54"/>
        <v>-0.98770578113497842</v>
      </c>
      <c r="I243" s="3">
        <f t="shared" si="55"/>
        <v>-1.3100184464899671</v>
      </c>
      <c r="J243" s="3">
        <f t="shared" si="56"/>
        <v>-0.34344658367655412</v>
      </c>
      <c r="K243" s="25">
        <v>3.8433267835813467E-3</v>
      </c>
      <c r="L243" s="25">
        <v>-1.6284232690804146</v>
      </c>
      <c r="M243" s="25">
        <v>-0.81228997114841661</v>
      </c>
      <c r="N243" s="25">
        <v>0.27651447344574365</v>
      </c>
      <c r="P243" s="3">
        <f t="shared" si="57"/>
        <v>0.60697536572818134</v>
      </c>
      <c r="Q243" s="3">
        <f t="shared" si="58"/>
        <v>1.5735472285415943</v>
      </c>
      <c r="R243" s="3">
        <f t="shared" si="59"/>
        <v>-0.6442591974584243</v>
      </c>
      <c r="S243" s="3">
        <f t="shared" si="60"/>
        <v>0.3223126653549887</v>
      </c>
      <c r="T243" s="3">
        <f t="shared" si="64"/>
        <v>-1.8641915865121483E-2</v>
      </c>
      <c r="U243" s="3">
        <f t="shared" si="65"/>
        <v>0.94792994694829158</v>
      </c>
      <c r="W243" s="25">
        <f t="shared" si="61"/>
        <v>-0.2726711466621623</v>
      </c>
      <c r="X243" s="25">
        <f t="shared" si="62"/>
        <v>-1.9049377425261582</v>
      </c>
      <c r="Y243" s="25">
        <f t="shared" si="63"/>
        <v>-1.0888044445941603</v>
      </c>
      <c r="AA243" s="12">
        <f t="shared" si="66"/>
        <v>53.651877045012114</v>
      </c>
      <c r="AB243" s="12">
        <f t="shared" si="67"/>
        <v>44.859715826174558</v>
      </c>
      <c r="AC243" s="12">
        <f t="shared" si="68"/>
        <v>55.16415284535038</v>
      </c>
      <c r="AD243" s="12">
        <f t="shared" si="69"/>
        <v>46.371991626512845</v>
      </c>
    </row>
    <row r="244" spans="1:30" x14ac:dyDescent="0.25">
      <c r="A244" s="1">
        <f t="shared" si="52"/>
        <v>39263</v>
      </c>
      <c r="B244" s="8">
        <v>14841.5</v>
      </c>
      <c r="C244" s="9">
        <v>14904645.532176454</v>
      </c>
      <c r="D244" s="18">
        <v>71845508800.000015</v>
      </c>
      <c r="E244" s="11">
        <v>262.73599999999999</v>
      </c>
      <c r="G244" s="3">
        <f t="shared" si="53"/>
        <v>3.0680308409646484</v>
      </c>
      <c r="H244" s="3">
        <f t="shared" si="54"/>
        <v>0.58436800775039432</v>
      </c>
      <c r="I244" s="3">
        <f t="shared" si="55"/>
        <v>-0.70656190165661026</v>
      </c>
      <c r="J244" s="3">
        <f t="shared" si="56"/>
        <v>1.2182835673262229</v>
      </c>
      <c r="K244" s="25">
        <v>3.6193455927463702</v>
      </c>
      <c r="L244" s="25">
        <v>0.33911479073260864</v>
      </c>
      <c r="M244" s="25">
        <v>1.9792301917394894</v>
      </c>
      <c r="N244" s="25">
        <v>0.44347917555391803</v>
      </c>
      <c r="P244" s="3">
        <f t="shared" si="57"/>
        <v>1.8497472736384255</v>
      </c>
      <c r="Q244" s="3">
        <f t="shared" si="58"/>
        <v>3.7745927426212589</v>
      </c>
      <c r="R244" s="3">
        <f t="shared" si="59"/>
        <v>-0.63391555957582857</v>
      </c>
      <c r="S244" s="3">
        <f t="shared" si="60"/>
        <v>1.2909299094070046</v>
      </c>
      <c r="T244" s="3">
        <f t="shared" si="64"/>
        <v>0.60791585703129847</v>
      </c>
      <c r="U244" s="3">
        <f t="shared" si="65"/>
        <v>2.532761326014132</v>
      </c>
      <c r="W244" s="25">
        <f t="shared" si="61"/>
        <v>3.1758664171924522</v>
      </c>
      <c r="X244" s="25">
        <f t="shared" si="62"/>
        <v>-0.10436438482130939</v>
      </c>
      <c r="Y244" s="25">
        <f t="shared" si="63"/>
        <v>1.5357510161855714</v>
      </c>
      <c r="AA244" s="12">
        <f t="shared" si="66"/>
        <v>54.114313863421721</v>
      </c>
      <c r="AB244" s="12">
        <f t="shared" si="67"/>
        <v>45.803364011829871</v>
      </c>
      <c r="AC244" s="12">
        <f t="shared" si="68"/>
        <v>55.005673955456423</v>
      </c>
      <c r="AD244" s="12">
        <f t="shared" si="69"/>
        <v>46.694724103864594</v>
      </c>
    </row>
    <row r="245" spans="1:30" x14ac:dyDescent="0.25">
      <c r="A245" s="1">
        <f t="shared" si="52"/>
        <v>39355</v>
      </c>
      <c r="B245" s="8">
        <v>14941.5</v>
      </c>
      <c r="C245" s="9">
        <v>14823127.168008728</v>
      </c>
      <c r="D245" s="18">
        <v>72324042960</v>
      </c>
      <c r="E245" s="11">
        <v>262.11200000000002</v>
      </c>
      <c r="G245" s="3">
        <f t="shared" si="53"/>
        <v>2.6861061891585978</v>
      </c>
      <c r="H245" s="3">
        <f t="shared" si="54"/>
        <v>-2.1937349781365558</v>
      </c>
      <c r="I245" s="3">
        <f t="shared" si="55"/>
        <v>2.6554062855528122</v>
      </c>
      <c r="J245" s="3">
        <f t="shared" si="56"/>
        <v>-0.95113296651596879</v>
      </c>
      <c r="K245" s="25">
        <v>3.0278454606563088</v>
      </c>
      <c r="L245" s="25">
        <v>-3.4019915904419662</v>
      </c>
      <c r="M245" s="25">
        <v>-0.18707306489282871</v>
      </c>
      <c r="N245" s="25">
        <v>-1.4850421075806253</v>
      </c>
      <c r="P245" s="3">
        <f t="shared" si="57"/>
        <v>3.6372391556745667</v>
      </c>
      <c r="Q245" s="3">
        <f t="shared" si="58"/>
        <v>3.0699903605785561E-2</v>
      </c>
      <c r="R245" s="3">
        <f t="shared" si="59"/>
        <v>-1.2426020116205869</v>
      </c>
      <c r="S245" s="3">
        <f t="shared" si="60"/>
        <v>-4.8491412636893685</v>
      </c>
      <c r="T245" s="3">
        <f t="shared" si="64"/>
        <v>1.1973185720269899</v>
      </c>
      <c r="U245" s="3">
        <f t="shared" si="65"/>
        <v>-2.4092206800417912</v>
      </c>
      <c r="W245" s="25">
        <f t="shared" si="61"/>
        <v>4.512887568236934</v>
      </c>
      <c r="X245" s="25">
        <f t="shared" si="62"/>
        <v>-1.9169494828613409</v>
      </c>
      <c r="Y245" s="25">
        <f t="shared" si="63"/>
        <v>1.2979690426877966</v>
      </c>
      <c r="AA245" s="12">
        <f t="shared" si="66"/>
        <v>55.023623652340362</v>
      </c>
      <c r="AB245" s="12">
        <f t="shared" si="67"/>
        <v>45.811038987731315</v>
      </c>
      <c r="AC245" s="12">
        <f t="shared" si="68"/>
        <v>54.695023452551276</v>
      </c>
      <c r="AD245" s="12">
        <f t="shared" si="69"/>
        <v>45.48243878794225</v>
      </c>
    </row>
    <row r="246" spans="1:30" x14ac:dyDescent="0.25">
      <c r="A246" s="1">
        <f t="shared" si="52"/>
        <v>39447</v>
      </c>
      <c r="B246" s="8">
        <v>14996.1</v>
      </c>
      <c r="C246" s="9">
        <v>14816150.80952888</v>
      </c>
      <c r="D246" s="18">
        <v>72393138480</v>
      </c>
      <c r="E246" s="11">
        <v>262.58499999999998</v>
      </c>
      <c r="G246" s="3">
        <f t="shared" si="53"/>
        <v>1.4590364100629261</v>
      </c>
      <c r="H246" s="3">
        <f t="shared" si="54"/>
        <v>-0.18830036585826462</v>
      </c>
      <c r="I246" s="3">
        <f t="shared" si="55"/>
        <v>0.38196169694746546</v>
      </c>
      <c r="J246" s="3">
        <f t="shared" si="56"/>
        <v>0.72117832292282924</v>
      </c>
      <c r="K246" s="25">
        <v>1.2718251672545478</v>
      </c>
      <c r="L246" s="25">
        <v>-0.91664892088800798</v>
      </c>
      <c r="M246" s="25">
        <v>0.17758812318326989</v>
      </c>
      <c r="N246" s="25">
        <v>-0.19331513021541014</v>
      </c>
      <c r="P246" s="3">
        <f t="shared" si="57"/>
        <v>0.73785808714009682</v>
      </c>
      <c r="Q246" s="3">
        <f t="shared" si="58"/>
        <v>1.0770747131154605</v>
      </c>
      <c r="R246" s="3">
        <f t="shared" si="59"/>
        <v>-0.90947868878109384</v>
      </c>
      <c r="S246" s="3">
        <f t="shared" si="60"/>
        <v>-0.57026206280573011</v>
      </c>
      <c r="T246" s="3">
        <f t="shared" si="64"/>
        <v>-8.5810300820498508E-2</v>
      </c>
      <c r="U246" s="3">
        <f t="shared" si="65"/>
        <v>0.25340632515486522</v>
      </c>
      <c r="W246" s="25">
        <f t="shared" si="61"/>
        <v>1.4651402974699579</v>
      </c>
      <c r="X246" s="25">
        <f t="shared" si="62"/>
        <v>-0.72333379067259784</v>
      </c>
      <c r="Y246" s="25">
        <f t="shared" si="63"/>
        <v>0.37090325339868002</v>
      </c>
      <c r="AA246" s="12">
        <f t="shared" si="66"/>
        <v>55.208088174125386</v>
      </c>
      <c r="AB246" s="12">
        <f t="shared" si="67"/>
        <v>46.080307666010178</v>
      </c>
      <c r="AC246" s="12">
        <f t="shared" si="68"/>
        <v>54.467653780356002</v>
      </c>
      <c r="AD246" s="12">
        <f t="shared" si="69"/>
        <v>45.339873272240816</v>
      </c>
    </row>
    <row r="247" spans="1:30" x14ac:dyDescent="0.25">
      <c r="A247" s="1">
        <f t="shared" si="52"/>
        <v>39538</v>
      </c>
      <c r="B247" s="8">
        <v>14895.4</v>
      </c>
      <c r="C247" s="9">
        <v>14843598.092918472</v>
      </c>
      <c r="D247" s="18">
        <v>72183133619.999985</v>
      </c>
      <c r="E247" s="11">
        <v>262.27199999999999</v>
      </c>
      <c r="G247" s="3">
        <f t="shared" si="53"/>
        <v>-2.6950907369892896</v>
      </c>
      <c r="H247" s="3">
        <f t="shared" si="54"/>
        <v>0.74032430456303389</v>
      </c>
      <c r="I247" s="3">
        <f t="shared" si="55"/>
        <v>-1.162044114969613</v>
      </c>
      <c r="J247" s="3">
        <f t="shared" si="56"/>
        <v>-0.47708238564756045</v>
      </c>
      <c r="K247" s="25">
        <v>-4.1168952955921156</v>
      </c>
      <c r="L247" s="25">
        <v>0.42176501323112348</v>
      </c>
      <c r="M247" s="25">
        <v>-1.8475651411804961</v>
      </c>
      <c r="N247" s="25">
        <v>-1.055761404546729</v>
      </c>
      <c r="P247" s="3">
        <f t="shared" si="57"/>
        <v>-2.2180083513417292</v>
      </c>
      <c r="Q247" s="3">
        <f t="shared" si="58"/>
        <v>-1.5330466220196766</v>
      </c>
      <c r="R247" s="3">
        <f t="shared" si="59"/>
        <v>1.2174066902105944</v>
      </c>
      <c r="S247" s="3">
        <f t="shared" si="60"/>
        <v>1.9023684195326469</v>
      </c>
      <c r="T247" s="3">
        <f t="shared" si="64"/>
        <v>-0.5003008305655674</v>
      </c>
      <c r="U247" s="3">
        <f t="shared" si="65"/>
        <v>0.18466089875648517</v>
      </c>
      <c r="W247" s="25">
        <f t="shared" si="61"/>
        <v>-3.0611338910453867</v>
      </c>
      <c r="X247" s="25">
        <f t="shared" si="62"/>
        <v>1.4775264177778524</v>
      </c>
      <c r="Y247" s="25">
        <f t="shared" si="63"/>
        <v>-0.79180373663376713</v>
      </c>
      <c r="AA247" s="12">
        <f t="shared" si="66"/>
        <v>54.653586086289955</v>
      </c>
      <c r="AB247" s="12">
        <f t="shared" si="67"/>
        <v>45.697046010505261</v>
      </c>
      <c r="AC247" s="12">
        <f t="shared" si="68"/>
        <v>54.772005452908651</v>
      </c>
      <c r="AD247" s="12">
        <f t="shared" si="69"/>
        <v>45.815465377123978</v>
      </c>
    </row>
    <row r="248" spans="1:30" x14ac:dyDescent="0.25">
      <c r="A248" s="1">
        <f t="shared" si="52"/>
        <v>39629</v>
      </c>
      <c r="B248" s="8">
        <v>14969.2</v>
      </c>
      <c r="C248" s="9">
        <v>14833942.178467557</v>
      </c>
      <c r="D248" s="18">
        <v>71937423480</v>
      </c>
      <c r="E248" s="11">
        <v>261.62900000000002</v>
      </c>
      <c r="G248" s="3">
        <f t="shared" si="53"/>
        <v>1.9769265343679949</v>
      </c>
      <c r="H248" s="3">
        <f t="shared" si="54"/>
        <v>-0.26028881648119956</v>
      </c>
      <c r="I248" s="3">
        <f t="shared" si="55"/>
        <v>-1.3639157827857735</v>
      </c>
      <c r="J248" s="3">
        <f t="shared" si="56"/>
        <v>-0.98186538733002937</v>
      </c>
      <c r="K248" s="25">
        <v>2.0429131173241188</v>
      </c>
      <c r="L248" s="25">
        <v>-0.94561541681592587</v>
      </c>
      <c r="M248" s="25">
        <v>0.54864885025409649</v>
      </c>
      <c r="N248" s="25">
        <v>-2.123596939111394</v>
      </c>
      <c r="P248" s="3">
        <f t="shared" si="57"/>
        <v>2.9587919216980243</v>
      </c>
      <c r="Q248" s="3">
        <f t="shared" si="58"/>
        <v>3.3408423171537684</v>
      </c>
      <c r="R248" s="3">
        <f t="shared" si="59"/>
        <v>0.72157657084882976</v>
      </c>
      <c r="S248" s="3">
        <f t="shared" si="60"/>
        <v>1.1036269663045739</v>
      </c>
      <c r="T248" s="3">
        <f t="shared" si="64"/>
        <v>1.840184246273427</v>
      </c>
      <c r="U248" s="3">
        <f t="shared" si="65"/>
        <v>2.2222346417291714</v>
      </c>
      <c r="W248" s="25">
        <f t="shared" si="61"/>
        <v>4.1665100564355129</v>
      </c>
      <c r="X248" s="25">
        <f t="shared" si="62"/>
        <v>1.1779815222954682</v>
      </c>
      <c r="Y248" s="25">
        <f t="shared" si="63"/>
        <v>2.6722457893654905</v>
      </c>
      <c r="AA248" s="12">
        <f t="shared" si="66"/>
        <v>55.393284066714465</v>
      </c>
      <c r="AB248" s="12">
        <f t="shared" si="67"/>
        <v>46.532256589793704</v>
      </c>
      <c r="AC248" s="12">
        <f t="shared" si="68"/>
        <v>54.952399595620861</v>
      </c>
      <c r="AD248" s="12">
        <f t="shared" si="69"/>
        <v>46.091372118700122</v>
      </c>
    </row>
    <row r="249" spans="1:30" x14ac:dyDescent="0.25">
      <c r="A249" s="1">
        <f t="shared" si="52"/>
        <v>39721</v>
      </c>
      <c r="B249" s="8">
        <v>14895.1</v>
      </c>
      <c r="C249" s="9">
        <v>14772394.10777805</v>
      </c>
      <c r="D249" s="18">
        <v>71330858039.999985</v>
      </c>
      <c r="E249" s="11">
        <v>259.51400000000001</v>
      </c>
      <c r="G249" s="3">
        <f t="shared" si="53"/>
        <v>-1.9849827939140745</v>
      </c>
      <c r="H249" s="3">
        <f t="shared" si="54"/>
        <v>-1.6631077553067659</v>
      </c>
      <c r="I249" s="3">
        <f t="shared" si="55"/>
        <v>-3.3870389610273297</v>
      </c>
      <c r="J249" s="3">
        <f t="shared" si="56"/>
        <v>-3.2467274614776831</v>
      </c>
      <c r="K249" s="25">
        <v>-3.2324483789608394</v>
      </c>
      <c r="L249" s="25">
        <v>-2.8125414004939842</v>
      </c>
      <c r="M249" s="25">
        <v>-3.0224948897274118</v>
      </c>
      <c r="N249" s="25">
        <v>-4.3296428189258052</v>
      </c>
      <c r="P249" s="3">
        <f t="shared" si="57"/>
        <v>1.2617446675636086</v>
      </c>
      <c r="Q249" s="3">
        <f t="shared" si="58"/>
        <v>1.4020561671132552</v>
      </c>
      <c r="R249" s="3">
        <f t="shared" si="59"/>
        <v>1.5836197061709172</v>
      </c>
      <c r="S249" s="3">
        <f t="shared" si="60"/>
        <v>1.7239312057205638</v>
      </c>
      <c r="T249" s="3">
        <f t="shared" si="64"/>
        <v>1.422682186867263</v>
      </c>
      <c r="U249" s="3">
        <f t="shared" si="65"/>
        <v>1.5629936864169096</v>
      </c>
      <c r="W249" s="25">
        <f t="shared" si="61"/>
        <v>1.0971944399649658</v>
      </c>
      <c r="X249" s="25">
        <f t="shared" si="62"/>
        <v>1.517101418431821</v>
      </c>
      <c r="Y249" s="25">
        <f t="shared" si="63"/>
        <v>1.3071479291983934</v>
      </c>
      <c r="AA249" s="12">
        <f t="shared" si="66"/>
        <v>55.708720233605369</v>
      </c>
      <c r="AB249" s="12">
        <f t="shared" si="67"/>
        <v>46.882770631572015</v>
      </c>
      <c r="AC249" s="12">
        <f t="shared" si="68"/>
        <v>55.348304522163588</v>
      </c>
      <c r="AD249" s="12">
        <f t="shared" si="69"/>
        <v>46.522354920130262</v>
      </c>
    </row>
    <row r="250" spans="1:30" x14ac:dyDescent="0.25">
      <c r="A250" s="1">
        <f t="shared" si="52"/>
        <v>39813</v>
      </c>
      <c r="B250" s="8">
        <v>14574.6</v>
      </c>
      <c r="C250" s="9">
        <v>14485512.22362596</v>
      </c>
      <c r="D250" s="18">
        <v>70125402360</v>
      </c>
      <c r="E250" s="11">
        <v>254.899</v>
      </c>
      <c r="G250" s="3">
        <f t="shared" si="53"/>
        <v>-8.7008048795662258</v>
      </c>
      <c r="H250" s="3">
        <f t="shared" si="54"/>
        <v>-7.844473227088776</v>
      </c>
      <c r="I250" s="3">
        <f t="shared" si="55"/>
        <v>-6.8175695189710854</v>
      </c>
      <c r="J250" s="3">
        <f t="shared" si="56"/>
        <v>-7.1773051148347937</v>
      </c>
      <c r="K250" s="25">
        <v>-12.019294224729649</v>
      </c>
      <c r="L250" s="25">
        <v>-10.917317848524632</v>
      </c>
      <c r="M250" s="25">
        <v>-11.468306036627141</v>
      </c>
      <c r="N250" s="25">
        <v>-9.6546161845360245</v>
      </c>
      <c r="P250" s="3">
        <f t="shared" si="57"/>
        <v>-1.5234997647314321</v>
      </c>
      <c r="Q250" s="3">
        <f t="shared" si="58"/>
        <v>-1.8832353605951404</v>
      </c>
      <c r="R250" s="3">
        <f t="shared" si="59"/>
        <v>-0.66716811225398231</v>
      </c>
      <c r="S250" s="3">
        <f t="shared" si="60"/>
        <v>-1.0269037081176906</v>
      </c>
      <c r="T250" s="3">
        <f t="shared" si="64"/>
        <v>-1.0953339384927072</v>
      </c>
      <c r="U250" s="3">
        <f t="shared" si="65"/>
        <v>-1.4550695343564155</v>
      </c>
      <c r="W250" s="25">
        <f t="shared" si="61"/>
        <v>-2.364678040193624</v>
      </c>
      <c r="X250" s="25">
        <f t="shared" si="62"/>
        <v>-1.2627016639886079</v>
      </c>
      <c r="Y250" s="25">
        <f t="shared" si="63"/>
        <v>-1.813689852091116</v>
      </c>
      <c r="AA250" s="12">
        <f t="shared" si="66"/>
        <v>55.327845292422509</v>
      </c>
      <c r="AB250" s="12">
        <f t="shared" si="67"/>
        <v>46.411961791423231</v>
      </c>
      <c r="AC250" s="12">
        <f t="shared" si="68"/>
        <v>55.18151249410009</v>
      </c>
      <c r="AD250" s="12">
        <f t="shared" si="69"/>
        <v>46.26562899310084</v>
      </c>
    </row>
    <row r="251" spans="1:30" x14ac:dyDescent="0.25">
      <c r="A251" s="1">
        <f t="shared" si="52"/>
        <v>39903</v>
      </c>
      <c r="B251" s="8">
        <v>14372.1</v>
      </c>
      <c r="C251" s="9">
        <v>14260618.907535195</v>
      </c>
      <c r="D251" s="18">
        <v>68839306120</v>
      </c>
      <c r="E251" s="11">
        <v>249.672</v>
      </c>
      <c r="G251" s="3">
        <f t="shared" si="53"/>
        <v>-5.596584162077046</v>
      </c>
      <c r="H251" s="3">
        <f t="shared" si="54"/>
        <v>-6.2588709001474454</v>
      </c>
      <c r="I251" s="3">
        <f t="shared" si="55"/>
        <v>-7.4040839571008208</v>
      </c>
      <c r="J251" s="3">
        <f t="shared" si="56"/>
        <v>-8.2877327322279069</v>
      </c>
      <c r="K251" s="25">
        <v>-7.6350173445401737</v>
      </c>
      <c r="L251" s="25">
        <v>-8.5562283361777958</v>
      </c>
      <c r="M251" s="25">
        <v>-8.0956228403589847</v>
      </c>
      <c r="N251" s="25">
        <v>-10.581055494069247</v>
      </c>
      <c r="P251" s="3">
        <f t="shared" si="57"/>
        <v>2.6911485701508608</v>
      </c>
      <c r="Q251" s="3">
        <f t="shared" si="58"/>
        <v>1.8074997950237748</v>
      </c>
      <c r="R251" s="3">
        <f t="shared" si="59"/>
        <v>2.0288618320804614</v>
      </c>
      <c r="S251" s="3">
        <f t="shared" si="60"/>
        <v>1.1452130569533754</v>
      </c>
      <c r="T251" s="3">
        <f t="shared" si="64"/>
        <v>2.3600052011156611</v>
      </c>
      <c r="U251" s="3">
        <f t="shared" si="65"/>
        <v>1.4763564259885751</v>
      </c>
      <c r="W251" s="25">
        <f t="shared" si="61"/>
        <v>2.9460381495290733</v>
      </c>
      <c r="X251" s="25">
        <f t="shared" si="62"/>
        <v>2.0248271578914512</v>
      </c>
      <c r="Y251" s="25">
        <f t="shared" si="63"/>
        <v>2.4854326537102622</v>
      </c>
      <c r="AA251" s="12">
        <f t="shared" si="66"/>
        <v>56.000632434960224</v>
      </c>
      <c r="AB251" s="12">
        <f t="shared" si="67"/>
        <v>46.863836740179174</v>
      </c>
      <c r="AC251" s="12">
        <f t="shared" si="68"/>
        <v>55.688727952120203</v>
      </c>
      <c r="AD251" s="12">
        <f t="shared" si="69"/>
        <v>46.551932257339182</v>
      </c>
    </row>
    <row r="252" spans="1:30" x14ac:dyDescent="0.25">
      <c r="A252" s="1">
        <f t="shared" si="52"/>
        <v>39994</v>
      </c>
      <c r="B252" s="8">
        <v>14356.9</v>
      </c>
      <c r="C252" s="9">
        <v>14258434.24529393</v>
      </c>
      <c r="D252" s="18">
        <v>67279681560</v>
      </c>
      <c r="E252" s="11">
        <v>245.72499999999999</v>
      </c>
      <c r="G252" s="3">
        <f t="shared" si="53"/>
        <v>-0.4232657292158386</v>
      </c>
      <c r="H252" s="3">
        <f t="shared" si="54"/>
        <v>-6.1282882957748371E-2</v>
      </c>
      <c r="I252" s="3">
        <f t="shared" si="55"/>
        <v>-9.1666436360209715</v>
      </c>
      <c r="J252" s="3">
        <f t="shared" si="56"/>
        <v>-6.3740127936042876</v>
      </c>
      <c r="K252" s="25">
        <v>-1.0722628845133642</v>
      </c>
      <c r="L252" s="25">
        <v>-0.59345638545913459</v>
      </c>
      <c r="M252" s="25">
        <v>-0.83285963498624938</v>
      </c>
      <c r="N252" s="25">
        <v>-8.8485713162452129</v>
      </c>
      <c r="P252" s="3">
        <f t="shared" si="57"/>
        <v>5.950747064388449</v>
      </c>
      <c r="Q252" s="3">
        <f t="shared" si="58"/>
        <v>8.7433779068051329</v>
      </c>
      <c r="R252" s="3">
        <f t="shared" si="59"/>
        <v>6.3127299106465395</v>
      </c>
      <c r="S252" s="3">
        <f t="shared" si="60"/>
        <v>9.1053607530632235</v>
      </c>
      <c r="T252" s="3">
        <f t="shared" si="64"/>
        <v>6.1317384875174943</v>
      </c>
      <c r="U252" s="3">
        <f t="shared" si="65"/>
        <v>8.9243693299341782</v>
      </c>
      <c r="W252" s="25">
        <f t="shared" si="61"/>
        <v>7.7763084317318487</v>
      </c>
      <c r="X252" s="25">
        <f t="shared" si="62"/>
        <v>8.2551149307860783</v>
      </c>
      <c r="Y252" s="25">
        <f t="shared" si="63"/>
        <v>8.0157116812589635</v>
      </c>
      <c r="AA252" s="12">
        <f t="shared" si="66"/>
        <v>57.488319201057337</v>
      </c>
      <c r="AB252" s="12">
        <f t="shared" si="67"/>
        <v>49.049681216880458</v>
      </c>
      <c r="AC252" s="12">
        <f t="shared" si="68"/>
        <v>57.266910429781838</v>
      </c>
      <c r="AD252" s="12">
        <f t="shared" si="69"/>
        <v>48.828272445604988</v>
      </c>
    </row>
    <row r="253" spans="1:30" x14ac:dyDescent="0.25">
      <c r="A253" s="1">
        <f t="shared" si="52"/>
        <v>40086</v>
      </c>
      <c r="B253" s="8">
        <v>14402.5</v>
      </c>
      <c r="C253" s="9">
        <v>14328221.191838391</v>
      </c>
      <c r="D253" s="18">
        <v>65566779199.999992</v>
      </c>
      <c r="E253" s="11">
        <v>242.869</v>
      </c>
      <c r="G253" s="3">
        <f t="shared" si="53"/>
        <v>1.2684558986147898</v>
      </c>
      <c r="H253" s="3">
        <f t="shared" si="54"/>
        <v>1.9529975539528595</v>
      </c>
      <c r="I253" s="3">
        <f t="shared" si="55"/>
        <v>-10.315651821162872</v>
      </c>
      <c r="J253" s="3">
        <f t="shared" si="56"/>
        <v>-4.6763284504467233</v>
      </c>
      <c r="K253" s="25">
        <v>1.3769514954727669</v>
      </c>
      <c r="L253" s="25">
        <v>2.311114840209072</v>
      </c>
      <c r="M253" s="25">
        <v>1.8440331678409194</v>
      </c>
      <c r="N253" s="25">
        <v>-4.923535140986246</v>
      </c>
      <c r="P253" s="3">
        <f t="shared" si="57"/>
        <v>5.9447843490615133</v>
      </c>
      <c r="Q253" s="3">
        <f t="shared" si="58"/>
        <v>11.584107719777661</v>
      </c>
      <c r="R253" s="3">
        <f t="shared" si="59"/>
        <v>6.6293260043995828</v>
      </c>
      <c r="S253" s="3">
        <f t="shared" si="60"/>
        <v>12.268649375115732</v>
      </c>
      <c r="T253" s="3">
        <f t="shared" si="64"/>
        <v>6.287055176730548</v>
      </c>
      <c r="U253" s="3">
        <f t="shared" si="65"/>
        <v>11.926378547446696</v>
      </c>
      <c r="W253" s="25">
        <f t="shared" si="61"/>
        <v>6.3004866364590129</v>
      </c>
      <c r="X253" s="25">
        <f t="shared" si="62"/>
        <v>7.234649981195318</v>
      </c>
      <c r="Y253" s="25">
        <f t="shared" si="63"/>
        <v>6.7675683088271654</v>
      </c>
      <c r="AA253" s="12">
        <f t="shared" si="66"/>
        <v>58.974515288322714</v>
      </c>
      <c r="AB253" s="12">
        <f t="shared" si="67"/>
        <v>51.94570814682487</v>
      </c>
      <c r="AC253" s="12">
        <f t="shared" si="68"/>
        <v>58.924241930881735</v>
      </c>
      <c r="AD253" s="12">
        <f t="shared" si="69"/>
        <v>51.89543478938392</v>
      </c>
    </row>
    <row r="254" spans="1:30" x14ac:dyDescent="0.25">
      <c r="A254" s="1">
        <f t="shared" si="52"/>
        <v>40178</v>
      </c>
      <c r="B254" s="8">
        <v>14540.2</v>
      </c>
      <c r="C254" s="9">
        <v>14535402.946365926</v>
      </c>
      <c r="D254" s="18">
        <v>66268632300</v>
      </c>
      <c r="E254" s="11">
        <v>242.73400000000001</v>
      </c>
      <c r="G254" s="3">
        <f t="shared" si="53"/>
        <v>3.8061698178220937</v>
      </c>
      <c r="H254" s="3">
        <f t="shared" si="54"/>
        <v>5.7424614970104715</v>
      </c>
      <c r="I254" s="3">
        <f t="shared" si="55"/>
        <v>4.2590058178367611</v>
      </c>
      <c r="J254" s="3">
        <f t="shared" si="56"/>
        <v>-0.22240390356383261</v>
      </c>
      <c r="K254" s="25">
        <v>4.665507709054495</v>
      </c>
      <c r="L254" s="25">
        <v>7.3046068406927844</v>
      </c>
      <c r="M254" s="25">
        <v>5.9850572748736397</v>
      </c>
      <c r="N254" s="25">
        <v>-1.6189743799444045E-2</v>
      </c>
      <c r="P254" s="3">
        <f t="shared" si="57"/>
        <v>4.0285737213859267</v>
      </c>
      <c r="Q254" s="3">
        <f t="shared" si="58"/>
        <v>-0.45283600001466739</v>
      </c>
      <c r="R254" s="3">
        <f t="shared" si="59"/>
        <v>5.964865400574304</v>
      </c>
      <c r="S254" s="3">
        <f t="shared" si="60"/>
        <v>1.4834556791737104</v>
      </c>
      <c r="T254" s="3">
        <f t="shared" si="64"/>
        <v>4.9967195609801154</v>
      </c>
      <c r="U254" s="3">
        <f t="shared" si="65"/>
        <v>0.51530983957952148</v>
      </c>
      <c r="W254" s="25">
        <f t="shared" si="61"/>
        <v>4.681697452853939</v>
      </c>
      <c r="X254" s="25">
        <f t="shared" si="62"/>
        <v>7.3207965844922285</v>
      </c>
      <c r="Y254" s="25">
        <f t="shared" si="63"/>
        <v>6.0012470186730837</v>
      </c>
      <c r="AA254" s="12">
        <f t="shared" si="66"/>
        <v>59.981658718669195</v>
      </c>
      <c r="AB254" s="12">
        <f t="shared" si="67"/>
        <v>51.832499146821206</v>
      </c>
      <c r="AC254" s="12">
        <f t="shared" si="68"/>
        <v>60.415458281025309</v>
      </c>
      <c r="AD254" s="12">
        <f t="shared" si="69"/>
        <v>52.266298709177349</v>
      </c>
    </row>
    <row r="255" spans="1:30" x14ac:dyDescent="0.25">
      <c r="A255" s="1">
        <f t="shared" si="52"/>
        <v>40268</v>
      </c>
      <c r="B255" s="8">
        <v>14597.7</v>
      </c>
      <c r="C255" s="9">
        <v>14552819.857896289</v>
      </c>
      <c r="D255" s="18">
        <v>66664479960</v>
      </c>
      <c r="E255" s="11">
        <v>243.077</v>
      </c>
      <c r="G255" s="3">
        <f t="shared" si="53"/>
        <v>1.5787019555745307</v>
      </c>
      <c r="H255" s="3">
        <f t="shared" si="54"/>
        <v>0.47900935657630872</v>
      </c>
      <c r="I255" s="3">
        <f t="shared" si="55"/>
        <v>2.3822436610740274</v>
      </c>
      <c r="J255" s="3">
        <f t="shared" si="56"/>
        <v>0.56482880296028737</v>
      </c>
      <c r="K255" s="25">
        <v>1.8218944981740037</v>
      </c>
      <c r="L255" s="25">
        <v>0.33137003212360128</v>
      </c>
      <c r="M255" s="25">
        <v>1.0766322651488025</v>
      </c>
      <c r="N255" s="25">
        <v>0.4773221985235665</v>
      </c>
      <c r="P255" s="3">
        <f t="shared" si="57"/>
        <v>1.0138731526142433</v>
      </c>
      <c r="Q255" s="3">
        <f t="shared" si="58"/>
        <v>-0.80354170549949666</v>
      </c>
      <c r="R255" s="3">
        <f t="shared" si="59"/>
        <v>-8.5819446383978648E-2</v>
      </c>
      <c r="S255" s="3">
        <f t="shared" si="60"/>
        <v>-1.9032343044977187</v>
      </c>
      <c r="T255" s="3">
        <f t="shared" si="64"/>
        <v>0.46402685311513231</v>
      </c>
      <c r="U255" s="3">
        <f t="shared" si="65"/>
        <v>-1.3533880049986076</v>
      </c>
      <c r="W255" s="25">
        <f t="shared" si="61"/>
        <v>1.3445722996504372</v>
      </c>
      <c r="X255" s="25">
        <f t="shared" si="62"/>
        <v>-0.14595216639996522</v>
      </c>
      <c r="Y255" s="25">
        <f t="shared" si="63"/>
        <v>0.599310066625236</v>
      </c>
      <c r="AA255" s="12">
        <f t="shared" si="66"/>
        <v>60.235127006822758</v>
      </c>
      <c r="AB255" s="12">
        <f t="shared" si="67"/>
        <v>51.631613720446332</v>
      </c>
      <c r="AC255" s="12">
        <f t="shared" si="68"/>
        <v>60.394003419429318</v>
      </c>
      <c r="AD255" s="12">
        <f t="shared" si="69"/>
        <v>51.79049013305292</v>
      </c>
    </row>
    <row r="256" spans="1:30" x14ac:dyDescent="0.25">
      <c r="A256" s="1">
        <f t="shared" si="52"/>
        <v>40359</v>
      </c>
      <c r="B256" s="8">
        <v>14738</v>
      </c>
      <c r="C256" s="9">
        <v>14653401.371499527</v>
      </c>
      <c r="D256" s="18">
        <v>67501301920.000008</v>
      </c>
      <c r="E256" s="11">
        <v>245.65100000000001</v>
      </c>
      <c r="G256" s="3">
        <f t="shared" si="53"/>
        <v>3.826084114765961</v>
      </c>
      <c r="H256" s="3">
        <f t="shared" si="54"/>
        <v>2.7550818149089431</v>
      </c>
      <c r="I256" s="3">
        <f t="shared" si="55"/>
        <v>4.9898434616828293</v>
      </c>
      <c r="J256" s="3">
        <f t="shared" si="56"/>
        <v>4.213425545515789</v>
      </c>
      <c r="K256" s="25">
        <v>4.8558601891180331</v>
      </c>
      <c r="L256" s="25">
        <v>3.4043753827361911</v>
      </c>
      <c r="M256" s="25">
        <v>4.1301177859271121</v>
      </c>
      <c r="N256" s="25">
        <v>3.3294105613219216</v>
      </c>
      <c r="P256" s="3">
        <f t="shared" si="57"/>
        <v>-0.38734143074982796</v>
      </c>
      <c r="Q256" s="3">
        <f t="shared" si="58"/>
        <v>-1.1637593469168683</v>
      </c>
      <c r="R256" s="3">
        <f t="shared" si="59"/>
        <v>-1.4583437306068459</v>
      </c>
      <c r="S256" s="3">
        <f t="shared" si="60"/>
        <v>-2.2347616467738862</v>
      </c>
      <c r="T256" s="3">
        <f t="shared" si="64"/>
        <v>-0.92284258067833691</v>
      </c>
      <c r="U256" s="3">
        <f t="shared" si="65"/>
        <v>-1.6992604968453773</v>
      </c>
      <c r="W256" s="25">
        <f t="shared" si="61"/>
        <v>1.5264496277961115</v>
      </c>
      <c r="X256" s="25">
        <f t="shared" si="62"/>
        <v>7.4964821414269522E-2</v>
      </c>
      <c r="Y256" s="25">
        <f t="shared" si="63"/>
        <v>0.8007072246051905</v>
      </c>
      <c r="AA256" s="12">
        <f t="shared" si="66"/>
        <v>60.138291649135297</v>
      </c>
      <c r="AB256" s="12">
        <f t="shared" si="67"/>
        <v>51.340673883717116</v>
      </c>
      <c r="AC256" s="12">
        <f t="shared" si="68"/>
        <v>60.029417486777604</v>
      </c>
      <c r="AD256" s="12">
        <f t="shared" si="69"/>
        <v>51.231799721359451</v>
      </c>
    </row>
    <row r="257" spans="1:30" x14ac:dyDescent="0.25">
      <c r="A257" s="1">
        <f t="shared" si="52"/>
        <v>40451</v>
      </c>
      <c r="B257" s="8">
        <v>14839.3</v>
      </c>
      <c r="C257" s="9">
        <v>14840055.568965739</v>
      </c>
      <c r="D257" s="18">
        <v>67530961159.999992</v>
      </c>
      <c r="E257" s="11">
        <v>245.625</v>
      </c>
      <c r="G257" s="3">
        <f t="shared" si="53"/>
        <v>2.739949788230184</v>
      </c>
      <c r="H257" s="3">
        <f t="shared" si="54"/>
        <v>5.0629992912826554</v>
      </c>
      <c r="I257" s="3">
        <f t="shared" si="55"/>
        <v>0.17571646834872501</v>
      </c>
      <c r="J257" s="3">
        <f t="shared" si="56"/>
        <v>-4.2338726132433918E-2</v>
      </c>
      <c r="K257" s="25">
        <v>4.0733431159019062</v>
      </c>
      <c r="L257" s="25">
        <v>7.2235611083890205</v>
      </c>
      <c r="M257" s="25">
        <v>5.6484521121454634</v>
      </c>
      <c r="N257" s="25">
        <v>1.5525453392726263</v>
      </c>
      <c r="P257" s="3">
        <f t="shared" si="57"/>
        <v>2.7822885143626177</v>
      </c>
      <c r="Q257" s="3">
        <f t="shared" si="58"/>
        <v>2.5642333198814589</v>
      </c>
      <c r="R257" s="3">
        <f t="shared" si="59"/>
        <v>5.1053380174150895</v>
      </c>
      <c r="S257" s="3">
        <f t="shared" si="60"/>
        <v>4.8872828229339307</v>
      </c>
      <c r="T257" s="3">
        <f t="shared" si="64"/>
        <v>3.9438132658888536</v>
      </c>
      <c r="U257" s="3">
        <f t="shared" si="65"/>
        <v>3.7257580714076948</v>
      </c>
      <c r="W257" s="25">
        <f t="shared" si="61"/>
        <v>2.52079777662928</v>
      </c>
      <c r="X257" s="25">
        <f t="shared" si="62"/>
        <v>5.6710157691163943</v>
      </c>
      <c r="Y257" s="25">
        <f t="shared" si="63"/>
        <v>4.0959067728728371</v>
      </c>
      <c r="AA257" s="12">
        <f t="shared" si="66"/>
        <v>60.833863777725952</v>
      </c>
      <c r="AB257" s="12">
        <f t="shared" si="67"/>
        <v>51.981732213687479</v>
      </c>
      <c r="AC257" s="12">
        <f t="shared" si="68"/>
        <v>61.305751991131373</v>
      </c>
      <c r="AD257" s="12">
        <f t="shared" si="69"/>
        <v>52.453620427092936</v>
      </c>
    </row>
    <row r="258" spans="1:30" x14ac:dyDescent="0.25">
      <c r="A258" s="1">
        <f t="shared" si="52"/>
        <v>40543</v>
      </c>
      <c r="B258" s="8">
        <v>14942.4</v>
      </c>
      <c r="C258" s="9">
        <v>14900509.001697909</v>
      </c>
      <c r="D258" s="18">
        <v>67313110800.000008</v>
      </c>
      <c r="E258" s="11">
        <v>246.477</v>
      </c>
      <c r="G258" s="3">
        <f t="shared" si="53"/>
        <v>2.7694970231732863</v>
      </c>
      <c r="H258" s="3">
        <f t="shared" si="54"/>
        <v>1.626156513607415</v>
      </c>
      <c r="I258" s="3">
        <f t="shared" si="55"/>
        <v>-1.2924590387635533</v>
      </c>
      <c r="J258" s="3">
        <f t="shared" si="56"/>
        <v>1.3850800871536717</v>
      </c>
      <c r="K258" s="25">
        <v>3.6809310408351337</v>
      </c>
      <c r="L258" s="25">
        <v>2.1461230280195309</v>
      </c>
      <c r="M258" s="25">
        <v>2.9135270344273323</v>
      </c>
      <c r="N258" s="25">
        <v>2.0077523703790234</v>
      </c>
      <c r="P258" s="3">
        <f t="shared" si="57"/>
        <v>1.3844169360196146</v>
      </c>
      <c r="Q258" s="3">
        <f t="shared" si="58"/>
        <v>4.06195606193684</v>
      </c>
      <c r="R258" s="3">
        <f t="shared" si="59"/>
        <v>0.24107642645374328</v>
      </c>
      <c r="S258" s="3">
        <f t="shared" si="60"/>
        <v>2.9186155523709685</v>
      </c>
      <c r="T258" s="3">
        <f t="shared" si="64"/>
        <v>0.81274668123667893</v>
      </c>
      <c r="U258" s="3">
        <f t="shared" si="65"/>
        <v>3.4902858071539042</v>
      </c>
      <c r="W258" s="25">
        <f t="shared" si="61"/>
        <v>1.6731786704561102</v>
      </c>
      <c r="X258" s="25">
        <f t="shared" si="62"/>
        <v>0.13837065764050749</v>
      </c>
      <c r="Y258" s="25">
        <f t="shared" si="63"/>
        <v>0.90577466404830886</v>
      </c>
      <c r="AA258" s="12">
        <f t="shared" si="66"/>
        <v>61.179968011730857</v>
      </c>
      <c r="AB258" s="12">
        <f t="shared" si="67"/>
        <v>52.997221229171686</v>
      </c>
      <c r="AC258" s="12">
        <f t="shared" si="68"/>
        <v>61.366021097744806</v>
      </c>
      <c r="AD258" s="12">
        <f t="shared" si="69"/>
        <v>53.183274315185677</v>
      </c>
    </row>
    <row r="259" spans="1:30" x14ac:dyDescent="0.25">
      <c r="A259" s="1">
        <f t="shared" si="52"/>
        <v>40633</v>
      </c>
      <c r="B259" s="8">
        <v>14894</v>
      </c>
      <c r="C259" s="9">
        <v>14975382.215326672</v>
      </c>
      <c r="D259" s="18">
        <v>67546583000</v>
      </c>
      <c r="E259" s="11">
        <v>247.19800000000001</v>
      </c>
      <c r="G259" s="3">
        <f t="shared" si="53"/>
        <v>-1.2977448339450361</v>
      </c>
      <c r="H259" s="3">
        <f t="shared" si="54"/>
        <v>2.0049174724506664</v>
      </c>
      <c r="I259" s="3">
        <f t="shared" si="55"/>
        <v>1.3849797618300377</v>
      </c>
      <c r="J259" s="3">
        <f t="shared" si="56"/>
        <v>1.1683808378039415</v>
      </c>
      <c r="K259" s="25">
        <v>-1.9417978663938129</v>
      </c>
      <c r="L259" s="25">
        <v>2.5056448652996721</v>
      </c>
      <c r="M259" s="25">
        <v>0.2819234994529296</v>
      </c>
      <c r="N259" s="25">
        <v>1.4200447273879035</v>
      </c>
      <c r="P259" s="3">
        <f t="shared" si="57"/>
        <v>-2.4661256717489777</v>
      </c>
      <c r="Q259" s="3">
        <f t="shared" si="58"/>
        <v>-2.6827245957750741</v>
      </c>
      <c r="R259" s="3">
        <f t="shared" si="59"/>
        <v>0.8365366346467249</v>
      </c>
      <c r="S259" s="3">
        <f t="shared" si="60"/>
        <v>0.61993771062062875</v>
      </c>
      <c r="T259" s="3">
        <f t="shared" si="64"/>
        <v>-0.81479451855112639</v>
      </c>
      <c r="U259" s="3">
        <f t="shared" si="65"/>
        <v>-1.0313934425772227</v>
      </c>
      <c r="W259" s="25">
        <f t="shared" si="61"/>
        <v>-3.3618425937817165</v>
      </c>
      <c r="X259" s="25">
        <f t="shared" si="62"/>
        <v>1.0856001379117686</v>
      </c>
      <c r="Y259" s="25">
        <f t="shared" si="63"/>
        <v>-1.1381212279349739</v>
      </c>
      <c r="AA259" s="12">
        <f t="shared" si="66"/>
        <v>60.563436593793611</v>
      </c>
      <c r="AB259" s="12">
        <f t="shared" si="67"/>
        <v>52.326540080227915</v>
      </c>
      <c r="AC259" s="12">
        <f t="shared" si="68"/>
        <v>61.575155256406489</v>
      </c>
      <c r="AD259" s="12">
        <f t="shared" si="69"/>
        <v>53.338258742840836</v>
      </c>
    </row>
    <row r="260" spans="1:30" x14ac:dyDescent="0.25">
      <c r="A260" s="1">
        <f t="shared" si="52"/>
        <v>40724</v>
      </c>
      <c r="B260" s="8">
        <v>15011.3</v>
      </c>
      <c r="C260" s="9">
        <v>15061405.215928342</v>
      </c>
      <c r="D260" s="18">
        <v>67750252440</v>
      </c>
      <c r="E260" s="11">
        <v>248.505</v>
      </c>
      <c r="G260" s="3">
        <f t="shared" si="53"/>
        <v>3.1379214135847731</v>
      </c>
      <c r="H260" s="3">
        <f t="shared" si="54"/>
        <v>2.291143445028355</v>
      </c>
      <c r="I260" s="3">
        <f t="shared" si="55"/>
        <v>1.2042829719233596</v>
      </c>
      <c r="J260" s="3">
        <f t="shared" si="56"/>
        <v>2.1093324490762173</v>
      </c>
      <c r="K260" s="25">
        <v>3.9768632316825148</v>
      </c>
      <c r="L260" s="25">
        <v>2.8348412295368774</v>
      </c>
      <c r="M260" s="25">
        <v>3.4058522306096961</v>
      </c>
      <c r="N260" s="25">
        <v>2.3805246801412494</v>
      </c>
      <c r="P260" s="3">
        <f t="shared" si="57"/>
        <v>1.0285889645085557</v>
      </c>
      <c r="Q260" s="3">
        <f t="shared" si="58"/>
        <v>1.9336384416614134</v>
      </c>
      <c r="R260" s="3">
        <f t="shared" si="59"/>
        <v>0.18181099595213768</v>
      </c>
      <c r="S260" s="3">
        <f t="shared" si="60"/>
        <v>1.0868604731049953</v>
      </c>
      <c r="T260" s="3">
        <f t="shared" si="64"/>
        <v>0.60519998023034671</v>
      </c>
      <c r="U260" s="3">
        <f t="shared" si="65"/>
        <v>1.5102494573832044</v>
      </c>
      <c r="W260" s="25">
        <f t="shared" si="61"/>
        <v>1.5963385515412654</v>
      </c>
      <c r="X260" s="25">
        <f t="shared" si="62"/>
        <v>0.45431654939562804</v>
      </c>
      <c r="Y260" s="25">
        <f t="shared" si="63"/>
        <v>1.0253275504684467</v>
      </c>
      <c r="AA260" s="12">
        <f t="shared" si="66"/>
        <v>60.820583834920747</v>
      </c>
      <c r="AB260" s="12">
        <f t="shared" si="67"/>
        <v>52.809949690643265</v>
      </c>
      <c r="AC260" s="12">
        <f t="shared" si="68"/>
        <v>61.620608005394523</v>
      </c>
      <c r="AD260" s="12">
        <f t="shared" si="69"/>
        <v>53.609973861117084</v>
      </c>
    </row>
    <row r="261" spans="1:30" x14ac:dyDescent="0.25">
      <c r="A261" s="1">
        <f t="shared" ref="A261:A268" si="70">EOMONTH(A260,3)</f>
        <v>40816</v>
      </c>
      <c r="B261" s="8">
        <v>15062.1</v>
      </c>
      <c r="C261" s="9">
        <v>15142257.255800804</v>
      </c>
      <c r="D261" s="18">
        <v>67889886219.999992</v>
      </c>
      <c r="E261" s="11">
        <v>249.517</v>
      </c>
      <c r="G261" s="3">
        <f t="shared" ref="G261:G263" si="71">400*LN(B261/B260)</f>
        <v>1.3513616236973371</v>
      </c>
      <c r="H261" s="3">
        <f t="shared" ref="H261:H268" si="72">400*LN(C261/C260)</f>
        <v>2.1415212958704637</v>
      </c>
      <c r="I261" s="3">
        <f t="shared" ref="I261:I268" si="73">400*LN(D261/D260)</f>
        <v>0.82355462449531114</v>
      </c>
      <c r="J261" s="3">
        <f t="shared" ref="J261:J268" si="74">400*LN(E261/E260)</f>
        <v>1.6256332337350319</v>
      </c>
      <c r="K261" s="25">
        <v>1.7864199421200766</v>
      </c>
      <c r="L261" s="25">
        <v>2.8368195868257118</v>
      </c>
      <c r="M261" s="25">
        <v>2.3116197644728942</v>
      </c>
      <c r="N261" s="25">
        <v>1.8966221337514355</v>
      </c>
      <c r="P261" s="3">
        <f t="shared" ref="P261:P268" si="75">G261-J261</f>
        <v>-0.27427161003769474</v>
      </c>
      <c r="Q261" s="3">
        <f t="shared" ref="Q261:Q268" si="76">G261-I261</f>
        <v>0.52780699920202601</v>
      </c>
      <c r="R261" s="3">
        <f t="shared" ref="R261:R268" si="77">H261-J261</f>
        <v>0.51588806213543181</v>
      </c>
      <c r="S261" s="3">
        <f t="shared" ref="S261:S268" si="78">H261-I261</f>
        <v>1.3179666713751526</v>
      </c>
      <c r="T261" s="3">
        <f t="shared" si="64"/>
        <v>0.12080822604886854</v>
      </c>
      <c r="U261" s="3">
        <f t="shared" si="65"/>
        <v>0.92288683528858928</v>
      </c>
      <c r="W261" s="25">
        <f t="shared" ref="W261:W268" si="79">K261-$N261</f>
        <v>-0.11020219163135891</v>
      </c>
      <c r="X261" s="25">
        <f t="shared" ref="X261:X268" si="80">L261-$N261</f>
        <v>0.94019745307427627</v>
      </c>
      <c r="Y261" s="25">
        <f t="shared" ref="Y261:Y268" si="81">M261-$N261</f>
        <v>0.41499763072145868</v>
      </c>
      <c r="AA261" s="12">
        <f t="shared" si="66"/>
        <v>60.752015932411325</v>
      </c>
      <c r="AB261" s="12">
        <f t="shared" si="67"/>
        <v>52.941901440443772</v>
      </c>
      <c r="AC261" s="12">
        <f t="shared" si="68"/>
        <v>61.749580020928384</v>
      </c>
      <c r="AD261" s="12">
        <f t="shared" si="69"/>
        <v>53.939465528960874</v>
      </c>
    </row>
    <row r="262" spans="1:30" x14ac:dyDescent="0.25">
      <c r="A262" s="1">
        <f t="shared" si="70"/>
        <v>40908</v>
      </c>
      <c r="B262" s="8">
        <v>15242.1</v>
      </c>
      <c r="C262" s="9">
        <v>15238829.307584777</v>
      </c>
      <c r="D262" s="18">
        <v>68421382120.000008</v>
      </c>
      <c r="E262" s="11">
        <v>250.94399999999999</v>
      </c>
      <c r="G262" s="3">
        <f t="shared" si="71"/>
        <v>4.751872463813946</v>
      </c>
      <c r="H262" s="3">
        <f t="shared" si="72"/>
        <v>2.5429604524870619</v>
      </c>
      <c r="I262" s="3">
        <f t="shared" si="73"/>
        <v>3.1193230023301854</v>
      </c>
      <c r="J262" s="3">
        <f t="shared" si="74"/>
        <v>2.2811030107673553</v>
      </c>
      <c r="K262" s="25">
        <v>6.1698846702100241</v>
      </c>
      <c r="L262" s="25">
        <v>3.2086924968211861</v>
      </c>
      <c r="M262" s="25">
        <v>4.6892885835156051</v>
      </c>
      <c r="N262" s="25">
        <v>2.9040223574337887</v>
      </c>
      <c r="P262" s="3">
        <f t="shared" si="75"/>
        <v>2.4707694530465907</v>
      </c>
      <c r="Q262" s="3">
        <f t="shared" si="76"/>
        <v>1.6325494614837606</v>
      </c>
      <c r="R262" s="3">
        <f t="shared" si="77"/>
        <v>0.2618574417197066</v>
      </c>
      <c r="S262" s="3">
        <f t="shared" si="78"/>
        <v>-0.57636254984312352</v>
      </c>
      <c r="T262" s="3">
        <f t="shared" si="64"/>
        <v>1.3663134473831486</v>
      </c>
      <c r="U262" s="3">
        <f t="shared" si="65"/>
        <v>0.52809345582031852</v>
      </c>
      <c r="W262" s="25">
        <f t="shared" si="79"/>
        <v>3.2658623127762354</v>
      </c>
      <c r="X262" s="25">
        <f t="shared" si="80"/>
        <v>0.3046701393873974</v>
      </c>
      <c r="Y262" s="25">
        <f t="shared" si="81"/>
        <v>1.7852662260818164</v>
      </c>
      <c r="AA262" s="12">
        <f t="shared" si="66"/>
        <v>61.369708295672972</v>
      </c>
      <c r="AB262" s="12">
        <f t="shared" si="67"/>
        <v>53.350038805814712</v>
      </c>
      <c r="AC262" s="12">
        <f t="shared" si="68"/>
        <v>61.815044381358312</v>
      </c>
      <c r="AD262" s="12">
        <f t="shared" si="69"/>
        <v>53.795374891500096</v>
      </c>
    </row>
    <row r="263" spans="1:30" x14ac:dyDescent="0.25">
      <c r="A263" s="1">
        <f t="shared" si="70"/>
        <v>40999</v>
      </c>
      <c r="B263" s="8">
        <v>15381.6</v>
      </c>
      <c r="C263" s="9">
        <v>15441943.153718079</v>
      </c>
      <c r="D263" s="17">
        <v>69103006959.999985</v>
      </c>
      <c r="E263" s="11">
        <v>251.95599999999999</v>
      </c>
      <c r="G263" s="3">
        <f t="shared" si="71"/>
        <v>3.6442615339183213</v>
      </c>
      <c r="H263" s="3">
        <f t="shared" si="72"/>
        <v>5.2962633529533409</v>
      </c>
      <c r="I263" s="3">
        <f t="shared" si="73"/>
        <v>3.9651464075641996</v>
      </c>
      <c r="J263" s="3">
        <f t="shared" si="74"/>
        <v>1.609864968817968</v>
      </c>
      <c r="K263" s="25">
        <v>4.7526778649849888</v>
      </c>
      <c r="L263" s="25">
        <v>6.9601672723347718</v>
      </c>
      <c r="M263" s="25">
        <v>5.8564225686598803</v>
      </c>
      <c r="N263" s="25">
        <v>3.4464277643984076</v>
      </c>
      <c r="P263" s="3">
        <f t="shared" si="75"/>
        <v>2.0343965651003533</v>
      </c>
      <c r="Q263" s="3">
        <f t="shared" si="76"/>
        <v>-0.32088487364587825</v>
      </c>
      <c r="R263" s="3">
        <f t="shared" si="77"/>
        <v>3.6863983841353729</v>
      </c>
      <c r="S263" s="3">
        <f t="shared" si="78"/>
        <v>1.3311169453891414</v>
      </c>
      <c r="T263" s="3">
        <f t="shared" si="64"/>
        <v>2.8603974746178631</v>
      </c>
      <c r="U263" s="3">
        <f t="shared" si="65"/>
        <v>0.50511603587163156</v>
      </c>
      <c r="W263" s="25">
        <f t="shared" si="79"/>
        <v>1.3062501005865812</v>
      </c>
      <c r="X263" s="25">
        <f t="shared" si="80"/>
        <v>3.5137395079363642</v>
      </c>
      <c r="Y263" s="25">
        <f t="shared" si="81"/>
        <v>2.4099948042614727</v>
      </c>
      <c r="AA263" s="12">
        <f t="shared" si="66"/>
        <v>61.878307436948063</v>
      </c>
      <c r="AB263" s="12">
        <f t="shared" si="67"/>
        <v>53.269817587403246</v>
      </c>
      <c r="AC263" s="12">
        <f t="shared" si="68"/>
        <v>62.736643977392156</v>
      </c>
      <c r="AD263" s="12">
        <f t="shared" si="69"/>
        <v>54.128154127847381</v>
      </c>
    </row>
    <row r="264" spans="1:30" x14ac:dyDescent="0.25">
      <c r="A264" s="1">
        <f t="shared" si="70"/>
        <v>41090</v>
      </c>
      <c r="B264" s="8">
        <v>15427.7</v>
      </c>
      <c r="C264" s="9">
        <v>15417991.692430301</v>
      </c>
      <c r="D264" s="17">
        <v>68753986860</v>
      </c>
      <c r="E264" s="11">
        <v>252.13300000000001</v>
      </c>
      <c r="G264" s="3">
        <f>400*LN(B264/B263)</f>
        <v>1.1970420465184797</v>
      </c>
      <c r="H264" s="3">
        <f t="shared" si="72"/>
        <v>-0.62090775541871601</v>
      </c>
      <c r="I264" s="3">
        <f t="shared" si="73"/>
        <v>-2.0254081337234888</v>
      </c>
      <c r="J264" s="3">
        <f t="shared" si="74"/>
        <v>0.2809027886332926</v>
      </c>
      <c r="K264" s="25">
        <v>1.6206628843356441</v>
      </c>
      <c r="L264" s="25">
        <v>-0.80853089268799749</v>
      </c>
      <c r="M264" s="25">
        <v>0.4060659958238233</v>
      </c>
      <c r="N264" s="25">
        <v>0.33531020564581127</v>
      </c>
      <c r="P264" s="3">
        <f t="shared" si="75"/>
        <v>0.91613925788518702</v>
      </c>
      <c r="Q264" s="3">
        <f t="shared" si="76"/>
        <v>3.2224501802419683</v>
      </c>
      <c r="R264" s="3">
        <f t="shared" si="77"/>
        <v>-0.90181054405200856</v>
      </c>
      <c r="S264" s="3">
        <f t="shared" si="78"/>
        <v>1.4045003783047729</v>
      </c>
      <c r="T264" s="3">
        <f t="shared" si="64"/>
        <v>7.1643569165892318E-3</v>
      </c>
      <c r="U264" s="3">
        <f t="shared" si="65"/>
        <v>2.3134752792733706</v>
      </c>
      <c r="W264" s="25">
        <f t="shared" si="79"/>
        <v>1.2853526786898328</v>
      </c>
      <c r="X264" s="25">
        <f t="shared" si="80"/>
        <v>-1.1438410983338088</v>
      </c>
      <c r="Y264" s="25">
        <f t="shared" si="81"/>
        <v>7.0755790178012035E-2</v>
      </c>
      <c r="AA264" s="12">
        <f t="shared" si="66"/>
        <v>62.107342251419361</v>
      </c>
      <c r="AB264" s="12">
        <f t="shared" si="67"/>
        <v>54.075430132463737</v>
      </c>
      <c r="AC264" s="12">
        <f t="shared" si="68"/>
        <v>62.511191341379153</v>
      </c>
      <c r="AD264" s="12">
        <f t="shared" si="69"/>
        <v>54.479279222423571</v>
      </c>
    </row>
    <row r="265" spans="1:30" x14ac:dyDescent="0.25">
      <c r="A265" s="1">
        <f t="shared" si="70"/>
        <v>41182</v>
      </c>
      <c r="B265" s="8">
        <v>15534</v>
      </c>
      <c r="C265" s="9">
        <v>15451896.099755839</v>
      </c>
      <c r="D265" s="17">
        <v>69627628460</v>
      </c>
      <c r="E265" s="11">
        <v>254.18299999999999</v>
      </c>
      <c r="G265" s="3">
        <f t="shared" ref="G265:G268" si="82">400*LN(B265/B264)</f>
        <v>2.7466300020678425</v>
      </c>
      <c r="H265" s="3">
        <f t="shared" si="72"/>
        <v>0.87864060112791253</v>
      </c>
      <c r="I265" s="3">
        <f t="shared" si="73"/>
        <v>5.0506894593343663</v>
      </c>
      <c r="J265" s="3">
        <f t="shared" si="74"/>
        <v>3.2391015921246602</v>
      </c>
      <c r="K265" s="25">
        <v>3.4908887569493174</v>
      </c>
      <c r="L265" s="25">
        <v>1.0084400766388057</v>
      </c>
      <c r="M265" s="25">
        <v>2.2496644167940616</v>
      </c>
      <c r="N265" s="25">
        <v>1.4267393880000867</v>
      </c>
      <c r="P265" s="3">
        <f t="shared" si="75"/>
        <v>-0.49247159005681773</v>
      </c>
      <c r="Q265" s="3">
        <f t="shared" si="76"/>
        <v>-2.3040594572665238</v>
      </c>
      <c r="R265" s="3">
        <f t="shared" si="77"/>
        <v>-2.3604609909967476</v>
      </c>
      <c r="S265" s="3">
        <f t="shared" si="78"/>
        <v>-4.1720488582064537</v>
      </c>
      <c r="T265" s="3">
        <f t="shared" ref="T265:T268" si="83">AVERAGE(P265,R265)</f>
        <v>-1.4264662905267826</v>
      </c>
      <c r="U265" s="3">
        <f t="shared" ref="U265:U268" si="84">AVERAGE(Q265,S265)</f>
        <v>-3.2380541577364887</v>
      </c>
      <c r="W265" s="25">
        <f t="shared" si="79"/>
        <v>2.0641493689492307</v>
      </c>
      <c r="X265" s="25">
        <f t="shared" si="80"/>
        <v>-0.41829931136128096</v>
      </c>
      <c r="Y265" s="25">
        <f t="shared" si="81"/>
        <v>0.82292502879397489</v>
      </c>
      <c r="AA265" s="12">
        <f t="shared" si="66"/>
        <v>61.984224353905155</v>
      </c>
      <c r="AB265" s="12">
        <f t="shared" si="67"/>
        <v>53.499415268147104</v>
      </c>
      <c r="AC265" s="12">
        <f t="shared" si="68"/>
        <v>61.921076093629964</v>
      </c>
      <c r="AD265" s="12">
        <f t="shared" si="69"/>
        <v>53.436267007871955</v>
      </c>
    </row>
    <row r="266" spans="1:30" x14ac:dyDescent="0.25">
      <c r="A266" s="1">
        <f t="shared" si="70"/>
        <v>41274</v>
      </c>
      <c r="B266" s="8">
        <v>15539.6</v>
      </c>
      <c r="C266" s="9">
        <v>15635913.246883765</v>
      </c>
      <c r="D266" s="17">
        <v>70035780360.000015</v>
      </c>
      <c r="E266" s="11">
        <v>255.059</v>
      </c>
      <c r="G266" s="3">
        <f t="shared" si="82"/>
        <v>0.1441738340102478</v>
      </c>
      <c r="H266" s="3">
        <f t="shared" si="72"/>
        <v>4.7354715619663441</v>
      </c>
      <c r="I266" s="3">
        <f t="shared" si="73"/>
        <v>2.3379241012755019</v>
      </c>
      <c r="J266" s="3">
        <f t="shared" si="74"/>
        <v>1.3761643604558</v>
      </c>
      <c r="K266" s="25">
        <v>0.23624874043832733</v>
      </c>
      <c r="L266" s="25">
        <v>6.3367750324900385</v>
      </c>
      <c r="M266" s="25">
        <v>3.2865118864641829</v>
      </c>
      <c r="N266" s="25">
        <v>2.1057919492264432</v>
      </c>
      <c r="P266" s="3">
        <f t="shared" si="75"/>
        <v>-1.2319905264455522</v>
      </c>
      <c r="Q266" s="3">
        <f t="shared" si="76"/>
        <v>-2.193750267265254</v>
      </c>
      <c r="R266" s="3">
        <f t="shared" si="77"/>
        <v>3.3593072015105441</v>
      </c>
      <c r="S266" s="3">
        <f t="shared" si="78"/>
        <v>2.3975474606908422</v>
      </c>
      <c r="T266" s="3">
        <f t="shared" si="83"/>
        <v>1.0636583375324959</v>
      </c>
      <c r="U266" s="3">
        <f t="shared" si="84"/>
        <v>0.10189859671279411</v>
      </c>
      <c r="W266" s="25">
        <f t="shared" si="79"/>
        <v>-1.8695432087881159</v>
      </c>
      <c r="X266" s="25">
        <f t="shared" si="80"/>
        <v>4.2309830832635953</v>
      </c>
      <c r="Y266" s="25">
        <f t="shared" si="81"/>
        <v>1.1807199372377397</v>
      </c>
      <c r="AA266" s="12">
        <f t="shared" si="66"/>
        <v>61.676226722293769</v>
      </c>
      <c r="AB266" s="12">
        <f t="shared" si="67"/>
        <v>52.950977701330793</v>
      </c>
      <c r="AC266" s="12">
        <f t="shared" si="68"/>
        <v>62.7609028940076</v>
      </c>
      <c r="AD266" s="12">
        <f t="shared" si="69"/>
        <v>54.035653873044666</v>
      </c>
    </row>
    <row r="267" spans="1:30" x14ac:dyDescent="0.25">
      <c r="A267" s="1">
        <f t="shared" si="70"/>
        <v>41364</v>
      </c>
      <c r="B267" s="8">
        <v>15583.9</v>
      </c>
      <c r="C267" s="9">
        <v>15719834.372604195</v>
      </c>
      <c r="D267" s="17">
        <v>70068010480.000015</v>
      </c>
      <c r="E267" s="11">
        <v>255.16800000000001</v>
      </c>
      <c r="G267" s="3">
        <f t="shared" si="82"/>
        <v>1.1386901837311152</v>
      </c>
      <c r="H267" s="3">
        <f t="shared" si="72"/>
        <v>2.1411404919194452</v>
      </c>
      <c r="I267" s="3">
        <f t="shared" si="73"/>
        <v>0.1840356802642272</v>
      </c>
      <c r="J267" s="3">
        <f t="shared" si="74"/>
        <v>0.17090432557773624</v>
      </c>
      <c r="K267" s="25">
        <v>1.3674978973092777</v>
      </c>
      <c r="L267" s="25">
        <v>2.6943066366314383</v>
      </c>
      <c r="M267" s="25">
        <v>2.030902266970358</v>
      </c>
      <c r="N267" s="25">
        <v>0.99161942107173218</v>
      </c>
      <c r="P267" s="3">
        <f t="shared" si="75"/>
        <v>0.96778585815337892</v>
      </c>
      <c r="Q267" s="3">
        <f t="shared" si="76"/>
        <v>0.95465450346688796</v>
      </c>
      <c r="R267" s="3">
        <f t="shared" si="77"/>
        <v>1.9702361663417089</v>
      </c>
      <c r="S267" s="3">
        <f t="shared" si="78"/>
        <v>1.9571048116552181</v>
      </c>
      <c r="T267" s="3">
        <f t="shared" si="83"/>
        <v>1.4690110122475439</v>
      </c>
      <c r="U267" s="3">
        <f t="shared" si="84"/>
        <v>1.4558796575610531</v>
      </c>
      <c r="W267" s="25">
        <f t="shared" si="79"/>
        <v>0.37587847623754556</v>
      </c>
      <c r="X267" s="25">
        <f t="shared" si="80"/>
        <v>1.7026872155597061</v>
      </c>
      <c r="Y267" s="25">
        <f t="shared" si="81"/>
        <v>1.0392828458986259</v>
      </c>
      <c r="AA267" s="12">
        <f t="shared" si="66"/>
        <v>61.918173186832114</v>
      </c>
      <c r="AB267" s="12">
        <f t="shared" si="67"/>
        <v>53.189641327197513</v>
      </c>
      <c r="AC267" s="12">
        <f t="shared" si="68"/>
        <v>63.25346193559303</v>
      </c>
      <c r="AD267" s="12">
        <f t="shared" si="69"/>
        <v>54.524930075958473</v>
      </c>
    </row>
    <row r="268" spans="1:30" x14ac:dyDescent="0.25">
      <c r="A268" s="1">
        <f t="shared" si="70"/>
        <v>41455</v>
      </c>
      <c r="B268" s="8">
        <v>15681</v>
      </c>
      <c r="D268" s="17">
        <v>70167154720</v>
      </c>
      <c r="G268" s="3">
        <f t="shared" si="82"/>
        <v>2.4845833428341955</v>
      </c>
      <c r="H268" s="3" t="e">
        <f t="shared" si="72"/>
        <v>#NUM!</v>
      </c>
      <c r="I268" s="3">
        <f t="shared" si="73"/>
        <v>0.56558856048395867</v>
      </c>
      <c r="J268" s="3" t="e">
        <f t="shared" si="74"/>
        <v>#NUM!</v>
      </c>
      <c r="K268" s="25">
        <v>2.2892281295447958</v>
      </c>
      <c r="L268" s="25">
        <v>2.2892281295455064</v>
      </c>
      <c r="M268" s="25">
        <v>2.2892281295451511</v>
      </c>
      <c r="N268" s="25">
        <v>1.581495545057976</v>
      </c>
      <c r="P268" s="3" t="e">
        <f t="shared" si="75"/>
        <v>#NUM!</v>
      </c>
      <c r="Q268" s="3">
        <f t="shared" si="76"/>
        <v>1.9189947823502367</v>
      </c>
      <c r="R268" s="3" t="e">
        <f t="shared" si="77"/>
        <v>#NUM!</v>
      </c>
      <c r="S268" s="3" t="e">
        <f t="shared" si="78"/>
        <v>#NUM!</v>
      </c>
      <c r="T268" s="3" t="e">
        <f t="shared" si="83"/>
        <v>#NUM!</v>
      </c>
      <c r="U268" s="3" t="e">
        <f t="shared" si="84"/>
        <v>#NUM!</v>
      </c>
      <c r="W268" s="25">
        <f t="shared" si="79"/>
        <v>0.70773258448681986</v>
      </c>
      <c r="X268" s="25">
        <f t="shared" si="80"/>
        <v>0.7077325844875304</v>
      </c>
      <c r="Y268" s="25">
        <f t="shared" si="81"/>
        <v>0.70773258448717513</v>
      </c>
    </row>
  </sheetData>
  <mergeCells count="4">
    <mergeCell ref="B1:E1"/>
    <mergeCell ref="G1:J1"/>
    <mergeCell ref="P1:S1"/>
    <mergeCell ref="AA1:AD1"/>
  </mergeCells>
  <pageMargins left="0.7" right="0.7" top="0.75" bottom="0.75" header="0.3" footer="0.3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61"/>
  <sheetViews>
    <sheetView workbookViewId="0">
      <pane xSplit="1" ySplit="1" topLeftCell="B220" activePane="bottomRight" state="frozen"/>
      <selection pane="topRight" activeCell="B1" sqref="B1"/>
      <selection pane="bottomLeft" activeCell="A2" sqref="A2"/>
      <selection pane="bottomRight" activeCell="H1" sqref="H1:J1"/>
    </sheetView>
  </sheetViews>
  <sheetFormatPr defaultRowHeight="15" x14ac:dyDescent="0.25"/>
  <cols>
    <col min="1" max="1" width="10.7109375" bestFit="1" customWidth="1"/>
  </cols>
  <sheetData>
    <row r="1" spans="1:10" x14ac:dyDescent="0.25">
      <c r="A1" s="2" t="s">
        <v>0</v>
      </c>
      <c r="B1" t="s">
        <v>12</v>
      </c>
      <c r="C1" t="s">
        <v>11</v>
      </c>
      <c r="D1" t="s">
        <v>13</v>
      </c>
      <c r="E1" t="s">
        <v>14</v>
      </c>
      <c r="F1" s="4" t="s">
        <v>21</v>
      </c>
      <c r="G1" s="4" t="s">
        <v>22</v>
      </c>
      <c r="H1" s="4" t="s">
        <v>27</v>
      </c>
      <c r="I1" s="4" t="s">
        <v>28</v>
      </c>
      <c r="J1" s="4" t="s">
        <v>29</v>
      </c>
    </row>
    <row r="2" spans="1:10" x14ac:dyDescent="0.25">
      <c r="A2" s="2">
        <v>17714</v>
      </c>
      <c r="B2">
        <v>5.5890612364661401</v>
      </c>
      <c r="C2">
        <v>2.174504273513314</v>
      </c>
      <c r="D2">
        <v>8.2454192769755661</v>
      </c>
      <c r="E2">
        <v>4.83086231402274</v>
      </c>
      <c r="F2" s="3">
        <f>AVERAGE(B2,D2)</f>
        <v>6.9172402567208531</v>
      </c>
      <c r="G2" s="3">
        <f>AVERAGE(C2,E2)</f>
        <v>3.502683293768027</v>
      </c>
      <c r="H2">
        <v>8.1143202840481266</v>
      </c>
      <c r="I2">
        <v>11.300234673966436</v>
      </c>
      <c r="J2">
        <v>9.7072774790072813</v>
      </c>
    </row>
    <row r="3" spans="1:10" x14ac:dyDescent="0.25">
      <c r="A3" s="2">
        <v>17806</v>
      </c>
      <c r="B3">
        <v>-2.1850169682162495</v>
      </c>
      <c r="C3">
        <v>14.543258758591891</v>
      </c>
      <c r="D3">
        <v>-4.1575596676019382</v>
      </c>
      <c r="E3">
        <v>12.570716059206203</v>
      </c>
      <c r="F3" s="3">
        <f t="shared" ref="F3:G66" si="0">AVERAGE(B3,D3)</f>
        <v>-3.1712883179090938</v>
      </c>
      <c r="G3" s="3">
        <f t="shared" si="0"/>
        <v>13.556987408899047</v>
      </c>
      <c r="H3">
        <v>-1.8940531310224884</v>
      </c>
      <c r="I3">
        <v>-4.159179369174737</v>
      </c>
      <c r="J3">
        <v>-3.0266162500986127</v>
      </c>
    </row>
    <row r="4" spans="1:10" x14ac:dyDescent="0.25">
      <c r="A4" s="2">
        <v>17898</v>
      </c>
      <c r="B4">
        <v>1.9191091864777201</v>
      </c>
      <c r="C4">
        <v>-13.270160443976042</v>
      </c>
      <c r="D4">
        <v>3.489842827065357</v>
      </c>
      <c r="E4">
        <v>-11.699426803388405</v>
      </c>
      <c r="F4" s="3">
        <f t="shared" si="0"/>
        <v>2.7044760067715385</v>
      </c>
      <c r="G4" s="3">
        <f t="shared" si="0"/>
        <v>-12.484793623682224</v>
      </c>
      <c r="H4">
        <v>2.1601802448246943</v>
      </c>
      <c r="I4">
        <v>3.8672528863694211</v>
      </c>
      <c r="J4">
        <v>3.0137165655970577</v>
      </c>
    </row>
    <row r="5" spans="1:10" x14ac:dyDescent="0.25">
      <c r="A5" s="2">
        <v>17988</v>
      </c>
      <c r="B5">
        <v>-0.86931791261571068</v>
      </c>
      <c r="C5">
        <v>-0.62971634344636396</v>
      </c>
      <c r="D5">
        <v>-3.3213944423097459</v>
      </c>
      <c r="E5">
        <v>-3.0817928731403992</v>
      </c>
      <c r="F5" s="3">
        <f t="shared" si="0"/>
        <v>-2.0953561774627283</v>
      </c>
      <c r="G5" s="3">
        <f>AVERAGE(C5,E5)</f>
        <v>-1.8557546082933816</v>
      </c>
      <c r="H5">
        <v>-1.4307290709210108</v>
      </c>
      <c r="I5">
        <v>-4.3787996290356901</v>
      </c>
      <c r="J5">
        <v>-2.9047643499783504</v>
      </c>
    </row>
    <row r="6" spans="1:10" x14ac:dyDescent="0.25">
      <c r="A6" s="2">
        <v>18079</v>
      </c>
      <c r="B6">
        <v>1.4006481938209989</v>
      </c>
      <c r="C6">
        <v>-0.26853768937460565</v>
      </c>
      <c r="D6">
        <v>1.6393579740230333</v>
      </c>
      <c r="E6">
        <v>-2.9827909172571276E-2</v>
      </c>
      <c r="F6" s="3">
        <f t="shared" si="0"/>
        <v>1.520003083922016</v>
      </c>
      <c r="G6" s="3">
        <f t="shared" si="0"/>
        <v>-0.14918279927358846</v>
      </c>
      <c r="H6">
        <v>1.6225771831459568</v>
      </c>
      <c r="I6">
        <v>1.9535236350387564</v>
      </c>
      <c r="J6">
        <v>1.7880504090923566</v>
      </c>
    </row>
    <row r="7" spans="1:10" x14ac:dyDescent="0.25">
      <c r="A7" s="2">
        <v>18171</v>
      </c>
      <c r="B7">
        <v>10.082297779384129</v>
      </c>
      <c r="C7">
        <v>27.8183115056475</v>
      </c>
      <c r="D7">
        <v>8.1000120701712479</v>
      </c>
      <c r="E7">
        <v>25.836025796434622</v>
      </c>
      <c r="F7" s="3">
        <f t="shared" si="0"/>
        <v>9.0911549247776886</v>
      </c>
      <c r="G7" s="3">
        <f t="shared" si="0"/>
        <v>26.827168651041063</v>
      </c>
      <c r="H7">
        <v>11.520237191913019</v>
      </c>
      <c r="I7">
        <v>9.0285773271086001</v>
      </c>
      <c r="J7">
        <v>10.274407259510809</v>
      </c>
    </row>
    <row r="8" spans="1:10" x14ac:dyDescent="0.25">
      <c r="A8" s="2">
        <v>18263</v>
      </c>
      <c r="B8">
        <v>0.28320257697895679</v>
      </c>
      <c r="C8">
        <v>-19.508090427057262</v>
      </c>
      <c r="D8">
        <v>-1.7844381583124358</v>
      </c>
      <c r="E8">
        <v>-21.575731162348653</v>
      </c>
      <c r="F8" s="3">
        <f t="shared" si="0"/>
        <v>-0.7506177906667395</v>
      </c>
      <c r="G8" s="3">
        <f t="shared" si="0"/>
        <v>-20.541910794702957</v>
      </c>
      <c r="H8">
        <v>1.0708220968007609</v>
      </c>
      <c r="I8">
        <v>-1.1647271093762512</v>
      </c>
      <c r="J8">
        <v>-4.6952506287745166E-2</v>
      </c>
    </row>
    <row r="9" spans="1:10" x14ac:dyDescent="0.25">
      <c r="A9" s="2">
        <v>18353</v>
      </c>
      <c r="B9">
        <v>14.426722559877891</v>
      </c>
      <c r="C9">
        <v>14.077100557933868</v>
      </c>
      <c r="D9">
        <v>14.738258470354024</v>
      </c>
      <c r="E9">
        <v>14.388636468409999</v>
      </c>
      <c r="F9" s="3">
        <f t="shared" si="0"/>
        <v>14.582490515115957</v>
      </c>
      <c r="G9" s="3">
        <f t="shared" si="0"/>
        <v>14.232868513171933</v>
      </c>
      <c r="H9">
        <v>17.783736184619947</v>
      </c>
      <c r="I9">
        <v>18.222248338905267</v>
      </c>
      <c r="J9">
        <v>18.002992261762607</v>
      </c>
    </row>
    <row r="10" spans="1:10" x14ac:dyDescent="0.25">
      <c r="A10" s="2">
        <v>18444</v>
      </c>
      <c r="B10">
        <v>4.4896545258523899</v>
      </c>
      <c r="C10">
        <v>5.3810193875976182</v>
      </c>
      <c r="D10">
        <v>8.6174588157807754</v>
      </c>
      <c r="E10">
        <v>9.5088236775260029</v>
      </c>
      <c r="F10" s="3">
        <f t="shared" si="0"/>
        <v>6.5535566708165831</v>
      </c>
      <c r="G10" s="3">
        <f t="shared" si="0"/>
        <v>7.4449215325618106</v>
      </c>
      <c r="H10">
        <v>4.1491401864995225</v>
      </c>
      <c r="I10">
        <v>9.0275538591651383</v>
      </c>
      <c r="J10">
        <v>6.5883470228323304</v>
      </c>
    </row>
    <row r="11" spans="1:10" x14ac:dyDescent="0.25">
      <c r="A11" s="2">
        <v>18536</v>
      </c>
      <c r="B11">
        <v>4.2077558831595017</v>
      </c>
      <c r="C11">
        <v>26.742271004333883</v>
      </c>
      <c r="D11">
        <v>3.9859354968116563</v>
      </c>
      <c r="E11">
        <v>26.520450617986036</v>
      </c>
      <c r="F11" s="3">
        <f t="shared" si="0"/>
        <v>4.096845689985579</v>
      </c>
      <c r="G11" s="3">
        <f t="shared" si="0"/>
        <v>26.631360811159958</v>
      </c>
      <c r="H11">
        <v>6.3400248863079156</v>
      </c>
      <c r="I11">
        <v>6.0696989741785501</v>
      </c>
      <c r="J11">
        <v>6.2048619302432328</v>
      </c>
    </row>
    <row r="12" spans="1:10" x14ac:dyDescent="0.25">
      <c r="A12" s="2">
        <v>18628</v>
      </c>
      <c r="B12">
        <v>2.4560911423146843</v>
      </c>
      <c r="C12">
        <v>-15.885644286564254</v>
      </c>
      <c r="D12">
        <v>2.4778503403578815</v>
      </c>
      <c r="E12">
        <v>-15.863885088521057</v>
      </c>
      <c r="F12" s="3">
        <f t="shared" si="0"/>
        <v>2.4669707413362829</v>
      </c>
      <c r="G12" s="3">
        <f t="shared" si="0"/>
        <v>-15.874764687542655</v>
      </c>
      <c r="H12">
        <v>1.8410945829884895</v>
      </c>
      <c r="I12">
        <v>1.8712860575096357</v>
      </c>
      <c r="J12">
        <v>1.8561903202490626</v>
      </c>
    </row>
    <row r="13" spans="1:10" x14ac:dyDescent="0.25">
      <c r="A13" s="2">
        <v>18718</v>
      </c>
      <c r="B13">
        <v>-2.8906230965552107</v>
      </c>
      <c r="C13">
        <v>2.8940809267048202</v>
      </c>
      <c r="D13">
        <v>-6.2216544382483807</v>
      </c>
      <c r="E13">
        <v>-0.43695041498834941</v>
      </c>
      <c r="F13" s="3">
        <f t="shared" si="0"/>
        <v>-4.5561387674017961</v>
      </c>
      <c r="G13" s="3">
        <f t="shared" si="0"/>
        <v>1.2285652558582354</v>
      </c>
      <c r="H13">
        <v>0.11507938459693889</v>
      </c>
      <c r="I13">
        <v>-4.0389430608136934</v>
      </c>
      <c r="J13">
        <v>-1.9619318381083772</v>
      </c>
    </row>
    <row r="14" spans="1:10" x14ac:dyDescent="0.25">
      <c r="A14" s="2">
        <v>18809</v>
      </c>
      <c r="B14">
        <v>2.5013252728788098</v>
      </c>
      <c r="C14">
        <v>2.3900859148105145</v>
      </c>
      <c r="D14">
        <v>2.6226171077997043</v>
      </c>
      <c r="E14">
        <v>2.5113777497314089</v>
      </c>
      <c r="F14" s="3">
        <f t="shared" si="0"/>
        <v>2.561971190339257</v>
      </c>
      <c r="G14" s="3">
        <f t="shared" si="0"/>
        <v>2.4507318322709617</v>
      </c>
      <c r="H14">
        <v>1.6022077517344968</v>
      </c>
      <c r="I14">
        <v>1.8415369206667975</v>
      </c>
      <c r="J14">
        <v>1.7218723362006472</v>
      </c>
    </row>
    <row r="15" spans="1:10" x14ac:dyDescent="0.25">
      <c r="A15" s="2">
        <v>18901</v>
      </c>
      <c r="B15">
        <v>9.9184285513444443</v>
      </c>
      <c r="C15">
        <v>3.8696994758450547</v>
      </c>
      <c r="D15">
        <v>8.7109543218065131</v>
      </c>
      <c r="E15">
        <v>2.6622252463071243</v>
      </c>
      <c r="F15" s="3">
        <f t="shared" si="0"/>
        <v>9.3146914365754796</v>
      </c>
      <c r="G15" s="3">
        <f t="shared" si="0"/>
        <v>3.2659623610760895</v>
      </c>
      <c r="H15">
        <v>11.397284739401314</v>
      </c>
      <c r="I15">
        <v>9.790193813040915</v>
      </c>
      <c r="J15">
        <v>10.593739276221115</v>
      </c>
    </row>
    <row r="16" spans="1:10" x14ac:dyDescent="0.25">
      <c r="A16" s="2">
        <v>18993</v>
      </c>
      <c r="B16">
        <v>-8.7163286284317465E-2</v>
      </c>
      <c r="C16">
        <v>2.5261920380923564</v>
      </c>
      <c r="D16">
        <v>2.5259219800252461</v>
      </c>
      <c r="E16">
        <v>5.1392773044019195</v>
      </c>
      <c r="F16" s="3">
        <f t="shared" si="0"/>
        <v>1.2193793468704643</v>
      </c>
      <c r="G16" s="3">
        <f t="shared" si="0"/>
        <v>3.8327346712471382</v>
      </c>
      <c r="H16">
        <v>-1.4039117863973161</v>
      </c>
      <c r="I16">
        <v>1.8554717068472115</v>
      </c>
      <c r="J16">
        <v>0.22577996022494773</v>
      </c>
    </row>
    <row r="17" spans="1:10" x14ac:dyDescent="0.25">
      <c r="A17" s="2">
        <v>19084</v>
      </c>
      <c r="B17">
        <v>2.6789589274909287</v>
      </c>
      <c r="C17">
        <v>2.6158023965191095</v>
      </c>
      <c r="D17">
        <v>1.1038896394108524</v>
      </c>
      <c r="E17">
        <v>1.040733108439033</v>
      </c>
      <c r="F17" s="3">
        <f t="shared" si="0"/>
        <v>1.8914242834508905</v>
      </c>
      <c r="G17" s="3">
        <f t="shared" si="0"/>
        <v>1.8282677524790714</v>
      </c>
      <c r="H17">
        <v>1.6434365772887816</v>
      </c>
      <c r="I17">
        <v>-0.26761216588759851</v>
      </c>
      <c r="J17">
        <v>0.68791220570059153</v>
      </c>
    </row>
    <row r="18" spans="1:10" x14ac:dyDescent="0.25">
      <c r="A18" s="2">
        <v>19175</v>
      </c>
      <c r="B18">
        <v>2.3894193824831467</v>
      </c>
      <c r="C18">
        <v>3.988076055860446</v>
      </c>
      <c r="D18">
        <v>3.9161932131602981</v>
      </c>
      <c r="E18">
        <v>5.514849886537597</v>
      </c>
      <c r="F18" s="3">
        <f t="shared" si="0"/>
        <v>3.1528062978217224</v>
      </c>
      <c r="G18" s="3">
        <f t="shared" si="0"/>
        <v>4.7514629711990217</v>
      </c>
      <c r="H18">
        <v>3.7902305776913892</v>
      </c>
      <c r="I18">
        <v>5.5744152965157667</v>
      </c>
      <c r="J18">
        <v>4.6823229371035779</v>
      </c>
    </row>
    <row r="19" spans="1:10" x14ac:dyDescent="0.25">
      <c r="A19" s="2">
        <v>19267</v>
      </c>
      <c r="B19">
        <v>1.2284485781557073</v>
      </c>
      <c r="C19">
        <v>5.3018368329339811</v>
      </c>
      <c r="D19">
        <v>2.0462661502135147</v>
      </c>
      <c r="E19">
        <v>6.1196544049917891</v>
      </c>
      <c r="F19" s="3">
        <f>AVERAGE(B19,D19)</f>
        <v>1.6373573641846111</v>
      </c>
      <c r="G19" s="3">
        <f t="shared" si="0"/>
        <v>5.7107456189628856</v>
      </c>
      <c r="H19">
        <v>1.3340830107678059</v>
      </c>
      <c r="I19">
        <v>2.20203282069793</v>
      </c>
      <c r="J19">
        <v>1.768057915732868</v>
      </c>
    </row>
    <row r="20" spans="1:10" x14ac:dyDescent="0.25">
      <c r="A20" s="2">
        <v>19359</v>
      </c>
      <c r="B20">
        <v>5.5621405635864249</v>
      </c>
      <c r="C20">
        <v>2.0012728180886974</v>
      </c>
      <c r="D20">
        <v>4.7127138391436514</v>
      </c>
      <c r="E20">
        <v>1.1518460936459238</v>
      </c>
      <c r="F20" s="3">
        <f t="shared" si="0"/>
        <v>5.1374272013650382</v>
      </c>
      <c r="G20" s="3">
        <f t="shared" si="0"/>
        <v>1.5765594558673106</v>
      </c>
      <c r="H20">
        <v>5.9833958498471063</v>
      </c>
      <c r="I20">
        <v>5.1698103045572097</v>
      </c>
      <c r="J20">
        <v>5.576603077202158</v>
      </c>
    </row>
    <row r="21" spans="1:10" x14ac:dyDescent="0.25">
      <c r="A21" s="2">
        <v>19449</v>
      </c>
      <c r="B21">
        <v>5.9513703597883367</v>
      </c>
      <c r="C21">
        <v>7.2400730156201769</v>
      </c>
      <c r="D21">
        <v>5.6482593223461821</v>
      </c>
      <c r="E21">
        <v>6.9369619781780223</v>
      </c>
      <c r="F21" s="3">
        <f t="shared" si="0"/>
        <v>5.7998148410672599</v>
      </c>
      <c r="G21" s="3">
        <f t="shared" si="0"/>
        <v>7.0885174968990992</v>
      </c>
      <c r="H21">
        <v>6.1617556298699583</v>
      </c>
      <c r="I21">
        <v>5.8417530784552696</v>
      </c>
      <c r="J21">
        <v>6.0017543541626139</v>
      </c>
    </row>
    <row r="22" spans="1:10" x14ac:dyDescent="0.25">
      <c r="A22" s="2">
        <v>19540</v>
      </c>
      <c r="B22">
        <v>3.5677389018874823</v>
      </c>
      <c r="C22">
        <v>4.898186670135428</v>
      </c>
      <c r="D22">
        <v>3.2367028938213074</v>
      </c>
      <c r="E22">
        <v>4.5671506620692526</v>
      </c>
      <c r="F22" s="3">
        <f t="shared" si="0"/>
        <v>3.4022208978543951</v>
      </c>
      <c r="G22" s="3">
        <f t="shared" si="0"/>
        <v>4.7326686661023398</v>
      </c>
      <c r="H22">
        <v>3.5995960518073744</v>
      </c>
      <c r="I22">
        <v>2.9940152354468452</v>
      </c>
      <c r="J22">
        <v>3.2968056436271098</v>
      </c>
    </row>
    <row r="23" spans="1:10" x14ac:dyDescent="0.25">
      <c r="A23" s="2">
        <v>19632</v>
      </c>
      <c r="B23">
        <v>0.37788395659279095</v>
      </c>
      <c r="C23">
        <v>-1.4268799620191193</v>
      </c>
      <c r="D23">
        <v>5.7951438581985038E-2</v>
      </c>
      <c r="E23">
        <v>-1.7468124800299252</v>
      </c>
      <c r="F23" s="3">
        <f t="shared" si="0"/>
        <v>0.21791769758738799</v>
      </c>
      <c r="G23" s="3">
        <f t="shared" si="0"/>
        <v>-1.5868462210245222</v>
      </c>
      <c r="H23">
        <v>3.7646374644850766E-2</v>
      </c>
      <c r="I23">
        <v>-0.23286783741127692</v>
      </c>
      <c r="J23">
        <v>-9.7610731383213079E-2</v>
      </c>
    </row>
    <row r="24" spans="1:10" x14ac:dyDescent="0.25">
      <c r="A24" s="2">
        <v>19724</v>
      </c>
      <c r="B24">
        <v>-1.1941264173957435</v>
      </c>
      <c r="C24">
        <v>-2.7405713895541983</v>
      </c>
      <c r="D24">
        <v>-3.2164169369186348</v>
      </c>
      <c r="E24">
        <v>-4.7628619090770901</v>
      </c>
      <c r="F24" s="3">
        <f t="shared" si="0"/>
        <v>-2.2052716771571892</v>
      </c>
      <c r="G24" s="3">
        <f t="shared" si="0"/>
        <v>-3.751716649315644</v>
      </c>
      <c r="H24">
        <v>-1.0513914621013143</v>
      </c>
      <c r="I24">
        <v>-3.6056659952000913</v>
      </c>
      <c r="J24">
        <v>-2.3285287286507028</v>
      </c>
    </row>
    <row r="25" spans="1:10" x14ac:dyDescent="0.25">
      <c r="A25" s="2">
        <v>19814</v>
      </c>
      <c r="B25">
        <v>1.5281832133439275</v>
      </c>
      <c r="C25">
        <v>1.8989649926286025</v>
      </c>
      <c r="D25">
        <v>4.3320738247252102</v>
      </c>
      <c r="E25">
        <v>4.7028556040098852</v>
      </c>
      <c r="F25" s="3">
        <f t="shared" si="0"/>
        <v>2.9301285190345689</v>
      </c>
      <c r="G25" s="3">
        <f t="shared" si="0"/>
        <v>3.300910298319244</v>
      </c>
      <c r="H25">
        <v>-0.12233288829062161</v>
      </c>
      <c r="I25">
        <v>3.243598890682442</v>
      </c>
      <c r="J25">
        <v>1.5606330011959102</v>
      </c>
    </row>
    <row r="26" spans="1:10" x14ac:dyDescent="0.25">
      <c r="A26" s="2">
        <v>19905</v>
      </c>
      <c r="B26">
        <v>5.3002293750645739</v>
      </c>
      <c r="C26">
        <v>5.618290646197921</v>
      </c>
      <c r="D26">
        <v>5.5612377083196822</v>
      </c>
      <c r="E26">
        <v>5.8792989794530293</v>
      </c>
      <c r="F26" s="3">
        <f t="shared" si="0"/>
        <v>5.4307335416921276</v>
      </c>
      <c r="G26" s="3">
        <f t="shared" si="0"/>
        <v>5.7487948128254747</v>
      </c>
      <c r="H26">
        <v>5.502720865369426</v>
      </c>
      <c r="I26">
        <v>5.8850631136095899</v>
      </c>
      <c r="J26">
        <v>5.6938919894895079</v>
      </c>
    </row>
    <row r="27" spans="1:10" x14ac:dyDescent="0.25">
      <c r="A27" s="2">
        <v>19997</v>
      </c>
      <c r="B27">
        <v>5.8332586994618119</v>
      </c>
      <c r="C27">
        <v>38.786457930422181</v>
      </c>
      <c r="D27">
        <v>4.9031675812436841</v>
      </c>
      <c r="E27">
        <v>37.856366812204051</v>
      </c>
      <c r="F27" s="3">
        <f t="shared" si="0"/>
        <v>5.368213140352748</v>
      </c>
      <c r="G27" s="3">
        <f t="shared" si="0"/>
        <v>38.321412371313116</v>
      </c>
      <c r="H27">
        <v>6.3018320095784119</v>
      </c>
      <c r="I27">
        <v>5.3116347302337275</v>
      </c>
      <c r="J27">
        <v>5.8067333699060697</v>
      </c>
    </row>
    <row r="28" spans="1:10" x14ac:dyDescent="0.25">
      <c r="A28" s="2">
        <v>20089</v>
      </c>
      <c r="B28">
        <v>3.9737037462111795</v>
      </c>
      <c r="C28">
        <v>-26.338989973880864</v>
      </c>
      <c r="D28">
        <v>4.5873752447831935</v>
      </c>
      <c r="E28">
        <v>-25.725318475308853</v>
      </c>
      <c r="F28" s="3">
        <f t="shared" si="0"/>
        <v>4.2805394954971865</v>
      </c>
      <c r="G28" s="3">
        <f t="shared" si="0"/>
        <v>-26.032154224594859</v>
      </c>
      <c r="H28">
        <v>5.9471617483508155</v>
      </c>
      <c r="I28">
        <v>6.6717927590934423</v>
      </c>
      <c r="J28">
        <v>6.3094772537221289</v>
      </c>
    </row>
    <row r="29" spans="1:10" x14ac:dyDescent="0.25">
      <c r="A29" s="2">
        <v>20179</v>
      </c>
      <c r="B29">
        <v>5.4271211756108357</v>
      </c>
      <c r="C29">
        <v>5.7822072578709189</v>
      </c>
      <c r="D29">
        <v>5.0032917877711096</v>
      </c>
      <c r="E29">
        <v>5.3583778700311928</v>
      </c>
      <c r="F29" s="3">
        <f t="shared" si="0"/>
        <v>5.2152064816909727</v>
      </c>
      <c r="G29" s="3">
        <f t="shared" si="0"/>
        <v>5.5702925639510559</v>
      </c>
      <c r="H29">
        <v>5.902419475727072</v>
      </c>
      <c r="I29">
        <v>5.3102636205863973</v>
      </c>
      <c r="J29">
        <v>5.6063415481567347</v>
      </c>
    </row>
    <row r="30" spans="1:10" x14ac:dyDescent="0.25">
      <c r="A30" s="2">
        <v>20270</v>
      </c>
      <c r="B30">
        <v>3.3385869647548509</v>
      </c>
      <c r="C30">
        <v>5.0766719567384317</v>
      </c>
      <c r="D30">
        <v>4.9905405819703947</v>
      </c>
      <c r="E30">
        <v>6.7286255739539751</v>
      </c>
      <c r="F30" s="3">
        <f t="shared" si="0"/>
        <v>4.1645637733626231</v>
      </c>
      <c r="G30" s="3">
        <f t="shared" si="0"/>
        <v>5.9026487653462034</v>
      </c>
      <c r="H30">
        <v>3.4384531727301493</v>
      </c>
      <c r="I30">
        <v>5.5328640490255765</v>
      </c>
      <c r="J30">
        <v>4.4856586108778629</v>
      </c>
    </row>
    <row r="31" spans="1:10" x14ac:dyDescent="0.25">
      <c r="A31" s="2">
        <v>20362</v>
      </c>
      <c r="B31">
        <v>-0.13299225932767378</v>
      </c>
      <c r="C31">
        <v>-1.196588648719688</v>
      </c>
      <c r="D31">
        <v>-0.29691249308136314</v>
      </c>
      <c r="E31">
        <v>-1.3605088824733773</v>
      </c>
      <c r="F31" s="3">
        <f t="shared" si="0"/>
        <v>-0.21495237620451846</v>
      </c>
      <c r="G31" s="3">
        <f t="shared" si="0"/>
        <v>-1.2785487655965326</v>
      </c>
      <c r="H31">
        <v>-0.41231690548926281</v>
      </c>
      <c r="I31">
        <v>-0.60149076782245459</v>
      </c>
      <c r="J31">
        <v>-0.5069038366558587</v>
      </c>
    </row>
    <row r="32" spans="1:10" x14ac:dyDescent="0.25">
      <c r="A32" s="2">
        <v>20454</v>
      </c>
      <c r="B32">
        <v>-2.0851764949925111</v>
      </c>
      <c r="C32">
        <v>-1.3554105730789172</v>
      </c>
      <c r="D32">
        <v>-1.4391391809071012</v>
      </c>
      <c r="E32">
        <v>-0.70937325899350734</v>
      </c>
      <c r="F32" s="3">
        <f t="shared" si="0"/>
        <v>-1.7621578379498062</v>
      </c>
      <c r="G32" s="3">
        <f t="shared" si="0"/>
        <v>-1.0323919160362123</v>
      </c>
      <c r="H32">
        <v>-2.400732975936215</v>
      </c>
      <c r="I32">
        <v>-1.7983221626748147</v>
      </c>
      <c r="J32">
        <v>-2.0995275693055149</v>
      </c>
    </row>
    <row r="33" spans="1:10" x14ac:dyDescent="0.25">
      <c r="A33" s="2">
        <v>20545</v>
      </c>
      <c r="B33">
        <v>-0.73585494703470089</v>
      </c>
      <c r="C33">
        <v>-0.90387693986283091</v>
      </c>
      <c r="D33">
        <v>1.2231877727356801</v>
      </c>
      <c r="E33">
        <v>1.0551657799075502</v>
      </c>
      <c r="F33" s="3">
        <f t="shared" si="0"/>
        <v>0.24366641285048962</v>
      </c>
      <c r="G33" s="3">
        <f t="shared" si="0"/>
        <v>7.564442002235966E-2</v>
      </c>
      <c r="H33">
        <v>-1.5371114452293</v>
      </c>
      <c r="I33">
        <v>1.0679821670962042</v>
      </c>
      <c r="J33">
        <v>-0.2345646390665479</v>
      </c>
    </row>
    <row r="34" spans="1:10" x14ac:dyDescent="0.25">
      <c r="A34" s="2">
        <v>20636</v>
      </c>
      <c r="B34">
        <v>2.1379439566023093</v>
      </c>
      <c r="C34">
        <v>1.0577356205318331</v>
      </c>
      <c r="D34">
        <v>2.9270887958446661</v>
      </c>
      <c r="E34">
        <v>1.8468804597741899</v>
      </c>
      <c r="F34" s="3">
        <f t="shared" si="0"/>
        <v>2.5325163762234877</v>
      </c>
      <c r="G34" s="3">
        <f t="shared" si="0"/>
        <v>1.4523080401530115</v>
      </c>
      <c r="H34">
        <v>2.1630458242935191</v>
      </c>
      <c r="I34">
        <v>3.1496322180004199</v>
      </c>
      <c r="J34">
        <v>2.6563390211469695</v>
      </c>
    </row>
    <row r="35" spans="1:10" x14ac:dyDescent="0.25">
      <c r="A35" s="2">
        <v>20728</v>
      </c>
      <c r="B35">
        <v>0.19409630047866105</v>
      </c>
      <c r="C35">
        <v>-0.65339663654503222</v>
      </c>
      <c r="D35">
        <v>0.9381408764384318</v>
      </c>
      <c r="E35">
        <v>9.0647939414738476E-2</v>
      </c>
      <c r="F35" s="3">
        <f t="shared" si="0"/>
        <v>0.56611858845854646</v>
      </c>
      <c r="G35" s="3">
        <f t="shared" si="0"/>
        <v>-0.28137434856514687</v>
      </c>
      <c r="H35">
        <v>5.9384346249302666E-2</v>
      </c>
      <c r="I35">
        <v>0.9195845296343208</v>
      </c>
      <c r="J35">
        <v>0.48948443794181173</v>
      </c>
    </row>
    <row r="36" spans="1:10" x14ac:dyDescent="0.25">
      <c r="A36" s="2">
        <v>20820</v>
      </c>
      <c r="B36">
        <v>6.6564868116900584</v>
      </c>
      <c r="C36">
        <v>6.8660168204580447</v>
      </c>
      <c r="D36">
        <v>6.9851518672305852</v>
      </c>
      <c r="E36">
        <v>7.1946818759985716</v>
      </c>
      <c r="F36" s="3">
        <f t="shared" si="0"/>
        <v>6.8208193394603214</v>
      </c>
      <c r="G36" s="3">
        <f t="shared" si="0"/>
        <v>7.0303493482283077</v>
      </c>
      <c r="H36">
        <v>8.2210647822677174</v>
      </c>
      <c r="I36">
        <v>8.5902277035987851</v>
      </c>
      <c r="J36">
        <v>8.4056462429332512</v>
      </c>
    </row>
    <row r="37" spans="1:10" x14ac:dyDescent="0.25">
      <c r="A37" s="2">
        <v>20910</v>
      </c>
      <c r="B37">
        <v>3.4970224684238866</v>
      </c>
      <c r="C37">
        <v>1.5211812502752395</v>
      </c>
      <c r="D37">
        <v>1.8919721712681417</v>
      </c>
      <c r="E37">
        <v>-8.3869046880505227E-2</v>
      </c>
      <c r="F37" s="3">
        <f t="shared" si="0"/>
        <v>2.6944973198460143</v>
      </c>
      <c r="G37" s="3">
        <f t="shared" si="0"/>
        <v>0.71865610169736716</v>
      </c>
      <c r="H37">
        <v>2.6261643918067179</v>
      </c>
      <c r="I37">
        <v>0.55899708771729451</v>
      </c>
      <c r="J37">
        <v>1.5925807397620062</v>
      </c>
    </row>
    <row r="38" spans="1:10" x14ac:dyDescent="0.25">
      <c r="A38" s="2">
        <v>21001</v>
      </c>
      <c r="B38">
        <v>0.6417011084043075</v>
      </c>
      <c r="C38">
        <v>2.8704835838202394</v>
      </c>
      <c r="D38">
        <v>1.1813317184987087</v>
      </c>
      <c r="E38">
        <v>3.4101141939146404</v>
      </c>
      <c r="F38" s="3">
        <f t="shared" si="0"/>
        <v>0.91151641345150813</v>
      </c>
      <c r="G38" s="3">
        <f t="shared" si="0"/>
        <v>3.1402988888674397</v>
      </c>
      <c r="H38">
        <v>0.18725804451502626</v>
      </c>
      <c r="I38">
        <v>1.0294652191545239</v>
      </c>
      <c r="J38">
        <v>0.6083616318347751</v>
      </c>
    </row>
    <row r="39" spans="1:10" x14ac:dyDescent="0.25">
      <c r="A39" s="2">
        <v>21093</v>
      </c>
      <c r="B39">
        <v>2.8448725604407796</v>
      </c>
      <c r="C39">
        <v>4.7822029108504012</v>
      </c>
      <c r="D39">
        <v>0.75001622682302216</v>
      </c>
      <c r="E39">
        <v>2.6873465772326441</v>
      </c>
      <c r="F39" s="3">
        <f t="shared" si="0"/>
        <v>1.7974443936319009</v>
      </c>
      <c r="G39" s="3">
        <f t="shared" si="0"/>
        <v>3.7347747440415224</v>
      </c>
      <c r="H39">
        <v>4.1291245709388136</v>
      </c>
      <c r="I39">
        <v>1.4967444322174117</v>
      </c>
      <c r="J39">
        <v>2.8129345015781126</v>
      </c>
    </row>
    <row r="40" spans="1:10" x14ac:dyDescent="0.25">
      <c r="A40" s="2">
        <v>21185</v>
      </c>
      <c r="B40">
        <v>3.8648682686975873</v>
      </c>
      <c r="C40">
        <v>2.5914678761434642</v>
      </c>
      <c r="D40">
        <v>3.6274548305246581</v>
      </c>
      <c r="E40">
        <v>2.354054437970535</v>
      </c>
      <c r="F40" s="3">
        <f t="shared" si="0"/>
        <v>3.7461615496111227</v>
      </c>
      <c r="G40" s="3">
        <f t="shared" si="0"/>
        <v>2.4727611570569996</v>
      </c>
      <c r="H40">
        <v>4.0843105381803468</v>
      </c>
      <c r="I40">
        <v>3.8629330313522559</v>
      </c>
      <c r="J40">
        <v>3.9736217847663013</v>
      </c>
    </row>
    <row r="41" spans="1:10" x14ac:dyDescent="0.25">
      <c r="A41" s="2">
        <v>21275</v>
      </c>
      <c r="B41">
        <v>-1.0249491634075447</v>
      </c>
      <c r="C41">
        <v>-3.5364393543918924</v>
      </c>
      <c r="D41">
        <v>0.77738924207430493</v>
      </c>
      <c r="E41">
        <v>-1.7341009489100427</v>
      </c>
      <c r="F41" s="3">
        <f t="shared" si="0"/>
        <v>-0.12377996066661989</v>
      </c>
      <c r="G41" s="3">
        <f t="shared" si="0"/>
        <v>-2.6352701516509676</v>
      </c>
      <c r="H41">
        <v>-2.9329576482481912</v>
      </c>
      <c r="I41">
        <v>-0.7855177724714224</v>
      </c>
      <c r="J41">
        <v>-1.8592377103598068</v>
      </c>
    </row>
    <row r="42" spans="1:10" x14ac:dyDescent="0.25">
      <c r="A42" s="2">
        <v>21366</v>
      </c>
      <c r="B42">
        <v>4.7986751900909592</v>
      </c>
      <c r="C42">
        <v>4.0078599648916065</v>
      </c>
      <c r="D42">
        <v>3.3079565194600233</v>
      </c>
      <c r="E42">
        <v>2.5171412942606706</v>
      </c>
      <c r="F42" s="3">
        <f t="shared" si="0"/>
        <v>4.0533158547754908</v>
      </c>
      <c r="G42" s="3">
        <f t="shared" si="0"/>
        <v>3.2625006295761385</v>
      </c>
      <c r="H42">
        <v>5.8172352722491993</v>
      </c>
      <c r="I42">
        <v>3.8697044120040047</v>
      </c>
      <c r="J42">
        <v>4.843469842126602</v>
      </c>
    </row>
    <row r="43" spans="1:10" x14ac:dyDescent="0.25">
      <c r="A43" s="2">
        <v>21458</v>
      </c>
      <c r="B43">
        <v>6.4598187633136472</v>
      </c>
      <c r="C43">
        <v>8.9194857498303506</v>
      </c>
      <c r="D43">
        <v>6.0722858669196835</v>
      </c>
      <c r="E43">
        <v>8.5319528534363869</v>
      </c>
      <c r="F43" s="3">
        <f t="shared" si="0"/>
        <v>6.2660523151166654</v>
      </c>
      <c r="G43" s="3">
        <f t="shared" si="0"/>
        <v>8.7257193016333687</v>
      </c>
      <c r="H43">
        <v>7.21232258278377</v>
      </c>
      <c r="I43">
        <v>6.8137966888443202</v>
      </c>
      <c r="J43">
        <v>7.0130596358140451</v>
      </c>
    </row>
    <row r="44" spans="1:10" x14ac:dyDescent="0.25">
      <c r="A44" s="2">
        <v>21550</v>
      </c>
      <c r="B44">
        <v>3.6532938863292772</v>
      </c>
      <c r="C44">
        <v>0.3228028990620011</v>
      </c>
      <c r="D44">
        <v>2.7916905908867724</v>
      </c>
      <c r="E44">
        <v>-0.5388003963805037</v>
      </c>
      <c r="F44" s="3">
        <f t="shared" si="0"/>
        <v>3.2224922386080248</v>
      </c>
      <c r="G44" s="3">
        <f t="shared" si="0"/>
        <v>-0.1079987486592513</v>
      </c>
      <c r="H44">
        <v>4.6690368353734968</v>
      </c>
      <c r="I44">
        <v>3.5847033383829441</v>
      </c>
      <c r="J44">
        <v>4.1268700868782204</v>
      </c>
    </row>
    <row r="45" spans="1:10" x14ac:dyDescent="0.25">
      <c r="A45" s="2">
        <v>21640</v>
      </c>
      <c r="B45">
        <v>2.6758449306215235</v>
      </c>
      <c r="C45">
        <v>5.2479091050199536</v>
      </c>
      <c r="D45">
        <v>4.3514821372912609</v>
      </c>
      <c r="E45">
        <v>6.9235463116896909</v>
      </c>
      <c r="F45" s="3">
        <f t="shared" si="0"/>
        <v>3.5136635339563922</v>
      </c>
      <c r="G45" s="3">
        <f t="shared" si="0"/>
        <v>6.0857277083548222</v>
      </c>
      <c r="H45">
        <v>3.089259796658439</v>
      </c>
      <c r="I45">
        <v>5.1210417492399074</v>
      </c>
      <c r="J45">
        <v>4.1051507729491732</v>
      </c>
    </row>
    <row r="46" spans="1:10" x14ac:dyDescent="0.25">
      <c r="A46" s="2">
        <v>21731</v>
      </c>
      <c r="B46">
        <v>1.3557911035084036</v>
      </c>
      <c r="C46">
        <v>5.1638190513176347</v>
      </c>
      <c r="D46">
        <v>2.4828714109081353</v>
      </c>
      <c r="E46">
        <v>6.2908993587173665</v>
      </c>
      <c r="F46" s="3">
        <f t="shared" si="0"/>
        <v>1.9193312572082695</v>
      </c>
      <c r="G46" s="3">
        <f t="shared" si="0"/>
        <v>5.7273592050175006</v>
      </c>
      <c r="H46">
        <v>1.8220456478523772</v>
      </c>
      <c r="I46">
        <v>3.3588848742656552</v>
      </c>
      <c r="J46">
        <v>2.5904652610590162</v>
      </c>
    </row>
    <row r="47" spans="1:10" x14ac:dyDescent="0.25">
      <c r="A47" s="2">
        <v>21823</v>
      </c>
      <c r="B47">
        <v>2.6409848827886857</v>
      </c>
      <c r="C47">
        <v>1.0993416690957618</v>
      </c>
      <c r="D47">
        <v>0.17030222281687957</v>
      </c>
      <c r="E47">
        <v>-1.3713409908760446</v>
      </c>
      <c r="F47" s="3">
        <f t="shared" si="0"/>
        <v>1.4056435528027826</v>
      </c>
      <c r="G47" s="3">
        <f t="shared" si="0"/>
        <v>-0.13599966089014137</v>
      </c>
      <c r="H47">
        <v>1.7014104538322528</v>
      </c>
      <c r="I47">
        <v>-1.471938552750629</v>
      </c>
      <c r="J47">
        <v>0.11473595054081187</v>
      </c>
    </row>
    <row r="48" spans="1:10" x14ac:dyDescent="0.25">
      <c r="A48" s="2">
        <v>21915</v>
      </c>
      <c r="B48">
        <v>0.93329070754937682</v>
      </c>
      <c r="C48">
        <v>2.5074985369653318</v>
      </c>
      <c r="D48">
        <v>2.1310811844162423</v>
      </c>
      <c r="E48">
        <v>3.7052890138321972</v>
      </c>
      <c r="F48" s="3">
        <f t="shared" si="0"/>
        <v>1.5321859459828095</v>
      </c>
      <c r="G48" s="3">
        <f t="shared" si="0"/>
        <v>3.1063937753987645</v>
      </c>
      <c r="H48">
        <v>1.0842703356248151</v>
      </c>
      <c r="I48">
        <v>2.5325152790424355</v>
      </c>
      <c r="J48">
        <v>1.8083928073336253</v>
      </c>
    </row>
    <row r="49" spans="1:10" x14ac:dyDescent="0.25">
      <c r="A49" s="2">
        <v>22006</v>
      </c>
      <c r="B49">
        <v>9.191921205400428</v>
      </c>
      <c r="C49">
        <v>9.0395309121599574</v>
      </c>
      <c r="D49">
        <v>9.1846148059813135</v>
      </c>
      <c r="E49">
        <v>9.0322245127408429</v>
      </c>
      <c r="F49" s="3">
        <f t="shared" si="0"/>
        <v>9.1882680056908708</v>
      </c>
      <c r="G49" s="3">
        <f t="shared" si="0"/>
        <v>9.0358777124504002</v>
      </c>
      <c r="H49">
        <v>10.830597708715928</v>
      </c>
      <c r="I49">
        <v>10.838416291097985</v>
      </c>
      <c r="J49">
        <v>10.834506999906957</v>
      </c>
    </row>
    <row r="50" spans="1:10" x14ac:dyDescent="0.25">
      <c r="A50" s="2">
        <v>22097</v>
      </c>
      <c r="B50">
        <v>-5.5693822211370074</v>
      </c>
      <c r="C50">
        <v>-6.6315345068215494</v>
      </c>
      <c r="D50">
        <v>-4.1989047977456755</v>
      </c>
      <c r="E50">
        <v>-5.2610570834302175</v>
      </c>
      <c r="F50" s="3">
        <f t="shared" si="0"/>
        <v>-4.8841435094413415</v>
      </c>
      <c r="G50" s="3">
        <f t="shared" si="0"/>
        <v>-5.9462957951258835</v>
      </c>
      <c r="H50">
        <v>-7.7135562761400323</v>
      </c>
      <c r="I50">
        <v>-5.9375315041021892</v>
      </c>
      <c r="J50">
        <v>-6.8255438901211107</v>
      </c>
    </row>
    <row r="51" spans="1:10" x14ac:dyDescent="0.25">
      <c r="A51" s="2">
        <v>22189</v>
      </c>
      <c r="B51">
        <v>0.42531242807674852</v>
      </c>
      <c r="C51">
        <v>-2.4426163138644612</v>
      </c>
      <c r="D51">
        <v>-0.61861018281591451</v>
      </c>
      <c r="E51">
        <v>-3.4865389247571241</v>
      </c>
      <c r="F51" s="3">
        <f t="shared" si="0"/>
        <v>-9.6648877369582997E-2</v>
      </c>
      <c r="G51" s="3">
        <f t="shared" si="0"/>
        <v>-2.9645776193107927</v>
      </c>
      <c r="H51">
        <v>0.97357188023732277</v>
      </c>
      <c r="I51">
        <v>-0.42968691455040897</v>
      </c>
      <c r="J51">
        <v>0.2719424828434569</v>
      </c>
    </row>
    <row r="52" spans="1:10" x14ac:dyDescent="0.25">
      <c r="A52" s="2">
        <v>22281</v>
      </c>
      <c r="B52">
        <v>-1.2373856344519165</v>
      </c>
      <c r="C52">
        <v>-0.8727874315002313</v>
      </c>
      <c r="D52">
        <v>1.4438383634069365</v>
      </c>
      <c r="E52">
        <v>1.8084365663586217</v>
      </c>
      <c r="F52" s="3">
        <f t="shared" si="0"/>
        <v>0.10322636447750999</v>
      </c>
      <c r="G52" s="3">
        <f t="shared" si="0"/>
        <v>0.4678245674291952</v>
      </c>
      <c r="H52">
        <v>-2.8108222357213108</v>
      </c>
      <c r="I52">
        <v>0.68996339880751378</v>
      </c>
      <c r="J52">
        <v>-1.0604294184568985</v>
      </c>
    </row>
    <row r="53" spans="1:10" x14ac:dyDescent="0.25">
      <c r="A53" s="2">
        <v>22371</v>
      </c>
      <c r="B53">
        <v>3.600059419408113</v>
      </c>
      <c r="C53">
        <v>0.16074280247091588</v>
      </c>
      <c r="D53">
        <v>1.7439730165376188</v>
      </c>
      <c r="E53">
        <v>-1.6953436003995783</v>
      </c>
      <c r="F53" s="3">
        <f t="shared" si="0"/>
        <v>2.6720162179728657</v>
      </c>
      <c r="G53" s="3">
        <f t="shared" si="0"/>
        <v>-0.76730039896433122</v>
      </c>
      <c r="H53">
        <v>4.4792544328572603</v>
      </c>
      <c r="I53">
        <v>2.2032685478716729</v>
      </c>
      <c r="J53">
        <v>3.3412614903644666</v>
      </c>
    </row>
    <row r="54" spans="1:10" x14ac:dyDescent="0.25">
      <c r="A54" s="2">
        <v>22462</v>
      </c>
      <c r="B54">
        <v>11.484301273722194</v>
      </c>
      <c r="C54">
        <v>12.302863626156199</v>
      </c>
      <c r="D54">
        <v>10.836217313175204</v>
      </c>
      <c r="E54">
        <v>11.65477966560921</v>
      </c>
      <c r="F54" s="3">
        <f t="shared" si="0"/>
        <v>11.1602592934487</v>
      </c>
      <c r="G54" s="3">
        <f t="shared" si="0"/>
        <v>11.978821645882704</v>
      </c>
      <c r="H54">
        <v>13.538473531511031</v>
      </c>
      <c r="I54">
        <v>12.58852906961252</v>
      </c>
      <c r="J54">
        <v>13.063501300561775</v>
      </c>
    </row>
    <row r="55" spans="1:10" x14ac:dyDescent="0.25">
      <c r="A55" s="2">
        <v>22554</v>
      </c>
      <c r="B55">
        <v>3.7212981615747176</v>
      </c>
      <c r="C55">
        <v>6.109537204946931</v>
      </c>
      <c r="D55">
        <v>3.4464380964257377</v>
      </c>
      <c r="E55">
        <v>5.8346771397979511</v>
      </c>
      <c r="F55" s="3">
        <f t="shared" si="0"/>
        <v>3.5838681290002277</v>
      </c>
      <c r="G55" s="3">
        <f t="shared" si="0"/>
        <v>5.972107172372441</v>
      </c>
      <c r="H55">
        <v>4.2737399222913197</v>
      </c>
      <c r="I55">
        <v>3.9956990351592836</v>
      </c>
      <c r="J55">
        <v>4.1347194787253017</v>
      </c>
    </row>
    <row r="56" spans="1:10" x14ac:dyDescent="0.25">
      <c r="A56" s="2">
        <v>22646</v>
      </c>
      <c r="B56">
        <v>3.114993144790061</v>
      </c>
      <c r="C56">
        <v>0.3097821210381273</v>
      </c>
      <c r="D56">
        <v>4.455645555382759</v>
      </c>
      <c r="E56">
        <v>1.6504345316308253</v>
      </c>
      <c r="F56" s="3">
        <f t="shared" si="0"/>
        <v>3.78531935008641</v>
      </c>
      <c r="G56" s="3">
        <f t="shared" si="0"/>
        <v>0.98010832633447631</v>
      </c>
      <c r="H56">
        <v>4.1851797499019128</v>
      </c>
      <c r="I56">
        <v>5.9432879364125668</v>
      </c>
      <c r="J56">
        <v>5.0642338431572398</v>
      </c>
    </row>
    <row r="57" spans="1:10" x14ac:dyDescent="0.25">
      <c r="A57" s="2">
        <v>22736</v>
      </c>
      <c r="B57">
        <v>2.150580105488773</v>
      </c>
      <c r="C57">
        <v>7.7939863896356343</v>
      </c>
      <c r="D57">
        <v>-0.21633303093767431</v>
      </c>
      <c r="E57">
        <v>5.427073253209187</v>
      </c>
      <c r="F57" s="3">
        <f t="shared" si="0"/>
        <v>0.96712353727554934</v>
      </c>
      <c r="G57" s="3">
        <f t="shared" si="0"/>
        <v>6.6105298214224106</v>
      </c>
      <c r="H57">
        <v>3.8325466875342329</v>
      </c>
      <c r="I57">
        <v>0.69035356983704332</v>
      </c>
      <c r="J57">
        <v>2.2614501286856381</v>
      </c>
    </row>
    <row r="58" spans="1:10" x14ac:dyDescent="0.25">
      <c r="A58" s="2">
        <v>22827</v>
      </c>
      <c r="B58">
        <v>1.7693453439978013</v>
      </c>
      <c r="C58">
        <v>0.74914226054297073</v>
      </c>
      <c r="D58">
        <v>1.8980076076188563</v>
      </c>
      <c r="E58">
        <v>0.87780452416402577</v>
      </c>
      <c r="F58" s="3">
        <f t="shared" si="0"/>
        <v>1.8336764758083288</v>
      </c>
      <c r="G58" s="3">
        <f t="shared" si="0"/>
        <v>0.81347339235349825</v>
      </c>
      <c r="H58">
        <v>2.2516032639954275</v>
      </c>
      <c r="I58">
        <v>2.5230401572413186</v>
      </c>
      <c r="J58">
        <v>2.3873217106183731</v>
      </c>
    </row>
    <row r="59" spans="1:10" x14ac:dyDescent="0.25">
      <c r="A59" s="2">
        <v>22919</v>
      </c>
      <c r="B59">
        <v>4.7775193476110216</v>
      </c>
      <c r="C59">
        <v>4.2206513982138212</v>
      </c>
      <c r="D59">
        <v>5.0401915380013662</v>
      </c>
      <c r="E59">
        <v>4.4833235886041658</v>
      </c>
      <c r="F59" s="3">
        <f t="shared" si="0"/>
        <v>4.9088554428061943</v>
      </c>
      <c r="G59" s="3">
        <f t="shared" si="0"/>
        <v>4.351987493408993</v>
      </c>
      <c r="H59">
        <v>5.8421771987742233</v>
      </c>
      <c r="I59">
        <v>6.1060881479637175</v>
      </c>
      <c r="J59">
        <v>5.9741326733689704</v>
      </c>
    </row>
    <row r="60" spans="1:10" x14ac:dyDescent="0.25">
      <c r="A60" s="2">
        <v>23011</v>
      </c>
      <c r="B60">
        <v>3.7557527878781043</v>
      </c>
      <c r="C60">
        <v>2.0044808345451424</v>
      </c>
      <c r="D60">
        <v>6.8931137207799047</v>
      </c>
      <c r="E60">
        <v>5.1418417674469428</v>
      </c>
      <c r="F60" s="3">
        <f t="shared" si="0"/>
        <v>5.3244332543290049</v>
      </c>
      <c r="G60" s="3">
        <f t="shared" si="0"/>
        <v>3.5731613009960426</v>
      </c>
      <c r="H60">
        <v>3.9234145999268222</v>
      </c>
      <c r="I60">
        <v>8.0284681591235696</v>
      </c>
      <c r="J60">
        <v>5.9759413795251959</v>
      </c>
    </row>
    <row r="61" spans="1:10" x14ac:dyDescent="0.25">
      <c r="A61" s="2">
        <v>23101</v>
      </c>
      <c r="B61">
        <v>2.5069483419080649</v>
      </c>
      <c r="C61">
        <v>3.0471378547860959</v>
      </c>
      <c r="D61">
        <v>1.4610321428207753</v>
      </c>
      <c r="E61">
        <v>2.0012216556988061</v>
      </c>
      <c r="F61" s="3">
        <f t="shared" si="0"/>
        <v>1.98399024236442</v>
      </c>
      <c r="G61" s="3">
        <f t="shared" si="0"/>
        <v>2.524179755242451</v>
      </c>
      <c r="H61">
        <v>1.8178740152293926</v>
      </c>
      <c r="I61">
        <v>0.36955495055011056</v>
      </c>
      <c r="J61">
        <v>1.0937144828897516</v>
      </c>
    </row>
    <row r="62" spans="1:10" x14ac:dyDescent="0.25">
      <c r="A62" s="2">
        <v>23192</v>
      </c>
      <c r="B62">
        <v>2.8116862720166678</v>
      </c>
      <c r="C62">
        <v>4.1104318361379768</v>
      </c>
      <c r="D62">
        <v>3.4428715391104552</v>
      </c>
      <c r="E62">
        <v>4.7416171032317642</v>
      </c>
      <c r="F62" s="3">
        <f t="shared" si="0"/>
        <v>3.1272789055635615</v>
      </c>
      <c r="G62" s="3">
        <f t="shared" si="0"/>
        <v>4.4260244696848705</v>
      </c>
      <c r="H62">
        <v>3.0491872494806671</v>
      </c>
      <c r="I62">
        <v>3.9134607250048248</v>
      </c>
      <c r="J62">
        <v>3.4813239872427459</v>
      </c>
    </row>
    <row r="63" spans="1:10" x14ac:dyDescent="0.25">
      <c r="A63" s="2">
        <v>23284</v>
      </c>
      <c r="B63">
        <v>6.7177989573140948</v>
      </c>
      <c r="C63">
        <v>6.3299934143758527</v>
      </c>
      <c r="D63">
        <v>4.3596612187168287</v>
      </c>
      <c r="E63">
        <v>3.9718556757785861</v>
      </c>
      <c r="F63" s="3">
        <f t="shared" si="0"/>
        <v>5.5387300880154617</v>
      </c>
      <c r="G63" s="3">
        <f t="shared" si="0"/>
        <v>5.1509245450772196</v>
      </c>
      <c r="H63">
        <v>8.7281140669908552</v>
      </c>
      <c r="I63">
        <v>5.6465806383258155</v>
      </c>
      <c r="J63">
        <v>7.1873473526583354</v>
      </c>
    </row>
    <row r="64" spans="1:10" x14ac:dyDescent="0.25">
      <c r="A64" s="2">
        <v>23376</v>
      </c>
      <c r="B64">
        <v>0.87804341732891156</v>
      </c>
      <c r="C64">
        <v>-1.1653666332416948</v>
      </c>
      <c r="D64">
        <v>1.5213868167571361</v>
      </c>
      <c r="E64">
        <v>-0.52202323381347027</v>
      </c>
      <c r="F64" s="3">
        <f t="shared" si="0"/>
        <v>1.1997151170430238</v>
      </c>
      <c r="G64" s="3">
        <f t="shared" si="0"/>
        <v>-0.84369493352758251</v>
      </c>
      <c r="H64">
        <v>0.74622670680586367</v>
      </c>
      <c r="I64">
        <v>1.5367188147932254</v>
      </c>
      <c r="J64">
        <v>1.1414727607995445</v>
      </c>
    </row>
    <row r="65" spans="1:10" x14ac:dyDescent="0.25">
      <c r="A65" s="2">
        <v>23467</v>
      </c>
      <c r="B65">
        <v>5.840297768587476</v>
      </c>
      <c r="C65">
        <v>8.8901026550441475</v>
      </c>
      <c r="D65">
        <v>3.8737502753032174</v>
      </c>
      <c r="E65">
        <v>6.9235551617598894</v>
      </c>
      <c r="F65" s="3">
        <f t="shared" si="0"/>
        <v>4.8570240219453469</v>
      </c>
      <c r="G65" s="3">
        <f t="shared" si="0"/>
        <v>7.9068289084020185</v>
      </c>
      <c r="H65">
        <v>5.1273328361334691</v>
      </c>
      <c r="I65">
        <v>2.6600377094650796</v>
      </c>
      <c r="J65">
        <v>3.8936852727992743</v>
      </c>
    </row>
    <row r="66" spans="1:10" x14ac:dyDescent="0.25">
      <c r="A66" s="2">
        <v>23558</v>
      </c>
      <c r="B66">
        <v>0.34910959057572377</v>
      </c>
      <c r="C66">
        <v>-1.6584194368665504</v>
      </c>
      <c r="D66">
        <v>1.4448087994322476</v>
      </c>
      <c r="E66">
        <v>-0.56272022801002652</v>
      </c>
      <c r="F66" s="3">
        <f t="shared" si="0"/>
        <v>0.89695919500398569</v>
      </c>
      <c r="G66" s="3">
        <f t="shared" si="0"/>
        <v>-1.1105698324382884</v>
      </c>
      <c r="H66">
        <v>1.1687353234759001</v>
      </c>
      <c r="I66">
        <v>2.5597169053856561</v>
      </c>
      <c r="J66">
        <v>1.8642261144307781</v>
      </c>
    </row>
    <row r="67" spans="1:10" x14ac:dyDescent="0.25">
      <c r="A67" s="2">
        <v>23650</v>
      </c>
      <c r="B67">
        <v>3.4478912131061059</v>
      </c>
      <c r="C67">
        <v>5.9057349713888083</v>
      </c>
      <c r="D67">
        <v>3.6589374684411591</v>
      </c>
      <c r="E67">
        <v>6.1167812267238615</v>
      </c>
      <c r="F67" s="3">
        <f t="shared" ref="F67:G130" si="1">AVERAGE(B67,D67)</f>
        <v>3.5534143407736325</v>
      </c>
      <c r="G67" s="3">
        <f t="shared" si="1"/>
        <v>6.0112580990563345</v>
      </c>
      <c r="H67">
        <v>3.6596891787651131</v>
      </c>
      <c r="I67">
        <v>3.9675887903337426</v>
      </c>
      <c r="J67">
        <v>3.8136389845494278</v>
      </c>
    </row>
    <row r="68" spans="1:10" x14ac:dyDescent="0.25">
      <c r="A68" s="2">
        <v>23742</v>
      </c>
      <c r="B68">
        <v>-1.3615553806720413</v>
      </c>
      <c r="C68">
        <v>1.8648379441579592</v>
      </c>
      <c r="D68">
        <v>1.0429194641428667</v>
      </c>
      <c r="E68">
        <v>4.2693127889728677</v>
      </c>
      <c r="F68" s="3">
        <f t="shared" si="1"/>
        <v>-0.15931795826458728</v>
      </c>
      <c r="G68" s="3">
        <f t="shared" si="1"/>
        <v>3.0670753665654136</v>
      </c>
      <c r="H68">
        <v>-1.7538635736581654</v>
      </c>
      <c r="I68">
        <v>1.3356265001636558</v>
      </c>
      <c r="J68">
        <v>-0.20911853674725478</v>
      </c>
    </row>
    <row r="69" spans="1:10" x14ac:dyDescent="0.25">
      <c r="A69" s="2">
        <v>23832</v>
      </c>
      <c r="B69">
        <v>4.9221301850321737</v>
      </c>
      <c r="C69">
        <v>2.567864405012938</v>
      </c>
      <c r="D69">
        <v>3.9953033954057791</v>
      </c>
      <c r="E69">
        <v>1.6410376153865434</v>
      </c>
      <c r="F69" s="3">
        <f t="shared" si="1"/>
        <v>4.4587167902189764</v>
      </c>
      <c r="G69" s="3">
        <f t="shared" si="1"/>
        <v>2.1044510101997407</v>
      </c>
      <c r="H69">
        <v>6.9708407667986805</v>
      </c>
      <c r="I69">
        <v>5.8142459020411152</v>
      </c>
      <c r="J69">
        <v>6.3925433344198979</v>
      </c>
    </row>
    <row r="70" spans="1:10" x14ac:dyDescent="0.25">
      <c r="A70" s="2">
        <v>23923</v>
      </c>
      <c r="B70">
        <v>1.1442508978665051</v>
      </c>
      <c r="C70">
        <v>4.4093926173007398</v>
      </c>
      <c r="D70">
        <v>0.82311973015441264</v>
      </c>
      <c r="E70">
        <v>4.0882614495886473</v>
      </c>
      <c r="F70" s="3">
        <f t="shared" si="1"/>
        <v>0.98368531401045889</v>
      </c>
      <c r="G70" s="3">
        <f t="shared" si="1"/>
        <v>4.2488270334446936</v>
      </c>
      <c r="H70">
        <v>0.39772534517616975</v>
      </c>
      <c r="I70">
        <v>1.9813707503857358E-2</v>
      </c>
      <c r="J70">
        <v>0.20876952634001356</v>
      </c>
    </row>
    <row r="71" spans="1:10" x14ac:dyDescent="0.25">
      <c r="A71" s="2">
        <v>24015</v>
      </c>
      <c r="B71">
        <v>7.6783364414708046</v>
      </c>
      <c r="C71">
        <v>4.0627864851921336</v>
      </c>
      <c r="D71">
        <v>5.2360929006059926</v>
      </c>
      <c r="E71">
        <v>1.6205429443273216</v>
      </c>
      <c r="F71" s="3">
        <f t="shared" si="1"/>
        <v>6.4572146710383986</v>
      </c>
      <c r="G71" s="3">
        <f t="shared" si="1"/>
        <v>2.8416647147597276</v>
      </c>
      <c r="H71">
        <v>9.3160585713034649</v>
      </c>
      <c r="I71">
        <v>6.0708199872076207</v>
      </c>
      <c r="J71">
        <v>7.6934392792555428</v>
      </c>
    </row>
    <row r="72" spans="1:10" x14ac:dyDescent="0.25">
      <c r="A72" s="2">
        <v>24107</v>
      </c>
      <c r="B72">
        <v>4.7416899987562831</v>
      </c>
      <c r="C72">
        <v>6.1663186153193941</v>
      </c>
      <c r="D72">
        <v>4.0895955233127248</v>
      </c>
      <c r="E72">
        <v>5.5142241398758358</v>
      </c>
      <c r="F72" s="3">
        <f t="shared" si="1"/>
        <v>4.4156427610345039</v>
      </c>
      <c r="G72" s="3">
        <f t="shared" si="1"/>
        <v>5.8402713775976149</v>
      </c>
      <c r="H72">
        <v>6.1181191990987926</v>
      </c>
      <c r="I72">
        <v>5.3117820908783031</v>
      </c>
      <c r="J72">
        <v>5.7149506449885479</v>
      </c>
    </row>
    <row r="73" spans="1:10" x14ac:dyDescent="0.25">
      <c r="A73" s="2">
        <v>24197</v>
      </c>
      <c r="B73">
        <v>4.3994267579238135</v>
      </c>
      <c r="C73">
        <v>6.6707855773753648</v>
      </c>
      <c r="D73">
        <v>3.3061040088667975</v>
      </c>
      <c r="E73">
        <v>5.5774628283183487</v>
      </c>
      <c r="F73" s="3">
        <f t="shared" si="1"/>
        <v>3.8527653833953055</v>
      </c>
      <c r="G73" s="3">
        <f t="shared" si="1"/>
        <v>6.1241242028468568</v>
      </c>
      <c r="H73">
        <v>7.2138813711205785</v>
      </c>
      <c r="I73">
        <v>5.8195293087269562</v>
      </c>
      <c r="J73">
        <v>6.5167053399237673</v>
      </c>
    </row>
    <row r="74" spans="1:10" x14ac:dyDescent="0.25">
      <c r="A74" s="2">
        <v>24288</v>
      </c>
      <c r="B74">
        <v>-1.4258089652146166</v>
      </c>
      <c r="C74">
        <v>-1.0257724895962013</v>
      </c>
      <c r="D74">
        <v>-0.4088685367856586</v>
      </c>
      <c r="E74">
        <v>-8.8320611672432214E-3</v>
      </c>
      <c r="F74" s="3">
        <f t="shared" si="1"/>
        <v>-0.91733875100013762</v>
      </c>
      <c r="G74" s="3">
        <f t="shared" si="1"/>
        <v>-0.51730227538172224</v>
      </c>
      <c r="H74">
        <v>-2.135761381986967</v>
      </c>
      <c r="I74">
        <v>-0.81485517697821308</v>
      </c>
      <c r="J74">
        <v>-1.47530827948259</v>
      </c>
    </row>
    <row r="75" spans="1:10" x14ac:dyDescent="0.25">
      <c r="A75" s="2">
        <v>24380</v>
      </c>
      <c r="B75">
        <v>0.58790755433620756</v>
      </c>
      <c r="C75">
        <v>-0.46027945091361477</v>
      </c>
      <c r="D75">
        <v>0.48824796018817462</v>
      </c>
      <c r="E75">
        <v>-0.55993904506164771</v>
      </c>
      <c r="F75" s="3">
        <f t="shared" si="1"/>
        <v>0.53807775726219109</v>
      </c>
      <c r="G75" s="3">
        <f t="shared" si="1"/>
        <v>-0.51010924798763124</v>
      </c>
      <c r="H75">
        <v>0.72255017268805233</v>
      </c>
      <c r="I75">
        <v>0.57060700529820707</v>
      </c>
      <c r="J75">
        <v>0.6465785889931297</v>
      </c>
    </row>
    <row r="76" spans="1:10" x14ac:dyDescent="0.25">
      <c r="A76" s="2">
        <v>24472</v>
      </c>
      <c r="B76">
        <v>2.2644343872312129</v>
      </c>
      <c r="C76">
        <v>5.5527759530239571</v>
      </c>
      <c r="D76">
        <v>2.36408071301681</v>
      </c>
      <c r="E76">
        <v>5.6524222788095546</v>
      </c>
      <c r="F76" s="3">
        <f t="shared" si="1"/>
        <v>2.3142575501240117</v>
      </c>
      <c r="G76" s="3">
        <f t="shared" si="1"/>
        <v>5.6025991159167559</v>
      </c>
      <c r="H76">
        <v>3.4221898291542985</v>
      </c>
      <c r="I76">
        <v>3.5918807243119133</v>
      </c>
      <c r="J76">
        <v>3.5070352767331059</v>
      </c>
    </row>
    <row r="77" spans="1:10" x14ac:dyDescent="0.25">
      <c r="A77" s="2">
        <v>24562</v>
      </c>
      <c r="B77">
        <v>2.1221476967000692</v>
      </c>
      <c r="C77">
        <v>3.3996559711726357</v>
      </c>
      <c r="D77">
        <v>0.80635418866460751</v>
      </c>
      <c r="E77">
        <v>2.0838624631371738</v>
      </c>
      <c r="F77" s="3">
        <f t="shared" si="1"/>
        <v>1.4642509426823382</v>
      </c>
      <c r="G77" s="3">
        <f t="shared" si="1"/>
        <v>2.7417592171549048</v>
      </c>
      <c r="H77">
        <v>3.7110988759602392</v>
      </c>
      <c r="I77">
        <v>1.898375787459905</v>
      </c>
      <c r="J77">
        <v>2.8047373317100721</v>
      </c>
    </row>
    <row r="78" spans="1:10" x14ac:dyDescent="0.25">
      <c r="A78" s="2">
        <v>24653</v>
      </c>
      <c r="B78">
        <v>2.5105403003435067</v>
      </c>
      <c r="C78">
        <v>2.9794109180053128</v>
      </c>
      <c r="D78">
        <v>4.3587896761790397</v>
      </c>
      <c r="E78">
        <v>4.8276602938408466</v>
      </c>
      <c r="F78" s="3">
        <f t="shared" si="1"/>
        <v>3.4346649882612734</v>
      </c>
      <c r="G78" s="3">
        <f t="shared" si="1"/>
        <v>3.9035356059230795</v>
      </c>
      <c r="H78">
        <v>3.5150209896110951</v>
      </c>
      <c r="I78">
        <v>5.9804686611036217</v>
      </c>
      <c r="J78">
        <v>4.7477448253573584</v>
      </c>
    </row>
    <row r="79" spans="1:10" x14ac:dyDescent="0.25">
      <c r="A79" s="2">
        <v>24745</v>
      </c>
      <c r="B79">
        <v>0.98298227066798738</v>
      </c>
      <c r="C79">
        <v>0.2917510564298853</v>
      </c>
      <c r="D79">
        <v>1.7196116264909405</v>
      </c>
      <c r="E79">
        <v>1.0283804122528384</v>
      </c>
      <c r="F79" s="3">
        <f t="shared" si="1"/>
        <v>1.3512969485794639</v>
      </c>
      <c r="G79" s="3">
        <f t="shared" si="1"/>
        <v>0.66006573434136184</v>
      </c>
      <c r="H79">
        <v>0.4518117092851881</v>
      </c>
      <c r="I79">
        <v>1.3899447383947106</v>
      </c>
      <c r="J79">
        <v>0.92087822383994933</v>
      </c>
    </row>
    <row r="80" spans="1:10" x14ac:dyDescent="0.25">
      <c r="A80" s="2">
        <v>24837</v>
      </c>
      <c r="B80">
        <v>1.2058870816629821</v>
      </c>
      <c r="C80">
        <v>-1.3163357863334277</v>
      </c>
      <c r="D80">
        <v>2.0199852342275255</v>
      </c>
      <c r="E80">
        <v>-0.50223763376888453</v>
      </c>
      <c r="F80" s="3">
        <f t="shared" si="1"/>
        <v>1.6129361579452537</v>
      </c>
      <c r="G80" s="3">
        <f t="shared" si="1"/>
        <v>-0.90928671005115613</v>
      </c>
      <c r="H80">
        <v>1.1935750979461091</v>
      </c>
      <c r="I80">
        <v>2.2753473765128263</v>
      </c>
      <c r="J80">
        <v>1.7344612372294677</v>
      </c>
    </row>
    <row r="81" spans="1:10" x14ac:dyDescent="0.25">
      <c r="A81" s="2">
        <v>24928</v>
      </c>
      <c r="B81">
        <v>7.2589980215547811</v>
      </c>
      <c r="C81">
        <v>10.239109936242109</v>
      </c>
      <c r="D81">
        <v>5.1970713658906167</v>
      </c>
      <c r="E81">
        <v>8.1771832805779443</v>
      </c>
      <c r="F81" s="3">
        <f t="shared" si="1"/>
        <v>6.2280346937226989</v>
      </c>
      <c r="G81" s="3">
        <f t="shared" si="1"/>
        <v>9.2081466084100256</v>
      </c>
      <c r="H81">
        <v>8.5804815943566481</v>
      </c>
      <c r="I81">
        <v>5.9011120385767057</v>
      </c>
      <c r="J81">
        <v>7.2407968164666769</v>
      </c>
    </row>
    <row r="82" spans="1:10" x14ac:dyDescent="0.25">
      <c r="A82" s="2">
        <v>25019</v>
      </c>
      <c r="B82">
        <v>3.3935887744899276</v>
      </c>
      <c r="C82">
        <v>7.9041455311099797</v>
      </c>
      <c r="D82">
        <v>2.7549398157213352</v>
      </c>
      <c r="E82">
        <v>7.2654965723413873</v>
      </c>
      <c r="F82" s="3">
        <f t="shared" si="1"/>
        <v>3.0742642951056314</v>
      </c>
      <c r="G82" s="3">
        <f t="shared" si="1"/>
        <v>7.5848210517256831</v>
      </c>
      <c r="H82">
        <v>4.1595345769463776</v>
      </c>
      <c r="I82">
        <v>3.2919236033139399</v>
      </c>
      <c r="J82">
        <v>3.7257290901301587</v>
      </c>
    </row>
    <row r="83" spans="1:10" x14ac:dyDescent="0.25">
      <c r="A83" s="2">
        <v>25111</v>
      </c>
      <c r="B83">
        <v>0.21652621346590362</v>
      </c>
      <c r="C83">
        <v>-2.5140478993698019</v>
      </c>
      <c r="D83">
        <v>2.5321498113100973</v>
      </c>
      <c r="E83">
        <v>-0.19842430152560819</v>
      </c>
      <c r="F83" s="3">
        <f t="shared" si="1"/>
        <v>1.3743380123880005</v>
      </c>
      <c r="G83" s="3">
        <f t="shared" si="1"/>
        <v>-1.356236100447705</v>
      </c>
      <c r="H83">
        <v>0.3804006797256676</v>
      </c>
      <c r="I83">
        <v>3.3395416804363975</v>
      </c>
      <c r="J83">
        <v>1.8599711800810326</v>
      </c>
    </row>
    <row r="84" spans="1:10" x14ac:dyDescent="0.25">
      <c r="A84" s="2">
        <v>25203</v>
      </c>
      <c r="B84">
        <v>0.20518279602868739</v>
      </c>
      <c r="C84">
        <v>0.34719879948249943</v>
      </c>
      <c r="D84">
        <v>0.88525719885251797</v>
      </c>
      <c r="E84">
        <v>1.02727320230633</v>
      </c>
      <c r="F84" s="3">
        <f t="shared" si="1"/>
        <v>0.54521999744060268</v>
      </c>
      <c r="G84" s="3">
        <f t="shared" si="1"/>
        <v>0.68723600089441472</v>
      </c>
      <c r="H84">
        <v>-0.52618718679156018</v>
      </c>
      <c r="I84">
        <v>0.34532319633733266</v>
      </c>
      <c r="J84">
        <v>-9.0431995227113759E-2</v>
      </c>
    </row>
    <row r="85" spans="1:10" x14ac:dyDescent="0.25">
      <c r="A85" s="2">
        <v>25293</v>
      </c>
      <c r="B85">
        <v>1.2076224388269221</v>
      </c>
      <c r="C85">
        <v>3.6827647495934897</v>
      </c>
      <c r="D85">
        <v>-1.1671424645594892</v>
      </c>
      <c r="E85">
        <v>1.3079998462070783</v>
      </c>
      <c r="F85" s="3">
        <f t="shared" si="1"/>
        <v>2.0239987133716442E-2</v>
      </c>
      <c r="G85" s="3">
        <f t="shared" si="1"/>
        <v>2.4953822979002842</v>
      </c>
      <c r="H85">
        <v>1.1151492363463689</v>
      </c>
      <c r="I85">
        <v>-1.9200778005284747</v>
      </c>
      <c r="J85">
        <v>-0.40246428209105289</v>
      </c>
    </row>
    <row r="86" spans="1:10" x14ac:dyDescent="0.25">
      <c r="A86" s="2">
        <v>25384</v>
      </c>
      <c r="B86">
        <v>0.1383952434128024</v>
      </c>
      <c r="C86">
        <v>-0.31628076939320193</v>
      </c>
      <c r="D86">
        <v>1.6191082654515085</v>
      </c>
      <c r="E86">
        <v>1.1644322526455042</v>
      </c>
      <c r="F86" s="3">
        <f t="shared" si="1"/>
        <v>0.87875175443215547</v>
      </c>
      <c r="G86" s="3">
        <f t="shared" si="1"/>
        <v>0.42407574162615114</v>
      </c>
      <c r="H86">
        <v>-0.3151145578796033</v>
      </c>
      <c r="I86">
        <v>1.5841959413796403</v>
      </c>
      <c r="J86">
        <v>0.63454069175001848</v>
      </c>
    </row>
    <row r="87" spans="1:10" x14ac:dyDescent="0.25">
      <c r="A87" s="2">
        <v>25476</v>
      </c>
      <c r="B87">
        <v>1.0212464241645887</v>
      </c>
      <c r="C87">
        <v>2.0954956004624457</v>
      </c>
      <c r="D87">
        <v>1.4675557606558483</v>
      </c>
      <c r="E87">
        <v>2.5418049369537048</v>
      </c>
      <c r="F87" s="3">
        <f t="shared" si="1"/>
        <v>1.2444010924102185</v>
      </c>
      <c r="G87" s="3">
        <f t="shared" si="1"/>
        <v>2.3186502687080752</v>
      </c>
      <c r="H87">
        <v>1.0968634214789219</v>
      </c>
      <c r="I87">
        <v>1.7209658464258482</v>
      </c>
      <c r="J87">
        <v>1.408914633952385</v>
      </c>
    </row>
    <row r="88" spans="1:10" x14ac:dyDescent="0.25">
      <c r="A88" s="2">
        <v>25568</v>
      </c>
      <c r="B88">
        <v>-0.73938664529258724</v>
      </c>
      <c r="C88">
        <v>-3.0871000768001449</v>
      </c>
      <c r="D88">
        <v>0.29285243809170824</v>
      </c>
      <c r="E88">
        <v>-2.0548609934158493</v>
      </c>
      <c r="F88" s="3">
        <f t="shared" si="1"/>
        <v>-0.2232671036004395</v>
      </c>
      <c r="G88" s="3">
        <f t="shared" si="1"/>
        <v>-2.5709805351079971</v>
      </c>
      <c r="H88">
        <v>-0.91113040678205692</v>
      </c>
      <c r="I88">
        <v>0.39855208137442588</v>
      </c>
      <c r="J88">
        <v>-0.25628916270381552</v>
      </c>
    </row>
    <row r="89" spans="1:10" x14ac:dyDescent="0.25">
      <c r="A89" s="2">
        <v>25658</v>
      </c>
      <c r="B89">
        <v>2.3130223175907481</v>
      </c>
      <c r="C89">
        <v>0.26569018316979454</v>
      </c>
      <c r="D89">
        <v>0.18738767338732609</v>
      </c>
      <c r="E89">
        <v>-1.8599444610336275</v>
      </c>
      <c r="F89" s="3">
        <f t="shared" si="1"/>
        <v>1.2502049954890371</v>
      </c>
      <c r="G89" s="3">
        <f t="shared" si="1"/>
        <v>-0.79712713893191656</v>
      </c>
      <c r="H89">
        <v>1.6502606701150668</v>
      </c>
      <c r="I89">
        <v>-1.1559089132388678</v>
      </c>
      <c r="J89">
        <v>0.24717587843809952</v>
      </c>
    </row>
    <row r="90" spans="1:10" x14ac:dyDescent="0.25">
      <c r="A90" s="2">
        <v>25749</v>
      </c>
      <c r="B90">
        <v>3.559749470464685</v>
      </c>
      <c r="C90">
        <v>2.3908137879024762</v>
      </c>
      <c r="D90">
        <v>2.8310264864951624</v>
      </c>
      <c r="E90">
        <v>1.6620908039329541</v>
      </c>
      <c r="F90" s="3">
        <f t="shared" si="1"/>
        <v>3.195387978479924</v>
      </c>
      <c r="G90" s="3">
        <f t="shared" si="1"/>
        <v>2.0264522959177151</v>
      </c>
      <c r="H90">
        <v>4.7835419090670683</v>
      </c>
      <c r="I90">
        <v>3.8215843966927565</v>
      </c>
      <c r="J90">
        <v>4.3025631528799124</v>
      </c>
    </row>
    <row r="91" spans="1:10" x14ac:dyDescent="0.25">
      <c r="A91" s="2">
        <v>25841</v>
      </c>
      <c r="B91">
        <v>6.9363021936172764</v>
      </c>
      <c r="C91">
        <v>6.529526076056559</v>
      </c>
      <c r="D91">
        <v>6.6851107450806673</v>
      </c>
      <c r="E91">
        <v>6.2783346275199481</v>
      </c>
      <c r="F91" s="3">
        <f t="shared" si="1"/>
        <v>6.8107064693489718</v>
      </c>
      <c r="G91" s="3">
        <f t="shared" si="1"/>
        <v>6.4039303517882535</v>
      </c>
      <c r="H91">
        <v>6.7749017484603158</v>
      </c>
      <c r="I91">
        <v>6.4798202814889905</v>
      </c>
      <c r="J91">
        <v>6.6273610149746531</v>
      </c>
    </row>
    <row r="92" spans="1:10" x14ac:dyDescent="0.25">
      <c r="A92" s="2">
        <v>25933</v>
      </c>
      <c r="B92">
        <v>-2.1492559185225693</v>
      </c>
      <c r="C92">
        <v>-1.0201669984287998</v>
      </c>
      <c r="D92">
        <v>-1.7768737705685307</v>
      </c>
      <c r="E92">
        <v>-0.64778485047476098</v>
      </c>
      <c r="F92" s="3">
        <f t="shared" si="1"/>
        <v>-1.9630648445455501</v>
      </c>
      <c r="G92" s="3">
        <f t="shared" si="1"/>
        <v>-0.83397592445178037</v>
      </c>
      <c r="H92">
        <v>-2.3076141435574016</v>
      </c>
      <c r="I92">
        <v>-1.7790494972196313</v>
      </c>
      <c r="J92">
        <v>-2.0433318203885165</v>
      </c>
    </row>
    <row r="93" spans="1:10" x14ac:dyDescent="0.25">
      <c r="A93" s="2">
        <v>26023</v>
      </c>
      <c r="B93">
        <v>9.5991215795182807</v>
      </c>
      <c r="C93">
        <v>8.7530947446880685</v>
      </c>
      <c r="D93">
        <v>6.9242805986916824</v>
      </c>
      <c r="E93">
        <v>6.0782537638614711</v>
      </c>
      <c r="F93" s="3">
        <f t="shared" si="1"/>
        <v>8.2617010891049816</v>
      </c>
      <c r="G93" s="3">
        <f t="shared" si="1"/>
        <v>7.4156742542747693</v>
      </c>
      <c r="H93">
        <v>11.245262688822066</v>
      </c>
      <c r="I93">
        <v>7.6493043714954467</v>
      </c>
      <c r="J93">
        <v>9.4472835301587565</v>
      </c>
    </row>
    <row r="94" spans="1:10" x14ac:dyDescent="0.25">
      <c r="A94" s="2">
        <v>26114</v>
      </c>
      <c r="B94">
        <v>1.1012676310056473</v>
      </c>
      <c r="C94">
        <v>3.0696381518441545</v>
      </c>
      <c r="D94">
        <v>1.4522364216479544</v>
      </c>
      <c r="E94">
        <v>3.4206069424864616</v>
      </c>
      <c r="F94" s="3">
        <f t="shared" si="1"/>
        <v>1.2767520263268008</v>
      </c>
      <c r="G94" s="3">
        <f t="shared" si="1"/>
        <v>3.245122547165308</v>
      </c>
      <c r="H94">
        <v>0.34080906440525638</v>
      </c>
      <c r="I94">
        <v>0.77921581242517135</v>
      </c>
      <c r="J94">
        <v>0.56001243841521386</v>
      </c>
    </row>
    <row r="95" spans="1:10" x14ac:dyDescent="0.25">
      <c r="A95" s="2">
        <v>26206</v>
      </c>
      <c r="B95">
        <v>3.5558286091408817</v>
      </c>
      <c r="C95">
        <v>3.6719827083855079</v>
      </c>
      <c r="D95">
        <v>3.8765059482611379</v>
      </c>
      <c r="E95">
        <v>3.9926600475057641</v>
      </c>
      <c r="F95" s="3">
        <f t="shared" si="1"/>
        <v>3.7161672787010098</v>
      </c>
      <c r="G95" s="3">
        <f t="shared" si="1"/>
        <v>3.832321377945636</v>
      </c>
      <c r="H95">
        <v>4.6166901459454124</v>
      </c>
      <c r="I95">
        <v>5.0377262685003643</v>
      </c>
      <c r="J95">
        <v>4.8272082072228883</v>
      </c>
    </row>
    <row r="96" spans="1:10" x14ac:dyDescent="0.25">
      <c r="A96" s="2">
        <v>26298</v>
      </c>
      <c r="B96">
        <v>-0.96625943961721328</v>
      </c>
      <c r="C96">
        <v>-4.5913118099294445</v>
      </c>
      <c r="D96">
        <v>2.9419434504423747</v>
      </c>
      <c r="E96">
        <v>-0.68310891986985656</v>
      </c>
      <c r="F96" s="3">
        <f t="shared" si="1"/>
        <v>0.98784200541258071</v>
      </c>
      <c r="G96" s="3">
        <f t="shared" si="1"/>
        <v>-2.6372103648996505</v>
      </c>
      <c r="H96">
        <v>-3.0611377216139601</v>
      </c>
      <c r="I96">
        <v>2.1272858501003356</v>
      </c>
      <c r="J96">
        <v>-0.46692593575681229</v>
      </c>
    </row>
    <row r="97" spans="1:10" x14ac:dyDescent="0.25">
      <c r="A97" s="2">
        <v>26389</v>
      </c>
      <c r="B97">
        <v>1.0404554478994825</v>
      </c>
      <c r="C97">
        <v>1.4160693213247137</v>
      </c>
      <c r="D97">
        <v>-0.345351012006752</v>
      </c>
      <c r="E97">
        <v>3.0262861418479226E-2</v>
      </c>
      <c r="F97" s="3">
        <f t="shared" si="1"/>
        <v>0.34755221794636526</v>
      </c>
      <c r="G97" s="3">
        <f t="shared" si="1"/>
        <v>0.72316609137159649</v>
      </c>
      <c r="H97">
        <v>3.8577887900023811</v>
      </c>
      <c r="I97">
        <v>2.0566225856052611</v>
      </c>
      <c r="J97">
        <v>2.9572056878038211</v>
      </c>
    </row>
    <row r="98" spans="1:10" x14ac:dyDescent="0.25">
      <c r="A98" s="2">
        <v>26480</v>
      </c>
      <c r="B98">
        <v>7.4949116187985574</v>
      </c>
      <c r="C98">
        <v>7.096627169630688</v>
      </c>
      <c r="D98">
        <v>3.4256877592857151</v>
      </c>
      <c r="E98">
        <v>3.0274033101178457</v>
      </c>
      <c r="F98" s="3">
        <f t="shared" si="1"/>
        <v>5.4602996890421363</v>
      </c>
      <c r="G98" s="3">
        <f t="shared" si="1"/>
        <v>5.0620152398742668</v>
      </c>
      <c r="H98">
        <v>9.680728471525768</v>
      </c>
      <c r="I98">
        <v>4.3315231212670113</v>
      </c>
      <c r="J98">
        <v>7.0061257963963897</v>
      </c>
    </row>
    <row r="99" spans="1:10" x14ac:dyDescent="0.25">
      <c r="A99" s="2">
        <v>26572</v>
      </c>
      <c r="B99">
        <v>1.1706648018104868</v>
      </c>
      <c r="C99">
        <v>1.9656474852675223</v>
      </c>
      <c r="D99">
        <v>3.9652812139672617</v>
      </c>
      <c r="E99">
        <v>4.7602638974242968</v>
      </c>
      <c r="F99" s="3">
        <f t="shared" si="1"/>
        <v>2.5679730078888743</v>
      </c>
      <c r="G99" s="3">
        <f t="shared" si="1"/>
        <v>3.3629556913459098</v>
      </c>
      <c r="H99">
        <v>1.0080519724478876</v>
      </c>
      <c r="I99">
        <v>4.6970049090027999</v>
      </c>
      <c r="J99">
        <v>2.8525284407253437</v>
      </c>
    </row>
    <row r="100" spans="1:10" x14ac:dyDescent="0.25">
      <c r="A100" s="2">
        <v>26664</v>
      </c>
      <c r="B100">
        <v>3.8150437975031668</v>
      </c>
      <c r="C100">
        <v>5.1690258582197037</v>
      </c>
      <c r="D100">
        <v>7.373222801480364</v>
      </c>
      <c r="E100">
        <v>8.7272048621969009</v>
      </c>
      <c r="F100" s="3">
        <f t="shared" si="1"/>
        <v>5.5941332994917659</v>
      </c>
      <c r="G100" s="3">
        <f t="shared" si="1"/>
        <v>6.9481153602083019</v>
      </c>
      <c r="H100">
        <v>4.2434878686812283</v>
      </c>
      <c r="I100">
        <v>8.9076995738842868</v>
      </c>
      <c r="J100">
        <v>6.5755937212827575</v>
      </c>
    </row>
    <row r="101" spans="1:10" x14ac:dyDescent="0.25">
      <c r="A101" s="2">
        <v>26754</v>
      </c>
      <c r="B101">
        <v>5.2121371669496988</v>
      </c>
      <c r="C101">
        <v>7.7868567627306531</v>
      </c>
      <c r="D101">
        <v>2.5607926495439717</v>
      </c>
      <c r="E101">
        <v>5.135512245324926</v>
      </c>
      <c r="F101" s="3">
        <f t="shared" si="1"/>
        <v>3.8864649082468352</v>
      </c>
      <c r="G101" s="3">
        <f t="shared" si="1"/>
        <v>6.4611845040277895</v>
      </c>
      <c r="H101">
        <v>7.3105325640620222</v>
      </c>
      <c r="I101">
        <v>3.8548025982079182</v>
      </c>
      <c r="J101">
        <v>5.5826675811349702</v>
      </c>
    </row>
    <row r="102" spans="1:10" x14ac:dyDescent="0.25">
      <c r="A102" s="2">
        <v>26845</v>
      </c>
      <c r="B102">
        <v>0.73660243035775075</v>
      </c>
      <c r="C102">
        <v>-2.7187276348689036</v>
      </c>
      <c r="D102">
        <v>-1.5768477266996501</v>
      </c>
      <c r="E102">
        <v>-5.0321777919263049</v>
      </c>
      <c r="F102" s="3">
        <f t="shared" si="1"/>
        <v>-0.42012264817094969</v>
      </c>
      <c r="G102" s="3">
        <f t="shared" si="1"/>
        <v>-3.8754527133976042</v>
      </c>
      <c r="H102">
        <v>1.1994557432229769</v>
      </c>
      <c r="I102">
        <v>-1.8151341621182482</v>
      </c>
      <c r="J102">
        <v>-0.30783920944763565</v>
      </c>
    </row>
    <row r="103" spans="1:10" x14ac:dyDescent="0.25">
      <c r="A103" s="2">
        <v>26937</v>
      </c>
      <c r="B103">
        <v>-4.5309422337354688</v>
      </c>
      <c r="C103">
        <v>-4.1446124141971845</v>
      </c>
      <c r="D103">
        <v>-1.0319170710990717</v>
      </c>
      <c r="E103">
        <v>-0.64558725156078745</v>
      </c>
      <c r="F103" s="3">
        <f t="shared" si="1"/>
        <v>-2.7814296524172701</v>
      </c>
      <c r="G103" s="3">
        <f t="shared" si="1"/>
        <v>-2.3950998328789859</v>
      </c>
      <c r="H103">
        <v>-5.7051211523615919</v>
      </c>
      <c r="I103">
        <v>-1.0967709171575635</v>
      </c>
      <c r="J103">
        <v>-3.4009460347595777</v>
      </c>
    </row>
    <row r="104" spans="1:10" x14ac:dyDescent="0.25">
      <c r="A104" s="2">
        <v>27029</v>
      </c>
      <c r="B104">
        <v>2.460656121794738</v>
      </c>
      <c r="C104">
        <v>1.8637122555343313</v>
      </c>
      <c r="D104">
        <v>2.9274858370682475</v>
      </c>
      <c r="E104">
        <v>2.3305419708078405</v>
      </c>
      <c r="F104" s="3">
        <f t="shared" si="1"/>
        <v>2.6940709794314928</v>
      </c>
      <c r="G104" s="3">
        <f t="shared" si="1"/>
        <v>2.0971271131710858</v>
      </c>
      <c r="H104">
        <v>1.5069037491704407</v>
      </c>
      <c r="I104">
        <v>2.0616264809058649</v>
      </c>
      <c r="J104">
        <v>1.7842651150381528</v>
      </c>
    </row>
    <row r="105" spans="1:10" x14ac:dyDescent="0.25">
      <c r="A105" s="2">
        <v>27119</v>
      </c>
      <c r="B105">
        <v>-4.0067711683996885</v>
      </c>
      <c r="C105">
        <v>-3.5662069899676263</v>
      </c>
      <c r="D105">
        <v>-3.7760652228250269</v>
      </c>
      <c r="E105">
        <v>-3.3355010443929647</v>
      </c>
      <c r="F105" s="3">
        <f t="shared" si="1"/>
        <v>-3.8914181956123577</v>
      </c>
      <c r="G105" s="3">
        <f t="shared" si="1"/>
        <v>-3.4508540171802955</v>
      </c>
      <c r="H105">
        <v>-5.6170257363410414</v>
      </c>
      <c r="I105">
        <v>-5.3348138893758446</v>
      </c>
      <c r="J105">
        <v>-5.475919812858443</v>
      </c>
    </row>
    <row r="106" spans="1:10" x14ac:dyDescent="0.25">
      <c r="A106" s="2">
        <v>27210</v>
      </c>
      <c r="B106">
        <v>2.6897296024492503</v>
      </c>
      <c r="C106">
        <v>6.7627765002481164</v>
      </c>
      <c r="D106">
        <v>3.471193780175974E-2</v>
      </c>
      <c r="E106">
        <v>4.1077588356006256</v>
      </c>
      <c r="F106" s="3">
        <f t="shared" si="1"/>
        <v>1.3622207701255049</v>
      </c>
      <c r="G106" s="3">
        <f t="shared" si="1"/>
        <v>5.4352676679243714</v>
      </c>
      <c r="H106">
        <v>1.4753194553600579</v>
      </c>
      <c r="I106">
        <v>-2.0148652199340589</v>
      </c>
      <c r="J106">
        <v>-0.26977288228700047</v>
      </c>
    </row>
    <row r="107" spans="1:10" x14ac:dyDescent="0.25">
      <c r="A107" s="2">
        <v>27302</v>
      </c>
      <c r="B107">
        <v>-3.7476401923414238</v>
      </c>
      <c r="C107">
        <v>-8.6728429819867863</v>
      </c>
      <c r="D107">
        <v>-1.9698495749243949</v>
      </c>
      <c r="E107">
        <v>-6.8950523645697572</v>
      </c>
      <c r="F107" s="3">
        <f t="shared" si="1"/>
        <v>-2.8587448836329092</v>
      </c>
      <c r="G107" s="3">
        <f t="shared" si="1"/>
        <v>-7.7839476732782718</v>
      </c>
      <c r="H107">
        <v>-3.497038671608621</v>
      </c>
      <c r="I107">
        <v>-1.1469335676771664</v>
      </c>
      <c r="J107">
        <v>-2.3219861196428937</v>
      </c>
    </row>
    <row r="108" spans="1:10" x14ac:dyDescent="0.25">
      <c r="A108" s="2">
        <v>27394</v>
      </c>
      <c r="B108">
        <v>2.2476737448948692</v>
      </c>
      <c r="C108">
        <v>2.1802197827560565</v>
      </c>
      <c r="D108">
        <v>-0.95073347250187146</v>
      </c>
      <c r="E108">
        <v>-1.0181874346406836</v>
      </c>
      <c r="F108" s="3">
        <f t="shared" si="1"/>
        <v>0.64847013619649885</v>
      </c>
      <c r="G108" s="3">
        <f t="shared" si="1"/>
        <v>0.58101617405768646</v>
      </c>
      <c r="H108">
        <v>3.0915332678906893</v>
      </c>
      <c r="I108">
        <v>-1.1031167647535867</v>
      </c>
      <c r="J108">
        <v>0.9942082515685513</v>
      </c>
    </row>
    <row r="109" spans="1:10" x14ac:dyDescent="0.25">
      <c r="A109" s="2">
        <v>27484</v>
      </c>
      <c r="B109">
        <v>4.3240510831828027</v>
      </c>
      <c r="C109">
        <v>2.2289563152418763</v>
      </c>
      <c r="D109">
        <v>4.5925926819635565</v>
      </c>
      <c r="E109">
        <v>2.4974979140226301</v>
      </c>
      <c r="F109" s="3">
        <f t="shared" si="1"/>
        <v>4.4583218825731796</v>
      </c>
      <c r="G109" s="3">
        <f t="shared" si="1"/>
        <v>2.3632271146322532</v>
      </c>
      <c r="H109">
        <v>5.5117714162202347</v>
      </c>
      <c r="I109">
        <v>5.8380473543818923</v>
      </c>
      <c r="J109">
        <v>5.6749093853010635</v>
      </c>
    </row>
    <row r="110" spans="1:10" x14ac:dyDescent="0.25">
      <c r="A110" s="2">
        <v>27575</v>
      </c>
      <c r="B110">
        <v>5.1087462027413562</v>
      </c>
      <c r="C110">
        <v>2.9235122653476111</v>
      </c>
      <c r="D110">
        <v>5.4213753038767205</v>
      </c>
      <c r="E110">
        <v>3.2361413664829759</v>
      </c>
      <c r="F110" s="3">
        <f t="shared" si="1"/>
        <v>5.2650607533090383</v>
      </c>
      <c r="G110" s="3">
        <f t="shared" si="1"/>
        <v>3.0798268159152933</v>
      </c>
      <c r="H110">
        <v>6.7177563958068731</v>
      </c>
      <c r="I110">
        <v>7.1507092262823591</v>
      </c>
      <c r="J110">
        <v>6.9342328110446161</v>
      </c>
    </row>
    <row r="111" spans="1:10" x14ac:dyDescent="0.25">
      <c r="A111" s="2">
        <v>27667</v>
      </c>
      <c r="B111">
        <v>4.1589188123789524</v>
      </c>
      <c r="C111">
        <v>8.15862978327268</v>
      </c>
      <c r="D111">
        <v>5.5977549253823522</v>
      </c>
      <c r="E111">
        <v>9.5974658962760806</v>
      </c>
      <c r="F111" s="3">
        <f t="shared" si="1"/>
        <v>4.8783368688806519</v>
      </c>
      <c r="G111" s="3">
        <f t="shared" si="1"/>
        <v>8.8780478397743803</v>
      </c>
      <c r="H111">
        <v>3.9993157869586682</v>
      </c>
      <c r="I111">
        <v>5.9023035128886292</v>
      </c>
      <c r="J111">
        <v>4.9508096499236487</v>
      </c>
    </row>
    <row r="112" spans="1:10" x14ac:dyDescent="0.25">
      <c r="A112" s="2">
        <v>27759</v>
      </c>
      <c r="B112">
        <v>0.32977727422339687</v>
      </c>
      <c r="C112">
        <v>-0.49543694428908136</v>
      </c>
      <c r="D112">
        <v>-0.94720081805425416</v>
      </c>
      <c r="E112">
        <v>-1.7724150365667324</v>
      </c>
      <c r="F112" s="3">
        <f t="shared" si="1"/>
        <v>-0.30871177191542865</v>
      </c>
      <c r="G112" s="3">
        <f t="shared" si="1"/>
        <v>-1.1339259904279069</v>
      </c>
      <c r="H112">
        <v>1.0266633165368688</v>
      </c>
      <c r="I112">
        <v>-0.62229018667885327</v>
      </c>
      <c r="J112">
        <v>0.20218656492900777</v>
      </c>
    </row>
    <row r="113" spans="1:10" x14ac:dyDescent="0.25">
      <c r="A113" s="2">
        <v>27850</v>
      </c>
      <c r="B113">
        <v>4.1499797236729528</v>
      </c>
      <c r="C113">
        <v>2.320808419399186</v>
      </c>
      <c r="D113">
        <v>3.4613151522878187</v>
      </c>
      <c r="E113">
        <v>1.632143848014052</v>
      </c>
      <c r="F113" s="3">
        <f t="shared" si="1"/>
        <v>3.8056474379803857</v>
      </c>
      <c r="G113" s="3">
        <f t="shared" si="1"/>
        <v>1.976476133706619</v>
      </c>
      <c r="H113">
        <v>5.709166414354172</v>
      </c>
      <c r="I113">
        <v>4.8014248088058764</v>
      </c>
      <c r="J113">
        <v>5.2552956115800242</v>
      </c>
    </row>
    <row r="114" spans="1:10" x14ac:dyDescent="0.25">
      <c r="A114" s="2">
        <v>27941</v>
      </c>
      <c r="B114">
        <v>2.1912276718303829</v>
      </c>
      <c r="C114">
        <v>3.7677007248944268</v>
      </c>
      <c r="D114">
        <v>1.6816649707208022</v>
      </c>
      <c r="E114">
        <v>3.2581380237848458</v>
      </c>
      <c r="F114" s="3">
        <f t="shared" si="1"/>
        <v>1.9364463212755925</v>
      </c>
      <c r="G114" s="3">
        <f t="shared" si="1"/>
        <v>3.5129193743396363</v>
      </c>
      <c r="H114">
        <v>2.7113741400752289</v>
      </c>
      <c r="I114">
        <v>2.0697459518080663</v>
      </c>
      <c r="J114">
        <v>2.3905600459416476</v>
      </c>
    </row>
    <row r="115" spans="1:10" x14ac:dyDescent="0.25">
      <c r="A115" s="2">
        <v>28033</v>
      </c>
      <c r="B115">
        <v>0.32853420298436031</v>
      </c>
      <c r="C115">
        <v>-8.0905881196202643</v>
      </c>
      <c r="D115">
        <v>1.2397148945416716</v>
      </c>
      <c r="E115">
        <v>-7.1794074280629534</v>
      </c>
      <c r="F115" s="3">
        <f t="shared" si="1"/>
        <v>0.78412454876301596</v>
      </c>
      <c r="G115" s="3">
        <f t="shared" si="1"/>
        <v>-7.6349977738416088</v>
      </c>
      <c r="H115">
        <v>0.31018433383724897</v>
      </c>
      <c r="I115">
        <v>1.4511658162815522</v>
      </c>
      <c r="J115">
        <v>0.88067507505940057</v>
      </c>
    </row>
    <row r="116" spans="1:10" x14ac:dyDescent="0.25">
      <c r="A116" s="2">
        <v>28125</v>
      </c>
      <c r="B116">
        <v>0.12785995535895811</v>
      </c>
      <c r="C116">
        <v>-0.56122987759095011</v>
      </c>
      <c r="D116">
        <v>-1.6368101002925757</v>
      </c>
      <c r="E116">
        <v>-2.3258999332424839</v>
      </c>
      <c r="F116" s="3">
        <f t="shared" si="1"/>
        <v>-0.75447507246680878</v>
      </c>
      <c r="G116" s="3">
        <f t="shared" si="1"/>
        <v>-1.443564905416717</v>
      </c>
      <c r="H116">
        <v>2.6448639092460979</v>
      </c>
      <c r="I116">
        <v>0.43117883949364</v>
      </c>
      <c r="J116">
        <v>1.538021374369869</v>
      </c>
    </row>
    <row r="117" spans="1:10" x14ac:dyDescent="0.25">
      <c r="A117" s="2">
        <v>28215</v>
      </c>
      <c r="B117">
        <v>2.5930846360067585</v>
      </c>
      <c r="C117">
        <v>2.2583094477717292</v>
      </c>
      <c r="D117">
        <v>1.5752296078737813</v>
      </c>
      <c r="E117">
        <v>1.2404544196387519</v>
      </c>
      <c r="F117" s="3">
        <f t="shared" si="1"/>
        <v>2.0841571219402697</v>
      </c>
      <c r="G117" s="3">
        <f t="shared" si="1"/>
        <v>1.7493819337052405</v>
      </c>
      <c r="H117">
        <v>2.2803802329523393</v>
      </c>
      <c r="I117">
        <v>0.9323803129785091</v>
      </c>
      <c r="J117">
        <v>1.6063802729654242</v>
      </c>
    </row>
    <row r="118" spans="1:10" x14ac:dyDescent="0.25">
      <c r="A118" s="2">
        <v>28306</v>
      </c>
      <c r="B118">
        <v>-4.2073181351351963E-3</v>
      </c>
      <c r="C118">
        <v>0.1082855681096957</v>
      </c>
      <c r="D118">
        <v>2.3096619987943026</v>
      </c>
      <c r="E118">
        <v>2.4221548850391335</v>
      </c>
      <c r="F118" s="3">
        <f t="shared" si="1"/>
        <v>1.1527273403295837</v>
      </c>
      <c r="G118" s="3">
        <f t="shared" si="1"/>
        <v>1.2652202265744146</v>
      </c>
      <c r="H118">
        <v>0.72971774158290259</v>
      </c>
      <c r="I118">
        <v>3.7562006910487611</v>
      </c>
      <c r="J118">
        <v>2.2429592163158318</v>
      </c>
    </row>
    <row r="119" spans="1:10" x14ac:dyDescent="0.25">
      <c r="A119" s="2">
        <v>28398</v>
      </c>
      <c r="B119">
        <v>3.3943064030954679</v>
      </c>
      <c r="C119">
        <v>4.2755870278271066</v>
      </c>
      <c r="D119">
        <v>4.0013433137533827</v>
      </c>
      <c r="E119">
        <v>4.882623938485021</v>
      </c>
      <c r="F119" s="3">
        <f t="shared" si="1"/>
        <v>3.6978248584244255</v>
      </c>
      <c r="G119" s="3">
        <f t="shared" si="1"/>
        <v>4.5791054831560638</v>
      </c>
      <c r="H119">
        <v>5.0542898363300282</v>
      </c>
      <c r="I119">
        <v>5.8802768518763315</v>
      </c>
      <c r="J119">
        <v>5.4672833441031798</v>
      </c>
    </row>
    <row r="120" spans="1:10" x14ac:dyDescent="0.25">
      <c r="A120" s="2">
        <v>28490</v>
      </c>
      <c r="B120">
        <v>-3.630830549088377</v>
      </c>
      <c r="C120">
        <v>-2.6308543164013565</v>
      </c>
      <c r="D120">
        <v>-1.3322598190710111</v>
      </c>
      <c r="E120">
        <v>-0.33228358638399058</v>
      </c>
      <c r="F120" s="3">
        <f t="shared" si="1"/>
        <v>-2.4815451840796943</v>
      </c>
      <c r="G120" s="3">
        <f t="shared" si="1"/>
        <v>-1.4815689513926735</v>
      </c>
      <c r="H120">
        <v>-4.4878076015299584</v>
      </c>
      <c r="I120">
        <v>-1.5740925370627323</v>
      </c>
      <c r="J120">
        <v>-3.0309500692963454</v>
      </c>
    </row>
    <row r="121" spans="1:10" x14ac:dyDescent="0.25">
      <c r="A121" s="2">
        <v>28580</v>
      </c>
      <c r="B121">
        <v>-9.7678437617801039E-2</v>
      </c>
      <c r="C121">
        <v>-1.8725291088186473</v>
      </c>
      <c r="D121">
        <v>0.97722432074467758</v>
      </c>
      <c r="E121">
        <v>-0.7976263504561687</v>
      </c>
      <c r="F121" s="3">
        <f t="shared" si="1"/>
        <v>0.43977294156343827</v>
      </c>
      <c r="G121" s="3">
        <f t="shared" si="1"/>
        <v>-1.3350777296374079</v>
      </c>
      <c r="H121">
        <v>-1.4156869234762226</v>
      </c>
      <c r="I121">
        <v>-7.0079435390724143E-3</v>
      </c>
      <c r="J121">
        <v>-0.71134743350764751</v>
      </c>
    </row>
    <row r="122" spans="1:10" x14ac:dyDescent="0.25">
      <c r="A122" s="2">
        <v>28671</v>
      </c>
      <c r="B122">
        <v>4.010059300976474</v>
      </c>
      <c r="C122">
        <v>1.8355395549414943</v>
      </c>
      <c r="D122">
        <v>0.4368135413068952</v>
      </c>
      <c r="E122">
        <v>-1.7377062047280845</v>
      </c>
      <c r="F122" s="3">
        <f t="shared" si="1"/>
        <v>2.2234364211416846</v>
      </c>
      <c r="G122" s="3">
        <f t="shared" si="1"/>
        <v>4.8916675106704943E-2</v>
      </c>
      <c r="H122">
        <v>7.7126918245172149</v>
      </c>
      <c r="I122">
        <v>3.1393627154065129</v>
      </c>
      <c r="J122">
        <v>5.4260272699618639</v>
      </c>
    </row>
    <row r="123" spans="1:10" x14ac:dyDescent="0.25">
      <c r="A123" s="2">
        <v>28763</v>
      </c>
      <c r="B123">
        <v>2.2570297970643862</v>
      </c>
      <c r="C123">
        <v>3.687414646728719</v>
      </c>
      <c r="D123">
        <v>0.97705647506017046</v>
      </c>
      <c r="E123">
        <v>2.4074413247245032</v>
      </c>
      <c r="F123" s="3">
        <f t="shared" si="1"/>
        <v>1.6170431360622783</v>
      </c>
      <c r="G123" s="3">
        <f t="shared" si="1"/>
        <v>3.0474279857266113</v>
      </c>
      <c r="H123">
        <v>0.86206348581256975</v>
      </c>
      <c r="I123">
        <v>-0.7923210685323312</v>
      </c>
      <c r="J123">
        <v>3.4871208640119278E-2</v>
      </c>
    </row>
    <row r="124" spans="1:10" x14ac:dyDescent="0.25">
      <c r="A124" s="2">
        <v>28855</v>
      </c>
      <c r="B124">
        <v>0.7982493210707311</v>
      </c>
      <c r="C124">
        <v>2.078462130099187</v>
      </c>
      <c r="D124">
        <v>-0.97282989201982684</v>
      </c>
      <c r="E124">
        <v>0.30738291700862908</v>
      </c>
      <c r="F124" s="3">
        <f t="shared" si="1"/>
        <v>-8.7290285474547868E-2</v>
      </c>
      <c r="G124" s="3">
        <f t="shared" si="1"/>
        <v>1.192922523553908</v>
      </c>
      <c r="H124">
        <v>1.4575836830978517</v>
      </c>
      <c r="I124">
        <v>-0.81483324046018879</v>
      </c>
      <c r="J124">
        <v>0.32137522131883145</v>
      </c>
    </row>
    <row r="125" spans="1:10" x14ac:dyDescent="0.25">
      <c r="A125" s="2">
        <v>28945</v>
      </c>
      <c r="B125">
        <v>-0.22072286300769506</v>
      </c>
      <c r="C125">
        <v>-0.77774741232644107</v>
      </c>
      <c r="D125">
        <v>2.6994257713779666</v>
      </c>
      <c r="E125">
        <v>2.1424012220592208</v>
      </c>
      <c r="F125" s="3">
        <f t="shared" si="1"/>
        <v>1.2393514541851358</v>
      </c>
      <c r="G125" s="3">
        <f t="shared" si="1"/>
        <v>0.68232690486638981</v>
      </c>
      <c r="H125">
        <v>-2.240682541963146</v>
      </c>
      <c r="I125">
        <v>1.5224101923260847</v>
      </c>
      <c r="J125">
        <v>-0.35913617481853066</v>
      </c>
    </row>
    <row r="126" spans="1:10" x14ac:dyDescent="0.25">
      <c r="A126" s="2">
        <v>29036</v>
      </c>
      <c r="B126">
        <v>0.90445559573296186</v>
      </c>
      <c r="C126">
        <v>3.7082719515098335</v>
      </c>
      <c r="D126">
        <v>-1.7198502833359282</v>
      </c>
      <c r="E126">
        <v>1.0839660724409437</v>
      </c>
      <c r="F126" s="3">
        <f t="shared" si="1"/>
        <v>-0.40769734380148315</v>
      </c>
      <c r="G126" s="3">
        <f t="shared" si="1"/>
        <v>2.3961190119753883</v>
      </c>
      <c r="H126">
        <v>-0.73428668131434449</v>
      </c>
      <c r="I126">
        <v>-4.0706317390171165</v>
      </c>
      <c r="J126">
        <v>-2.4024592101657305</v>
      </c>
    </row>
    <row r="127" spans="1:10" x14ac:dyDescent="0.25">
      <c r="A127" s="2">
        <v>29128</v>
      </c>
      <c r="B127">
        <v>-2.549681864598206</v>
      </c>
      <c r="C127">
        <v>-6.1003176879246173</v>
      </c>
      <c r="D127">
        <v>-4.9800208295288666</v>
      </c>
      <c r="E127">
        <v>-8.5306566528552779</v>
      </c>
      <c r="F127" s="3">
        <f t="shared" si="1"/>
        <v>-3.7648513470635363</v>
      </c>
      <c r="G127" s="3">
        <f t="shared" si="1"/>
        <v>-7.3154871703899476</v>
      </c>
      <c r="H127">
        <v>-8.2464093289047469E-3</v>
      </c>
      <c r="I127">
        <v>-3.1105075046621522</v>
      </c>
      <c r="J127">
        <v>-1.5593769569955285</v>
      </c>
    </row>
    <row r="128" spans="1:10" x14ac:dyDescent="0.25">
      <c r="A128" s="2">
        <v>29220</v>
      </c>
      <c r="B128">
        <v>-9.1803836684428708E-2</v>
      </c>
      <c r="C128">
        <v>0.11969146403525521</v>
      </c>
      <c r="D128">
        <v>0.54769373365713392</v>
      </c>
      <c r="E128">
        <v>0.75918903437681784</v>
      </c>
      <c r="F128" s="3">
        <f t="shared" si="1"/>
        <v>0.22794494848635261</v>
      </c>
      <c r="G128" s="3">
        <f t="shared" si="1"/>
        <v>0.43944024920603653</v>
      </c>
      <c r="H128">
        <v>-0.79199119124258033</v>
      </c>
      <c r="I128">
        <v>-1.1888766976930754E-2</v>
      </c>
      <c r="J128">
        <v>-0.40193997910975554</v>
      </c>
    </row>
    <row r="129" spans="1:10" x14ac:dyDescent="0.25">
      <c r="A129" s="2">
        <v>29311</v>
      </c>
      <c r="B129">
        <v>2.6231258961565933</v>
      </c>
      <c r="C129">
        <v>4.4018654813037044</v>
      </c>
      <c r="D129">
        <v>1.6098373845864544</v>
      </c>
      <c r="E129">
        <v>3.3885769697335659</v>
      </c>
      <c r="F129" s="3">
        <f t="shared" si="1"/>
        <v>2.1164816403715241</v>
      </c>
      <c r="G129" s="3">
        <f t="shared" si="1"/>
        <v>3.8952212255186351</v>
      </c>
      <c r="H129">
        <v>2.6264494972391361</v>
      </c>
      <c r="I129">
        <v>1.3270223947031923</v>
      </c>
      <c r="J129">
        <v>1.9767359459711642</v>
      </c>
    </row>
    <row r="130" spans="1:10" x14ac:dyDescent="0.25">
      <c r="A130" s="2">
        <v>29402</v>
      </c>
      <c r="B130">
        <v>-3.2843654983674568</v>
      </c>
      <c r="C130">
        <v>-3.0527200013208233</v>
      </c>
      <c r="D130">
        <v>-2.6191245004042738</v>
      </c>
      <c r="E130">
        <v>-2.3874790033576403</v>
      </c>
      <c r="F130" s="3">
        <f t="shared" si="1"/>
        <v>-2.9517449993858653</v>
      </c>
      <c r="G130" s="3">
        <f t="shared" si="1"/>
        <v>-2.7200995023392318</v>
      </c>
      <c r="H130">
        <v>-4.5061064529335226</v>
      </c>
      <c r="I130">
        <v>-3.7511214344441157</v>
      </c>
      <c r="J130">
        <v>-4.1286139436888192</v>
      </c>
    </row>
    <row r="131" spans="1:10" x14ac:dyDescent="0.25">
      <c r="A131" s="2">
        <v>29494</v>
      </c>
      <c r="B131">
        <v>0.62286544694853252</v>
      </c>
      <c r="C131">
        <v>0.29573069237370653</v>
      </c>
      <c r="D131">
        <v>4.170004532993115</v>
      </c>
      <c r="E131">
        <v>3.8428697784182888</v>
      </c>
      <c r="F131" s="3">
        <f t="shared" ref="F131:G194" si="2">AVERAGE(B131,D131)</f>
        <v>2.3964349899708237</v>
      </c>
      <c r="G131" s="3">
        <f t="shared" si="2"/>
        <v>2.0693002353959975</v>
      </c>
      <c r="H131">
        <v>0.26501199619985982</v>
      </c>
      <c r="I131">
        <v>4.8488030468305965</v>
      </c>
      <c r="J131">
        <v>2.5569075215152282</v>
      </c>
    </row>
    <row r="132" spans="1:10" x14ac:dyDescent="0.25">
      <c r="A132" s="2">
        <v>29586</v>
      </c>
      <c r="B132">
        <v>3.0743651806404948</v>
      </c>
      <c r="C132">
        <v>3.5409519633970268</v>
      </c>
      <c r="D132">
        <v>5.7946812890583264</v>
      </c>
      <c r="E132">
        <v>6.2612680718148583</v>
      </c>
      <c r="F132" s="3">
        <f t="shared" si="2"/>
        <v>4.4345232348494106</v>
      </c>
      <c r="G132" s="3">
        <f t="shared" si="2"/>
        <v>4.9011100176059426</v>
      </c>
      <c r="H132">
        <v>4.3486057494193986</v>
      </c>
      <c r="I132">
        <v>7.8709594348692846</v>
      </c>
      <c r="J132">
        <v>6.1097825921443416</v>
      </c>
    </row>
    <row r="133" spans="1:10" x14ac:dyDescent="0.25">
      <c r="A133" s="2">
        <v>29676</v>
      </c>
      <c r="B133">
        <v>6.8221221743129554</v>
      </c>
      <c r="C133">
        <v>3.5227366516834309</v>
      </c>
      <c r="D133">
        <v>1.7351287847627515</v>
      </c>
      <c r="E133">
        <v>-1.5642567378667729</v>
      </c>
      <c r="F133" s="3">
        <f t="shared" si="2"/>
        <v>4.2786254795378538</v>
      </c>
      <c r="G133" s="3">
        <f t="shared" si="2"/>
        <v>0.97923995690832899</v>
      </c>
      <c r="H133">
        <v>8.0641717958654269</v>
      </c>
      <c r="I133">
        <v>1.5437568253220846</v>
      </c>
      <c r="J133">
        <v>4.8039643105937557</v>
      </c>
    </row>
    <row r="134" spans="1:10" x14ac:dyDescent="0.25">
      <c r="A134" s="2">
        <v>29767</v>
      </c>
      <c r="B134">
        <v>-0.81422918500766306</v>
      </c>
      <c r="C134">
        <v>1.9970737332187518</v>
      </c>
      <c r="D134">
        <v>2.1465607900285022</v>
      </c>
      <c r="E134">
        <v>4.9578637082549175</v>
      </c>
      <c r="F134" s="3">
        <f t="shared" si="2"/>
        <v>0.66616580251041957</v>
      </c>
      <c r="G134" s="3">
        <f t="shared" si="2"/>
        <v>3.4774687207368347</v>
      </c>
      <c r="H134">
        <v>-3.4493770113572353</v>
      </c>
      <c r="I134">
        <v>0.34538512617050543</v>
      </c>
      <c r="J134">
        <v>-1.5519959425933649</v>
      </c>
    </row>
    <row r="135" spans="1:10" x14ac:dyDescent="0.25">
      <c r="A135" s="2">
        <v>29859</v>
      </c>
      <c r="B135">
        <v>6.2076899359580597</v>
      </c>
      <c r="C135">
        <v>10.895099902747209</v>
      </c>
      <c r="D135">
        <v>7.1909947748847358</v>
      </c>
      <c r="E135">
        <v>11.878404741673886</v>
      </c>
      <c r="F135" s="3">
        <f t="shared" si="2"/>
        <v>6.6993423554213978</v>
      </c>
      <c r="G135" s="3">
        <f t="shared" si="2"/>
        <v>11.386752322210548</v>
      </c>
      <c r="H135">
        <v>5.0789425486184925</v>
      </c>
      <c r="I135">
        <v>6.3505269833337152</v>
      </c>
      <c r="J135">
        <v>5.7147347659761039</v>
      </c>
    </row>
    <row r="136" spans="1:10" x14ac:dyDescent="0.25">
      <c r="A136" s="2">
        <v>29951</v>
      </c>
      <c r="B136">
        <v>-6.7883257785125792</v>
      </c>
      <c r="C136">
        <v>-11.942150179149754</v>
      </c>
      <c r="D136">
        <v>-6.6389244424705947</v>
      </c>
      <c r="E136">
        <v>-11.79274884310777</v>
      </c>
      <c r="F136" s="3">
        <f t="shared" si="2"/>
        <v>-6.7136251104915869</v>
      </c>
      <c r="G136" s="3">
        <f t="shared" si="2"/>
        <v>-11.867449511128761</v>
      </c>
      <c r="H136">
        <v>-5.3955126982804913</v>
      </c>
      <c r="I136">
        <v>-5.238812896937084</v>
      </c>
      <c r="J136">
        <v>-5.3171627976087876</v>
      </c>
    </row>
    <row r="137" spans="1:10" x14ac:dyDescent="0.25">
      <c r="A137" s="2">
        <v>30041</v>
      </c>
      <c r="B137">
        <v>-0.42349993510960626</v>
      </c>
      <c r="C137">
        <v>0.80512628661519248</v>
      </c>
      <c r="D137">
        <v>3.0686242909048485</v>
      </c>
      <c r="E137">
        <v>4.2972505126296472</v>
      </c>
      <c r="F137" s="3">
        <f t="shared" si="2"/>
        <v>1.3225621778976211</v>
      </c>
      <c r="G137" s="3">
        <f t="shared" si="2"/>
        <v>2.5511883996224198</v>
      </c>
      <c r="H137">
        <v>-2.6632349877720785</v>
      </c>
      <c r="I137">
        <v>1.8384052414690544</v>
      </c>
      <c r="J137">
        <v>-0.41241487315151204</v>
      </c>
    </row>
    <row r="138" spans="1:10" x14ac:dyDescent="0.25">
      <c r="A138" s="2">
        <v>30132</v>
      </c>
      <c r="B138">
        <v>-0.68049017787147115</v>
      </c>
      <c r="C138">
        <v>-2.3668110196730692</v>
      </c>
      <c r="D138">
        <v>-1.2576621455601651</v>
      </c>
      <c r="E138">
        <v>-2.9439829873617631</v>
      </c>
      <c r="F138" s="3">
        <f t="shared" si="2"/>
        <v>-0.96907616171581812</v>
      </c>
      <c r="G138" s="3">
        <f t="shared" si="2"/>
        <v>-2.6553970035174164</v>
      </c>
      <c r="H138">
        <v>1.2877605527675584</v>
      </c>
      <c r="I138">
        <v>0.55029945707314454</v>
      </c>
      <c r="J138">
        <v>0.91903000492035147</v>
      </c>
    </row>
    <row r="139" spans="1:10" x14ac:dyDescent="0.25">
      <c r="A139" s="2">
        <v>30224</v>
      </c>
      <c r="B139">
        <v>1.4205851355400501</v>
      </c>
      <c r="C139">
        <v>0.93135227934587506</v>
      </c>
      <c r="D139">
        <v>1.3063466540127886</v>
      </c>
      <c r="E139">
        <v>0.8171137978186136</v>
      </c>
      <c r="F139" s="3">
        <f t="shared" si="2"/>
        <v>1.3634658947764193</v>
      </c>
      <c r="G139" s="3">
        <f t="shared" si="2"/>
        <v>0.87423303858224433</v>
      </c>
      <c r="H139">
        <v>0.14349806414433175</v>
      </c>
      <c r="I139">
        <v>-7.9028161236394112E-3</v>
      </c>
      <c r="J139">
        <v>6.7797624010346169E-2</v>
      </c>
    </row>
    <row r="140" spans="1:10" x14ac:dyDescent="0.25">
      <c r="A140" s="2">
        <v>30316</v>
      </c>
      <c r="B140">
        <v>2.8340860319680115</v>
      </c>
      <c r="C140">
        <v>1.9689932721005472</v>
      </c>
      <c r="D140">
        <v>0.77940995233732746</v>
      </c>
      <c r="E140">
        <v>-8.5682807530136795E-2</v>
      </c>
      <c r="F140" s="3">
        <f t="shared" si="2"/>
        <v>1.8067479921526695</v>
      </c>
      <c r="G140" s="3">
        <f t="shared" si="2"/>
        <v>0.9416552322852052</v>
      </c>
      <c r="H140">
        <v>3.804802728510559</v>
      </c>
      <c r="I140">
        <v>1.12792934405892</v>
      </c>
      <c r="J140">
        <v>2.4663660362847395</v>
      </c>
    </row>
    <row r="141" spans="1:10" x14ac:dyDescent="0.25">
      <c r="A141" s="2">
        <v>30406</v>
      </c>
      <c r="B141">
        <v>2.6392217670850631</v>
      </c>
      <c r="C141">
        <v>4.2876740384802172</v>
      </c>
      <c r="D141">
        <v>1.8744793742259462</v>
      </c>
      <c r="E141">
        <v>3.5229316456211008</v>
      </c>
      <c r="F141" s="3">
        <f t="shared" si="2"/>
        <v>2.2568505706555047</v>
      </c>
      <c r="G141" s="3">
        <f t="shared" si="2"/>
        <v>3.9053028420506593</v>
      </c>
      <c r="H141">
        <v>3.9563912442369897</v>
      </c>
      <c r="I141">
        <v>2.9547651654658225</v>
      </c>
      <c r="J141">
        <v>3.4555782048514061</v>
      </c>
    </row>
    <row r="142" spans="1:10" x14ac:dyDescent="0.25">
      <c r="A142" s="2">
        <v>30497</v>
      </c>
      <c r="B142">
        <v>5.1844107646758353</v>
      </c>
      <c r="C142">
        <v>2.5658965378650889</v>
      </c>
      <c r="D142">
        <v>2.9045201290140552</v>
      </c>
      <c r="E142">
        <v>0.28600590220330879</v>
      </c>
      <c r="F142" s="3">
        <f t="shared" si="2"/>
        <v>4.0444654468449457</v>
      </c>
      <c r="G142" s="3">
        <f t="shared" si="2"/>
        <v>1.4259512200341988</v>
      </c>
      <c r="H142">
        <v>7.1978733638514925</v>
      </c>
      <c r="I142">
        <v>4.2489336127227162</v>
      </c>
      <c r="J142">
        <v>5.7234034882871043</v>
      </c>
    </row>
    <row r="143" spans="1:10" x14ac:dyDescent="0.25">
      <c r="A143" s="2">
        <v>30589</v>
      </c>
      <c r="B143">
        <v>1.6356591679942483</v>
      </c>
      <c r="C143">
        <v>0.99940185162439388</v>
      </c>
      <c r="D143">
        <v>-0.6823175258509373</v>
      </c>
      <c r="E143">
        <v>-1.3185748422207917</v>
      </c>
      <c r="F143" s="3">
        <f t="shared" si="2"/>
        <v>0.47667082107165548</v>
      </c>
      <c r="G143" s="3">
        <f t="shared" si="2"/>
        <v>-0.1595864952981989</v>
      </c>
      <c r="H143">
        <v>1.5630421853176202</v>
      </c>
      <c r="I143">
        <v>-1.4486953792372859</v>
      </c>
      <c r="J143">
        <v>5.7173403040167159E-2</v>
      </c>
    </row>
    <row r="144" spans="1:10" x14ac:dyDescent="0.25">
      <c r="A144" s="2">
        <v>30681</v>
      </c>
      <c r="B144">
        <v>3.6659803395121973</v>
      </c>
      <c r="C144">
        <v>2.2670155409746329</v>
      </c>
      <c r="D144">
        <v>4.5398947709639739</v>
      </c>
      <c r="E144">
        <v>3.1409299724264095</v>
      </c>
      <c r="F144" s="3">
        <f t="shared" si="2"/>
        <v>4.1029375552380856</v>
      </c>
      <c r="G144" s="3">
        <f t="shared" si="2"/>
        <v>2.7039727567005212</v>
      </c>
      <c r="H144">
        <v>3.5079741404436149</v>
      </c>
      <c r="I144">
        <v>4.6861075553442433</v>
      </c>
      <c r="J144">
        <v>4.0970408478939291</v>
      </c>
    </row>
    <row r="145" spans="1:10" x14ac:dyDescent="0.25">
      <c r="A145" s="2">
        <v>30772</v>
      </c>
      <c r="B145">
        <v>0.77415787097483868</v>
      </c>
      <c r="C145">
        <v>2.0063296298529982</v>
      </c>
      <c r="D145">
        <v>3.8546976584168844</v>
      </c>
      <c r="E145">
        <v>5.0868694172950439</v>
      </c>
      <c r="F145" s="3">
        <f t="shared" si="2"/>
        <v>2.3144277646958615</v>
      </c>
      <c r="G145" s="3">
        <f t="shared" si="2"/>
        <v>3.5465995235740211</v>
      </c>
      <c r="H145">
        <v>2.0227912452098096</v>
      </c>
      <c r="I145">
        <v>6.0153925673853692</v>
      </c>
      <c r="J145">
        <v>4.0190919062975894</v>
      </c>
    </row>
    <row r="146" spans="1:10" x14ac:dyDescent="0.25">
      <c r="A146" s="2">
        <v>30863</v>
      </c>
      <c r="B146">
        <v>1.4289421356126288</v>
      </c>
      <c r="C146">
        <v>-0.57548801815825268</v>
      </c>
      <c r="D146">
        <v>0.87349220337007694</v>
      </c>
      <c r="E146">
        <v>-1.1309379504008046</v>
      </c>
      <c r="F146" s="3">
        <f t="shared" si="2"/>
        <v>1.1512171694913529</v>
      </c>
      <c r="G146" s="3">
        <f t="shared" si="2"/>
        <v>-0.85321298427952863</v>
      </c>
      <c r="H146">
        <v>3.5305205644435844</v>
      </c>
      <c r="I146">
        <v>2.8303225697188239</v>
      </c>
      <c r="J146">
        <v>3.1804215670812042</v>
      </c>
    </row>
    <row r="147" spans="1:10" x14ac:dyDescent="0.25">
      <c r="A147" s="2">
        <v>30955</v>
      </c>
      <c r="B147">
        <v>2.4900449031035463</v>
      </c>
      <c r="C147">
        <v>1.9166736050408433</v>
      </c>
      <c r="D147">
        <v>2.9527576269009375</v>
      </c>
      <c r="E147">
        <v>2.3793863288382342</v>
      </c>
      <c r="F147" s="3">
        <f t="shared" si="2"/>
        <v>2.7214012650022417</v>
      </c>
      <c r="G147" s="3">
        <f t="shared" si="2"/>
        <v>2.1480299669395388</v>
      </c>
      <c r="H147">
        <v>2.028562128597855</v>
      </c>
      <c r="I147">
        <v>2.6220351240191064</v>
      </c>
      <c r="J147">
        <v>2.3252986263084807</v>
      </c>
    </row>
    <row r="148" spans="1:10" x14ac:dyDescent="0.25">
      <c r="A148" s="2">
        <v>31047</v>
      </c>
      <c r="B148">
        <v>1.7389052324427881</v>
      </c>
      <c r="C148">
        <v>2.331478771366887</v>
      </c>
      <c r="D148">
        <v>2.8783313899441421</v>
      </c>
      <c r="E148">
        <v>3.470904928868241</v>
      </c>
      <c r="F148" s="3">
        <f t="shared" si="2"/>
        <v>2.3086183111934648</v>
      </c>
      <c r="G148" s="3">
        <f t="shared" si="2"/>
        <v>2.9011918501175638</v>
      </c>
      <c r="H148">
        <v>0.75266608405204494</v>
      </c>
      <c r="I148">
        <v>2.2161892898681756</v>
      </c>
      <c r="J148">
        <v>1.4844276869601103</v>
      </c>
    </row>
    <row r="149" spans="1:10" x14ac:dyDescent="0.25">
      <c r="A149" s="2">
        <v>31137</v>
      </c>
      <c r="B149">
        <v>1.2624075021796823</v>
      </c>
      <c r="C149">
        <v>1.3388100663021021</v>
      </c>
      <c r="D149">
        <v>0.82995630845515578</v>
      </c>
      <c r="E149">
        <v>0.90635887257757553</v>
      </c>
      <c r="F149" s="3">
        <f t="shared" si="2"/>
        <v>1.0461819053174191</v>
      </c>
      <c r="G149" s="3">
        <f t="shared" si="2"/>
        <v>1.1225844694398388</v>
      </c>
      <c r="H149">
        <v>1.3740763734658046</v>
      </c>
      <c r="I149">
        <v>0.8199714407117753</v>
      </c>
      <c r="J149">
        <v>1.0970239070887899</v>
      </c>
    </row>
    <row r="150" spans="1:10" x14ac:dyDescent="0.25">
      <c r="A150" s="2">
        <v>31228</v>
      </c>
      <c r="B150">
        <v>1.294813340844335</v>
      </c>
      <c r="C150">
        <v>2.3837955389116465</v>
      </c>
      <c r="D150">
        <v>0.54773443608782779</v>
      </c>
      <c r="E150">
        <v>1.6367166341551393</v>
      </c>
      <c r="F150" s="3">
        <f t="shared" si="2"/>
        <v>0.92127388846608138</v>
      </c>
      <c r="G150" s="3">
        <f t="shared" si="2"/>
        <v>2.0102560865333929</v>
      </c>
      <c r="H150">
        <v>1.8823764435666135</v>
      </c>
      <c r="I150">
        <v>0.92966810983483583</v>
      </c>
      <c r="J150">
        <v>1.4060222767007247</v>
      </c>
    </row>
    <row r="151" spans="1:10" x14ac:dyDescent="0.25">
      <c r="A151" s="2">
        <v>31320</v>
      </c>
      <c r="B151">
        <v>4.4132307021837827</v>
      </c>
      <c r="C151">
        <v>2.6656545908246181</v>
      </c>
      <c r="D151">
        <v>3.1142897607969928</v>
      </c>
      <c r="E151">
        <v>1.3667136494378282</v>
      </c>
      <c r="F151" s="3">
        <f t="shared" si="2"/>
        <v>3.7637602314903877</v>
      </c>
      <c r="G151" s="3">
        <f t="shared" si="2"/>
        <v>2.0161841201312232</v>
      </c>
      <c r="H151">
        <v>6.4732020522576761</v>
      </c>
      <c r="I151">
        <v>4.7795197564049374</v>
      </c>
      <c r="J151">
        <v>5.6263609043313068</v>
      </c>
    </row>
    <row r="152" spans="1:10" x14ac:dyDescent="0.25">
      <c r="A152" s="2">
        <v>31412</v>
      </c>
      <c r="B152">
        <v>0.85375611816968</v>
      </c>
      <c r="C152">
        <v>-1.0226810849411914</v>
      </c>
      <c r="D152">
        <v>0.12400316133863454</v>
      </c>
      <c r="E152">
        <v>-1.7524340417722368</v>
      </c>
      <c r="F152" s="3">
        <f t="shared" si="2"/>
        <v>0.48887963975415727</v>
      </c>
      <c r="G152" s="3">
        <f t="shared" si="2"/>
        <v>-1.3875575633567141</v>
      </c>
      <c r="H152">
        <v>1.4538132015207594</v>
      </c>
      <c r="I152">
        <v>0.50641092024683587</v>
      </c>
      <c r="J152">
        <v>0.98011206088379765</v>
      </c>
    </row>
    <row r="153" spans="1:10" x14ac:dyDescent="0.25">
      <c r="A153" s="2">
        <v>31502</v>
      </c>
      <c r="B153">
        <v>4.3177504189996458</v>
      </c>
      <c r="C153">
        <v>2.119651320967368</v>
      </c>
      <c r="D153">
        <v>4.6748277596437147</v>
      </c>
      <c r="E153">
        <v>2.4767286616114368</v>
      </c>
      <c r="F153" s="3">
        <f t="shared" si="2"/>
        <v>4.4962890893216798</v>
      </c>
      <c r="G153" s="3">
        <f t="shared" si="2"/>
        <v>2.2981899912894024</v>
      </c>
      <c r="H153">
        <v>3.7256876310019393</v>
      </c>
      <c r="I153">
        <v>4.1803518450672428</v>
      </c>
      <c r="J153">
        <v>3.9530197380345911</v>
      </c>
    </row>
    <row r="154" spans="1:10" x14ac:dyDescent="0.25">
      <c r="A154" s="2">
        <v>31593</v>
      </c>
      <c r="B154">
        <v>0.48180906960570269</v>
      </c>
      <c r="C154">
        <v>-5.5090768143683189E-2</v>
      </c>
      <c r="D154">
        <v>-0.29299028340726441</v>
      </c>
      <c r="E154">
        <v>-0.82989012115665028</v>
      </c>
      <c r="F154" s="3">
        <f t="shared" si="2"/>
        <v>9.4409393099219141E-2</v>
      </c>
      <c r="G154" s="3">
        <f t="shared" si="2"/>
        <v>-0.44249044465016674</v>
      </c>
      <c r="H154">
        <v>2.5236465932325203</v>
      </c>
      <c r="I154">
        <v>1.5026252678554286</v>
      </c>
      <c r="J154">
        <v>2.0131359305439744</v>
      </c>
    </row>
    <row r="155" spans="1:10" x14ac:dyDescent="0.25">
      <c r="A155" s="2">
        <v>31685</v>
      </c>
      <c r="B155">
        <v>3.3092989724275346</v>
      </c>
      <c r="C155">
        <v>0.89031665482728606</v>
      </c>
      <c r="D155">
        <v>1.9580375292381258</v>
      </c>
      <c r="E155">
        <v>-0.46094478836212271</v>
      </c>
      <c r="F155" s="3">
        <f t="shared" si="2"/>
        <v>2.6336682508328302</v>
      </c>
      <c r="G155" s="3">
        <f t="shared" si="2"/>
        <v>0.21468593323258167</v>
      </c>
      <c r="H155">
        <v>2.2727797359941349</v>
      </c>
      <c r="I155">
        <v>0.50258226672070805</v>
      </c>
      <c r="J155">
        <v>1.3876810013574215</v>
      </c>
    </row>
    <row r="156" spans="1:10" x14ac:dyDescent="0.25">
      <c r="A156" s="2">
        <v>31777</v>
      </c>
      <c r="B156">
        <v>-1.3593789493478377</v>
      </c>
      <c r="C156">
        <v>-0.73002956314420553</v>
      </c>
      <c r="D156">
        <v>-0.28076135647223488</v>
      </c>
      <c r="E156">
        <v>0.34858802973139724</v>
      </c>
      <c r="F156" s="3">
        <f t="shared" si="2"/>
        <v>-0.82007015291003627</v>
      </c>
      <c r="G156" s="3">
        <f t="shared" si="2"/>
        <v>-0.19072076670640414</v>
      </c>
      <c r="H156">
        <v>-1.1453545720812031</v>
      </c>
      <c r="I156">
        <v>0.2394351326323374</v>
      </c>
      <c r="J156">
        <v>-0.45295971972443283</v>
      </c>
    </row>
    <row r="157" spans="1:10" x14ac:dyDescent="0.25">
      <c r="A157" s="2">
        <v>31867</v>
      </c>
      <c r="B157">
        <v>-1.714388482603515</v>
      </c>
      <c r="C157">
        <v>-0.50536786067871819</v>
      </c>
      <c r="D157">
        <v>-0.49171411959935263</v>
      </c>
      <c r="E157">
        <v>0.71730650232544413</v>
      </c>
      <c r="F157" s="3">
        <f t="shared" si="2"/>
        <v>-1.1030513011014338</v>
      </c>
      <c r="G157" s="3">
        <f t="shared" si="2"/>
        <v>0.10596932082336297</v>
      </c>
      <c r="H157">
        <v>-1.8043064487267557</v>
      </c>
      <c r="I157">
        <v>-0.23313783074261352</v>
      </c>
      <c r="J157">
        <v>-1.0187221397346846</v>
      </c>
    </row>
    <row r="158" spans="1:10" x14ac:dyDescent="0.25">
      <c r="A158" s="2">
        <v>31958</v>
      </c>
      <c r="B158">
        <v>3.4325193942267243</v>
      </c>
      <c r="C158">
        <v>6.8276263486406883</v>
      </c>
      <c r="D158">
        <v>5.2660784320050666</v>
      </c>
      <c r="E158">
        <v>8.6611853864190298</v>
      </c>
      <c r="F158" s="3">
        <f t="shared" si="2"/>
        <v>4.349298913115895</v>
      </c>
      <c r="G158" s="3">
        <f t="shared" si="2"/>
        <v>7.744405867529859</v>
      </c>
      <c r="H158">
        <v>2.5249508203861737</v>
      </c>
      <c r="I158">
        <v>4.9315397841253272</v>
      </c>
      <c r="J158">
        <v>3.7282453022557505</v>
      </c>
    </row>
    <row r="159" spans="1:10" x14ac:dyDescent="0.25">
      <c r="A159" s="2">
        <v>32050</v>
      </c>
      <c r="B159">
        <v>2.2982886175641681</v>
      </c>
      <c r="C159">
        <v>2.2386262810041817</v>
      </c>
      <c r="D159">
        <v>4.6252788717853406</v>
      </c>
      <c r="E159">
        <v>4.5656165352253533</v>
      </c>
      <c r="F159" s="3">
        <f t="shared" si="2"/>
        <v>3.4617837446747544</v>
      </c>
      <c r="G159" s="3">
        <f t="shared" si="2"/>
        <v>3.4021214081147675</v>
      </c>
      <c r="H159">
        <v>0.61662286281105594</v>
      </c>
      <c r="I159">
        <v>3.6445789826629493</v>
      </c>
      <c r="J159">
        <v>2.1306009227370026</v>
      </c>
    </row>
    <row r="160" spans="1:10" x14ac:dyDescent="0.25">
      <c r="A160" s="2">
        <v>32142</v>
      </c>
      <c r="B160">
        <v>0.53818639892276199</v>
      </c>
      <c r="C160">
        <v>-3.0012131325746134</v>
      </c>
      <c r="D160">
        <v>-0.79132815678219082</v>
      </c>
      <c r="E160">
        <v>-4.3307276882795662</v>
      </c>
      <c r="F160" s="3">
        <f t="shared" si="2"/>
        <v>-0.12657087892971441</v>
      </c>
      <c r="G160" s="3">
        <f t="shared" si="2"/>
        <v>-3.6659704104270898</v>
      </c>
      <c r="H160">
        <v>3.1826003786724399</v>
      </c>
      <c r="I160">
        <v>1.4390076901646509</v>
      </c>
      <c r="J160">
        <v>2.3108040344185454</v>
      </c>
    </row>
    <row r="161" spans="1:10" x14ac:dyDescent="0.25">
      <c r="A161" s="2">
        <v>32233</v>
      </c>
      <c r="B161">
        <v>1.3674655266422395</v>
      </c>
      <c r="C161">
        <v>0.1280359167743339</v>
      </c>
      <c r="D161">
        <v>3.9304992223415107</v>
      </c>
      <c r="E161">
        <v>2.6910696124736049</v>
      </c>
      <c r="F161" s="3">
        <f t="shared" si="2"/>
        <v>2.648982374491875</v>
      </c>
      <c r="G161" s="3">
        <f t="shared" si="2"/>
        <v>1.4095527646239694</v>
      </c>
      <c r="H161">
        <v>1.383010166142995</v>
      </c>
      <c r="I161">
        <v>4.7315575824793399</v>
      </c>
      <c r="J161">
        <v>3.0572838743111674</v>
      </c>
    </row>
    <row r="162" spans="1:10" x14ac:dyDescent="0.25">
      <c r="A162" s="2">
        <v>32324</v>
      </c>
      <c r="B162">
        <v>-0.3220956583471537</v>
      </c>
      <c r="C162">
        <v>0.56902162582124038</v>
      </c>
      <c r="D162">
        <v>-0.9375069807864671</v>
      </c>
      <c r="E162">
        <v>-4.6389696618073017E-2</v>
      </c>
      <c r="F162" s="3">
        <f t="shared" si="2"/>
        <v>-0.6298013195668104</v>
      </c>
      <c r="G162" s="3">
        <f t="shared" si="2"/>
        <v>0.26131596460158368</v>
      </c>
      <c r="H162">
        <v>0.59127134157250794</v>
      </c>
      <c r="I162">
        <v>-0.20539919470223822</v>
      </c>
      <c r="J162">
        <v>0.19293607343513486</v>
      </c>
    </row>
    <row r="163" spans="1:10" x14ac:dyDescent="0.25">
      <c r="A163" s="2">
        <v>32416</v>
      </c>
      <c r="B163">
        <v>1.8426128406798215</v>
      </c>
      <c r="C163">
        <v>2.1692455223369085</v>
      </c>
      <c r="D163">
        <v>3.078816481660005</v>
      </c>
      <c r="E163">
        <v>3.4054491633170922</v>
      </c>
      <c r="F163" s="3">
        <f t="shared" si="2"/>
        <v>2.4607146611699133</v>
      </c>
      <c r="G163" s="3">
        <f t="shared" si="2"/>
        <v>2.7873473428270001</v>
      </c>
      <c r="H163">
        <v>1.1954267039101296</v>
      </c>
      <c r="I163">
        <v>2.8078856227665483</v>
      </c>
      <c r="J163">
        <v>2.001656163338339</v>
      </c>
    </row>
    <row r="164" spans="1:10" x14ac:dyDescent="0.25">
      <c r="A164" s="2">
        <v>32508</v>
      </c>
      <c r="B164">
        <v>1.0378174377703591</v>
      </c>
      <c r="C164">
        <v>3.4603718314049807</v>
      </c>
      <c r="D164">
        <v>1.2555848169906794</v>
      </c>
      <c r="E164">
        <v>3.678139210625301</v>
      </c>
      <c r="F164" s="3">
        <f t="shared" si="2"/>
        <v>1.1467011273805192</v>
      </c>
      <c r="G164" s="3">
        <f t="shared" si="2"/>
        <v>3.5692555210151409</v>
      </c>
      <c r="H164">
        <v>0.86257757744796493</v>
      </c>
      <c r="I164">
        <v>1.1391566205052328</v>
      </c>
      <c r="J164">
        <v>1.0008670989765989</v>
      </c>
    </row>
    <row r="165" spans="1:10" x14ac:dyDescent="0.25">
      <c r="A165" s="2">
        <v>32598</v>
      </c>
      <c r="B165">
        <v>0.33012884843352808</v>
      </c>
      <c r="C165">
        <v>1.1895353717798689</v>
      </c>
      <c r="D165">
        <v>-1.060053025494561</v>
      </c>
      <c r="E165">
        <v>-0.20064650214822022</v>
      </c>
      <c r="F165" s="3">
        <f t="shared" si="2"/>
        <v>-0.36496208853051648</v>
      </c>
      <c r="G165" s="3">
        <f t="shared" si="2"/>
        <v>0.49444443481582434</v>
      </c>
      <c r="H165">
        <v>0.7832139289408957</v>
      </c>
      <c r="I165">
        <v>-1.0270617839051255</v>
      </c>
      <c r="J165">
        <v>-0.12192392748211489</v>
      </c>
    </row>
    <row r="166" spans="1:10" x14ac:dyDescent="0.25">
      <c r="A166" s="2">
        <v>32689</v>
      </c>
      <c r="B166">
        <v>0.8564356214912956</v>
      </c>
      <c r="C166">
        <v>0.71150060526695613</v>
      </c>
      <c r="D166">
        <v>-3.0630419585916391</v>
      </c>
      <c r="E166">
        <v>-3.2079769748159785</v>
      </c>
      <c r="F166" s="3">
        <f t="shared" si="2"/>
        <v>-1.1033031685501717</v>
      </c>
      <c r="G166" s="3">
        <f t="shared" si="2"/>
        <v>-1.2482381847745112</v>
      </c>
      <c r="H166">
        <v>2.0958625086631599</v>
      </c>
      <c r="I166">
        <v>-3.0157322757727201</v>
      </c>
      <c r="J166">
        <v>-0.45993488355478007</v>
      </c>
    </row>
    <row r="167" spans="1:10" x14ac:dyDescent="0.25">
      <c r="A167" s="2">
        <v>32781</v>
      </c>
      <c r="B167">
        <v>2.5242007739684578</v>
      </c>
      <c r="C167">
        <v>1.1760708558717168</v>
      </c>
      <c r="D167">
        <v>1.0727072800704349</v>
      </c>
      <c r="E167">
        <v>-0.27542263802630629</v>
      </c>
      <c r="F167" s="3">
        <f t="shared" si="2"/>
        <v>1.7984540270194462</v>
      </c>
      <c r="G167" s="3">
        <f t="shared" si="2"/>
        <v>0.45032410892270525</v>
      </c>
      <c r="H167">
        <v>1.620373787523377</v>
      </c>
      <c r="I167">
        <v>-0.30578709547945948</v>
      </c>
      <c r="J167">
        <v>0.65729334602195877</v>
      </c>
    </row>
    <row r="168" spans="1:10" x14ac:dyDescent="0.25">
      <c r="A168" s="2">
        <v>32873</v>
      </c>
      <c r="B168">
        <v>-1.1903651480749322</v>
      </c>
      <c r="C168">
        <v>-1.1649091392127127</v>
      </c>
      <c r="D168">
        <v>-1.7254153584263066</v>
      </c>
      <c r="E168">
        <v>-1.699959349564087</v>
      </c>
      <c r="F168" s="3">
        <f t="shared" si="2"/>
        <v>-1.4578902532506195</v>
      </c>
      <c r="G168" s="3">
        <f t="shared" si="2"/>
        <v>-1.4324342443883999</v>
      </c>
      <c r="H168">
        <v>0.40357710179144135</v>
      </c>
      <c r="I168">
        <v>-0.31347929886855752</v>
      </c>
      <c r="J168">
        <v>4.5048901461441915E-2</v>
      </c>
    </row>
    <row r="169" spans="1:10" x14ac:dyDescent="0.25">
      <c r="A169" s="2">
        <v>32963</v>
      </c>
      <c r="B169">
        <v>4.0611824369830014</v>
      </c>
      <c r="C169">
        <v>2.0819189061516465</v>
      </c>
      <c r="D169">
        <v>3.8629838614348517</v>
      </c>
      <c r="E169">
        <v>1.8837203306034964</v>
      </c>
      <c r="F169" s="3">
        <f t="shared" si="2"/>
        <v>3.9620831492089268</v>
      </c>
      <c r="G169" s="3">
        <f t="shared" si="2"/>
        <v>1.9828196183775715</v>
      </c>
      <c r="H169">
        <v>4.139244914061635</v>
      </c>
      <c r="I169">
        <v>3.8765280630329357</v>
      </c>
      <c r="J169">
        <v>4.0078864885472854</v>
      </c>
    </row>
    <row r="170" spans="1:10" x14ac:dyDescent="0.25">
      <c r="A170" s="2">
        <v>33054</v>
      </c>
      <c r="B170">
        <v>3.805429609433447</v>
      </c>
      <c r="C170">
        <v>6.1817494783928133</v>
      </c>
      <c r="D170">
        <v>4.522375950839912</v>
      </c>
      <c r="E170">
        <v>6.8986958197992783</v>
      </c>
      <c r="F170" s="3">
        <f t="shared" si="2"/>
        <v>4.163902780136679</v>
      </c>
      <c r="G170" s="3">
        <f t="shared" si="2"/>
        <v>6.5402226490960462</v>
      </c>
      <c r="H170">
        <v>3.7571941232457107</v>
      </c>
      <c r="I170">
        <v>4.6818461799027489</v>
      </c>
      <c r="J170">
        <v>4.2195201515742298</v>
      </c>
    </row>
    <row r="171" spans="1:10" x14ac:dyDescent="0.25">
      <c r="A171" s="2">
        <v>33146</v>
      </c>
      <c r="B171">
        <v>1.2110250175808412E-2</v>
      </c>
      <c r="C171">
        <v>-4.7309390417966899</v>
      </c>
      <c r="D171">
        <v>-0.46193633988246996</v>
      </c>
      <c r="E171">
        <v>-5.204985631854969</v>
      </c>
      <c r="F171" s="3">
        <f t="shared" si="2"/>
        <v>-0.22491304485333077</v>
      </c>
      <c r="G171" s="3">
        <f t="shared" si="2"/>
        <v>-4.9679623368258294</v>
      </c>
      <c r="H171">
        <v>2.2635414699372802</v>
      </c>
      <c r="I171">
        <v>1.615417259341001</v>
      </c>
      <c r="J171">
        <v>1.9394793646391406</v>
      </c>
    </row>
    <row r="172" spans="1:10" x14ac:dyDescent="0.25">
      <c r="A172" s="2">
        <v>33238</v>
      </c>
      <c r="B172">
        <v>-2.2889299706879225</v>
      </c>
      <c r="C172">
        <v>0.44218810332325509</v>
      </c>
      <c r="D172">
        <v>-0.77797701241147288</v>
      </c>
      <c r="E172">
        <v>1.9531410615997049</v>
      </c>
      <c r="F172" s="3">
        <f t="shared" si="2"/>
        <v>-1.5334534915496976</v>
      </c>
      <c r="G172" s="3">
        <f t="shared" si="2"/>
        <v>1.19766458246148</v>
      </c>
      <c r="H172">
        <v>-3.6148082390440095</v>
      </c>
      <c r="I172">
        <v>-1.6511793122070628</v>
      </c>
      <c r="J172">
        <v>-2.6329937756255362</v>
      </c>
    </row>
    <row r="173" spans="1:10" x14ac:dyDescent="0.25">
      <c r="A173" s="2">
        <v>33328</v>
      </c>
      <c r="B173">
        <v>1.1436757377929601</v>
      </c>
      <c r="C173">
        <v>1.3857333214855641</v>
      </c>
      <c r="D173">
        <v>2.5011436171277652</v>
      </c>
      <c r="E173">
        <v>2.7432012008203692</v>
      </c>
      <c r="F173" s="3">
        <f t="shared" si="2"/>
        <v>1.8224096774603626</v>
      </c>
      <c r="G173" s="3">
        <f t="shared" si="2"/>
        <v>2.0644672611529664</v>
      </c>
      <c r="H173">
        <v>1.0633753452598427</v>
      </c>
      <c r="I173">
        <v>2.8466461326235759</v>
      </c>
      <c r="J173">
        <v>1.9550107389417093</v>
      </c>
    </row>
    <row r="174" spans="1:10" x14ac:dyDescent="0.25">
      <c r="A174" s="2">
        <v>33419</v>
      </c>
      <c r="B174">
        <v>4.9160175544148093</v>
      </c>
      <c r="C174">
        <v>2.8962123264836888</v>
      </c>
      <c r="D174">
        <v>2.8686915986205141</v>
      </c>
      <c r="E174">
        <v>0.84888637068939377</v>
      </c>
      <c r="F174" s="3">
        <f t="shared" si="2"/>
        <v>3.8923545765176617</v>
      </c>
      <c r="G174" s="3">
        <f t="shared" si="2"/>
        <v>1.8725493485865412</v>
      </c>
      <c r="H174">
        <v>6.3732279437427763</v>
      </c>
      <c r="I174">
        <v>3.6530701305505175</v>
      </c>
      <c r="J174">
        <v>5.0131490371466469</v>
      </c>
    </row>
    <row r="175" spans="1:10" x14ac:dyDescent="0.25">
      <c r="A175" s="2">
        <v>33511</v>
      </c>
      <c r="B175">
        <v>1.5963477916028457</v>
      </c>
      <c r="C175">
        <v>2.2975706811260408</v>
      </c>
      <c r="D175">
        <v>0.74158636718454374</v>
      </c>
      <c r="E175">
        <v>1.4428092567077389</v>
      </c>
      <c r="F175" s="3">
        <f t="shared" si="2"/>
        <v>1.1689670793936946</v>
      </c>
      <c r="G175" s="3">
        <f t="shared" si="2"/>
        <v>1.8701899689168897</v>
      </c>
      <c r="H175">
        <v>2.5827857049929293</v>
      </c>
      <c r="I175">
        <v>1.4411346866783248</v>
      </c>
      <c r="J175">
        <v>2.011960195835627</v>
      </c>
    </row>
    <row r="176" spans="1:10" x14ac:dyDescent="0.25">
      <c r="A176" s="2">
        <v>33603</v>
      </c>
      <c r="B176">
        <v>2.0185622498464681</v>
      </c>
      <c r="C176">
        <v>1.5725325525136951</v>
      </c>
      <c r="D176">
        <v>1.7713945977302221</v>
      </c>
      <c r="E176">
        <v>1.325364900397449</v>
      </c>
      <c r="F176" s="3">
        <f t="shared" si="2"/>
        <v>1.8949784237883451</v>
      </c>
      <c r="G176" s="3">
        <f t="shared" si="2"/>
        <v>1.448948726455572</v>
      </c>
      <c r="H176">
        <v>2.5748220523784227</v>
      </c>
      <c r="I176">
        <v>2.2241678340225945</v>
      </c>
      <c r="J176">
        <v>2.3994949432005086</v>
      </c>
    </row>
    <row r="177" spans="1:10" x14ac:dyDescent="0.25">
      <c r="A177" s="2">
        <v>33694</v>
      </c>
      <c r="B177">
        <v>5.9356945204510607</v>
      </c>
      <c r="C177">
        <v>1.8713184631786475</v>
      </c>
      <c r="D177">
        <v>8.1654166531408823</v>
      </c>
      <c r="E177">
        <v>4.1010405958684686</v>
      </c>
      <c r="F177" s="3">
        <f t="shared" si="2"/>
        <v>7.0505555867959711</v>
      </c>
      <c r="G177" s="3">
        <f t="shared" si="2"/>
        <v>2.9861795295235583</v>
      </c>
      <c r="H177">
        <v>8.2164228719879162</v>
      </c>
      <c r="I177">
        <v>11.196805442392943</v>
      </c>
      <c r="J177">
        <v>9.7066141571904296</v>
      </c>
    </row>
    <row r="178" spans="1:10" x14ac:dyDescent="0.25">
      <c r="A178" s="2">
        <v>33785</v>
      </c>
      <c r="B178">
        <v>2.390548554611426</v>
      </c>
      <c r="C178">
        <v>8.2678361485909377</v>
      </c>
      <c r="D178">
        <v>1.2560955116676469</v>
      </c>
      <c r="E178">
        <v>7.1333831056471588</v>
      </c>
      <c r="F178" s="3">
        <f t="shared" si="2"/>
        <v>1.8233220331395366</v>
      </c>
      <c r="G178" s="3">
        <f t="shared" si="2"/>
        <v>7.7006096271190483</v>
      </c>
      <c r="H178">
        <v>2.8828940386524948</v>
      </c>
      <c r="I178">
        <v>1.3665300164824146</v>
      </c>
      <c r="J178">
        <v>2.1247120275674547</v>
      </c>
    </row>
    <row r="179" spans="1:10" x14ac:dyDescent="0.25">
      <c r="A179" s="2">
        <v>33877</v>
      </c>
      <c r="B179">
        <v>3.9192374175966784</v>
      </c>
      <c r="C179">
        <v>10.297180732214109</v>
      </c>
      <c r="D179">
        <v>1.3226586327525542</v>
      </c>
      <c r="E179">
        <v>7.700601947369984</v>
      </c>
      <c r="F179" s="3">
        <f t="shared" si="2"/>
        <v>2.6209480251746164</v>
      </c>
      <c r="G179" s="3">
        <f t="shared" si="2"/>
        <v>8.9988913397920456</v>
      </c>
      <c r="H179">
        <v>3.614223049314802</v>
      </c>
      <c r="I179">
        <v>0.15047762799724751</v>
      </c>
      <c r="J179">
        <v>1.8823503386560247</v>
      </c>
    </row>
    <row r="180" spans="1:10" x14ac:dyDescent="0.25">
      <c r="A180" s="2">
        <v>33969</v>
      </c>
      <c r="B180">
        <v>1.6687156547984237</v>
      </c>
      <c r="C180">
        <v>-6.5987259082639547</v>
      </c>
      <c r="D180">
        <v>1.585243359742543</v>
      </c>
      <c r="E180">
        <v>-6.6821982033198353</v>
      </c>
      <c r="F180" s="3">
        <f t="shared" si="2"/>
        <v>1.6269795072704833</v>
      </c>
      <c r="G180" s="3">
        <f t="shared" si="2"/>
        <v>-6.640462055791895</v>
      </c>
      <c r="H180">
        <v>2.0357799519185704</v>
      </c>
      <c r="I180">
        <v>1.9576542321761536</v>
      </c>
      <c r="J180">
        <v>1.996717092047362</v>
      </c>
    </row>
    <row r="181" spans="1:10" x14ac:dyDescent="0.25">
      <c r="A181" s="2">
        <v>34059</v>
      </c>
      <c r="B181">
        <v>-1.9709450656776979</v>
      </c>
      <c r="C181">
        <v>-2.4810012228764182</v>
      </c>
      <c r="D181">
        <v>-4.3567399688728994</v>
      </c>
      <c r="E181">
        <v>-4.8667961260716197</v>
      </c>
      <c r="F181" s="3">
        <f t="shared" si="2"/>
        <v>-3.1638425172752989</v>
      </c>
      <c r="G181" s="3">
        <f t="shared" si="2"/>
        <v>-3.6738986744740192</v>
      </c>
      <c r="H181">
        <v>-3.076961622108243</v>
      </c>
      <c r="I181">
        <v>-6.3005676312297254</v>
      </c>
      <c r="J181">
        <v>-4.6887646266689842</v>
      </c>
    </row>
    <row r="182" spans="1:10" x14ac:dyDescent="0.25">
      <c r="A182" s="2">
        <v>34150</v>
      </c>
      <c r="B182">
        <v>-2.1148194076789126</v>
      </c>
      <c r="C182">
        <v>0.27726687142184048</v>
      </c>
      <c r="D182">
        <v>0.4117789720835594</v>
      </c>
      <c r="E182">
        <v>2.8038652511843125</v>
      </c>
      <c r="F182" s="3">
        <f t="shared" si="2"/>
        <v>-0.85152021779767662</v>
      </c>
      <c r="G182" s="3">
        <f t="shared" si="2"/>
        <v>1.5405660613030765</v>
      </c>
      <c r="H182">
        <v>-1.7403597445287744</v>
      </c>
      <c r="I182">
        <v>1.6451626103403783</v>
      </c>
      <c r="J182">
        <v>-4.7598567094198074E-2</v>
      </c>
    </row>
    <row r="183" spans="1:10" x14ac:dyDescent="0.25">
      <c r="A183" s="2">
        <v>34242</v>
      </c>
      <c r="B183">
        <v>1.2290794908063831</v>
      </c>
      <c r="C183">
        <v>-0.82223221887244957</v>
      </c>
      <c r="D183">
        <v>-3.3000454688051906E-2</v>
      </c>
      <c r="E183">
        <v>-2.0843121643668847</v>
      </c>
      <c r="F183" s="3">
        <f t="shared" si="2"/>
        <v>0.59803951805916555</v>
      </c>
      <c r="G183" s="3">
        <f t="shared" si="2"/>
        <v>-1.4532721916196671</v>
      </c>
      <c r="H183">
        <v>-6.6992987601111054E-2</v>
      </c>
      <c r="I183">
        <v>-1.7448765912895681</v>
      </c>
      <c r="J183">
        <v>-0.90593478944533956</v>
      </c>
    </row>
    <row r="184" spans="1:10" x14ac:dyDescent="0.25">
      <c r="A184" s="2">
        <v>34334</v>
      </c>
      <c r="B184">
        <v>2.5816325342444411</v>
      </c>
      <c r="C184">
        <v>3.5805866827133892</v>
      </c>
      <c r="D184">
        <v>5.0116301659013072</v>
      </c>
      <c r="E184">
        <v>6.0105843143702549</v>
      </c>
      <c r="F184" s="3">
        <f t="shared" si="2"/>
        <v>3.7966313500728743</v>
      </c>
      <c r="G184" s="3">
        <f t="shared" si="2"/>
        <v>4.795585498541822</v>
      </c>
      <c r="H184">
        <v>3.4326879202833283</v>
      </c>
      <c r="I184">
        <v>6.7001733151659693</v>
      </c>
      <c r="J184">
        <v>5.0664306177246488</v>
      </c>
    </row>
    <row r="185" spans="1:10" x14ac:dyDescent="0.25">
      <c r="A185" s="2">
        <v>34424</v>
      </c>
      <c r="B185">
        <v>1.7808574114126223</v>
      </c>
      <c r="C185">
        <v>4.7523774471517344</v>
      </c>
      <c r="D185">
        <v>2.7038656075907497E-2</v>
      </c>
      <c r="E185">
        <v>2.9985586918150196</v>
      </c>
      <c r="F185" s="3">
        <f t="shared" si="2"/>
        <v>0.90394803374426491</v>
      </c>
      <c r="G185" s="3">
        <f t="shared" si="2"/>
        <v>3.875468069483377</v>
      </c>
      <c r="H185">
        <v>1.7256230698155406</v>
      </c>
      <c r="I185">
        <v>-0.60838172908397326</v>
      </c>
      <c r="J185">
        <v>0.55862067036578367</v>
      </c>
    </row>
    <row r="186" spans="1:10" x14ac:dyDescent="0.25">
      <c r="A186" s="2">
        <v>34515</v>
      </c>
      <c r="B186">
        <v>-0.44636969582447783</v>
      </c>
      <c r="C186">
        <v>-1.4952209048478888</v>
      </c>
      <c r="D186">
        <v>0.37679108853447207</v>
      </c>
      <c r="E186">
        <v>-0.67206012048893893</v>
      </c>
      <c r="F186" s="3">
        <f t="shared" si="2"/>
        <v>-3.4789303645002878E-2</v>
      </c>
      <c r="G186" s="3">
        <f t="shared" si="2"/>
        <v>-1.0836405126684139</v>
      </c>
      <c r="H186">
        <v>-0.44279829378339741</v>
      </c>
      <c r="I186">
        <v>0.66687327263750262</v>
      </c>
      <c r="J186">
        <v>0.11203748942705261</v>
      </c>
    </row>
    <row r="187" spans="1:10" x14ac:dyDescent="0.25">
      <c r="A187" s="2">
        <v>34607</v>
      </c>
      <c r="B187">
        <v>-1.443991991172104</v>
      </c>
      <c r="C187">
        <v>1.0804920634770061</v>
      </c>
      <c r="D187">
        <v>-4.4262215429110796E-2</v>
      </c>
      <c r="E187">
        <v>2.4802218392199995</v>
      </c>
      <c r="F187" s="3">
        <f t="shared" si="2"/>
        <v>-0.74412710330060738</v>
      </c>
      <c r="G187" s="3">
        <f t="shared" si="2"/>
        <v>1.7803569513485029</v>
      </c>
      <c r="H187">
        <v>-2.1892351514381403</v>
      </c>
      <c r="I187">
        <v>-0.33217506103184746</v>
      </c>
      <c r="J187">
        <v>-1.2607051062349939</v>
      </c>
    </row>
    <row r="188" spans="1:10" x14ac:dyDescent="0.25">
      <c r="A188" s="2">
        <v>34699</v>
      </c>
      <c r="B188">
        <v>2.6450819573089488</v>
      </c>
      <c r="C188">
        <v>3.6850504752274524</v>
      </c>
      <c r="D188">
        <v>2.7064430114151534</v>
      </c>
      <c r="E188">
        <v>3.7464115293336571</v>
      </c>
      <c r="F188" s="3">
        <f t="shared" si="2"/>
        <v>2.6757624843620511</v>
      </c>
      <c r="G188" s="3">
        <f t="shared" si="2"/>
        <v>3.7157310022805548</v>
      </c>
      <c r="H188">
        <v>3.2850371461044858</v>
      </c>
      <c r="I188">
        <v>3.3924215457091123</v>
      </c>
      <c r="J188">
        <v>3.338729345906799</v>
      </c>
    </row>
    <row r="189" spans="1:10" x14ac:dyDescent="0.25">
      <c r="A189" s="2">
        <v>34789</v>
      </c>
      <c r="B189">
        <v>-1.8439853010535552</v>
      </c>
      <c r="C189">
        <v>-3.2397551443571428</v>
      </c>
      <c r="D189">
        <v>-1.3302525142129267</v>
      </c>
      <c r="E189">
        <v>-2.7260223575165141</v>
      </c>
      <c r="F189" s="3">
        <f t="shared" si="2"/>
        <v>-1.5871189076332408</v>
      </c>
      <c r="G189" s="3">
        <f t="shared" si="2"/>
        <v>-2.9828887509368283</v>
      </c>
      <c r="H189">
        <v>-1.7655109758958787</v>
      </c>
      <c r="I189">
        <v>-1.1084406301375083</v>
      </c>
      <c r="J189">
        <v>-1.4369758030166935</v>
      </c>
    </row>
    <row r="190" spans="1:10" x14ac:dyDescent="0.25">
      <c r="A190" s="2">
        <v>34880</v>
      </c>
      <c r="B190">
        <v>1.1749015675500798</v>
      </c>
      <c r="C190">
        <v>7.8039316664181237</v>
      </c>
      <c r="D190">
        <v>2.0884949425835333</v>
      </c>
      <c r="E190">
        <v>8.7175250414515766</v>
      </c>
      <c r="F190" s="3">
        <f t="shared" si="2"/>
        <v>1.6316982550668064</v>
      </c>
      <c r="G190" s="3">
        <f t="shared" si="2"/>
        <v>8.2607283539348497</v>
      </c>
      <c r="H190">
        <v>0.94825138952536747</v>
      </c>
      <c r="I190">
        <v>2.1696565723527073</v>
      </c>
      <c r="J190">
        <v>1.5589539809390374</v>
      </c>
    </row>
    <row r="191" spans="1:10" x14ac:dyDescent="0.25">
      <c r="A191" s="2">
        <v>34972</v>
      </c>
      <c r="B191">
        <v>-7.956655835337445E-2</v>
      </c>
      <c r="C191">
        <v>-3.7692637082644533</v>
      </c>
      <c r="D191">
        <v>1.381792660251751</v>
      </c>
      <c r="E191">
        <v>-2.3079044896593279</v>
      </c>
      <c r="F191" s="3">
        <f t="shared" si="2"/>
        <v>0.65111305094918825</v>
      </c>
      <c r="G191" s="3">
        <f t="shared" si="2"/>
        <v>-3.0385840989618904</v>
      </c>
      <c r="H191">
        <v>0.40406826544661101</v>
      </c>
      <c r="I191">
        <v>2.3412644966352758</v>
      </c>
      <c r="J191">
        <v>1.3726663810409434</v>
      </c>
    </row>
    <row r="192" spans="1:10" x14ac:dyDescent="0.25">
      <c r="A192" s="2">
        <v>35064</v>
      </c>
      <c r="B192">
        <v>3.4658408148411226</v>
      </c>
      <c r="C192">
        <v>2.3920168437967697</v>
      </c>
      <c r="D192">
        <v>3.1741572141582859</v>
      </c>
      <c r="E192">
        <v>2.100333243113933</v>
      </c>
      <c r="F192" s="3">
        <f t="shared" si="2"/>
        <v>3.3199990144997042</v>
      </c>
      <c r="G192" s="3">
        <f t="shared" si="2"/>
        <v>2.2461750434553514</v>
      </c>
      <c r="H192">
        <v>3.65938946401414</v>
      </c>
      <c r="I192">
        <v>3.277650553203415</v>
      </c>
      <c r="J192">
        <v>3.4685200086087775</v>
      </c>
    </row>
    <row r="193" spans="1:10" x14ac:dyDescent="0.25">
      <c r="A193" s="2">
        <v>35155</v>
      </c>
      <c r="B193">
        <v>4.7291795870570068</v>
      </c>
      <c r="C193">
        <v>7.2927696311638144</v>
      </c>
      <c r="D193">
        <v>6.4457456958020707</v>
      </c>
      <c r="E193">
        <v>9.0093357399088774</v>
      </c>
      <c r="F193" s="3">
        <f t="shared" si="2"/>
        <v>5.5874626414295392</v>
      </c>
      <c r="G193" s="3">
        <f t="shared" si="2"/>
        <v>8.1510526855363459</v>
      </c>
      <c r="H193">
        <v>3.8351399828837174</v>
      </c>
      <c r="I193">
        <v>6.1126338223377985</v>
      </c>
      <c r="J193">
        <v>4.9738869026107579</v>
      </c>
    </row>
    <row r="194" spans="1:10" x14ac:dyDescent="0.25">
      <c r="A194" s="2">
        <v>35246</v>
      </c>
      <c r="B194">
        <v>2.8464710996684186</v>
      </c>
      <c r="C194">
        <v>2.2339505563750075</v>
      </c>
      <c r="D194">
        <v>1.8925188904683985</v>
      </c>
      <c r="E194">
        <v>1.2799983471749874</v>
      </c>
      <c r="F194" s="3">
        <f t="shared" si="2"/>
        <v>2.3694949950684085</v>
      </c>
      <c r="G194" s="3">
        <f t="shared" si="2"/>
        <v>1.7569744517749974</v>
      </c>
      <c r="H194">
        <v>5.2856986543144302</v>
      </c>
      <c r="I194">
        <v>4.0344066409975454</v>
      </c>
      <c r="J194">
        <v>4.6600526476559878</v>
      </c>
    </row>
    <row r="195" spans="1:10" x14ac:dyDescent="0.25">
      <c r="A195" s="2">
        <v>35338</v>
      </c>
      <c r="B195">
        <v>0.42431883807382276</v>
      </c>
      <c r="C195">
        <v>-4.0550172629506553</v>
      </c>
      <c r="D195">
        <v>0.49456043134157079</v>
      </c>
      <c r="E195">
        <v>-3.9847756696829073</v>
      </c>
      <c r="F195" s="3">
        <f t="shared" ref="F195:G258" si="3">AVERAGE(B195,D195)</f>
        <v>0.45943963470769678</v>
      </c>
      <c r="G195" s="3">
        <f t="shared" si="3"/>
        <v>-4.0198964663167818</v>
      </c>
      <c r="H195">
        <v>1.7072860391969868</v>
      </c>
      <c r="I195">
        <v>1.8018919272321909</v>
      </c>
      <c r="J195">
        <v>1.7545889832145889</v>
      </c>
    </row>
    <row r="196" spans="1:10" x14ac:dyDescent="0.25">
      <c r="A196" s="2">
        <v>35430</v>
      </c>
      <c r="B196">
        <v>3.1790129822876878E-2</v>
      </c>
      <c r="C196">
        <v>2.779355932015954</v>
      </c>
      <c r="D196">
        <v>0.78607653041308367</v>
      </c>
      <c r="E196">
        <v>3.5336423326061608</v>
      </c>
      <c r="F196" s="3">
        <f t="shared" si="3"/>
        <v>0.40893333011798028</v>
      </c>
      <c r="G196" s="3">
        <f t="shared" si="3"/>
        <v>3.1564991323110574</v>
      </c>
      <c r="H196">
        <v>0.29143409293652667</v>
      </c>
      <c r="I196">
        <v>1.2879845093088704</v>
      </c>
      <c r="J196">
        <v>0.78970930112269855</v>
      </c>
    </row>
    <row r="197" spans="1:10" x14ac:dyDescent="0.25">
      <c r="A197" s="2">
        <v>35520</v>
      </c>
      <c r="B197">
        <v>0.66822758338923771</v>
      </c>
      <c r="C197">
        <v>1.5064482858571502</v>
      </c>
      <c r="D197">
        <v>2.1877917691840638</v>
      </c>
      <c r="E197">
        <v>3.0260124716519763</v>
      </c>
      <c r="F197" s="3">
        <f t="shared" si="3"/>
        <v>1.4280096762866508</v>
      </c>
      <c r="G197" s="3">
        <f t="shared" si="3"/>
        <v>2.266230378754563</v>
      </c>
      <c r="H197">
        <v>-0.98056554744232471</v>
      </c>
      <c r="I197">
        <v>1.0112367128201072</v>
      </c>
      <c r="J197">
        <v>1.5335582688891236E-2</v>
      </c>
    </row>
    <row r="198" spans="1:10" x14ac:dyDescent="0.25">
      <c r="A198" s="2">
        <v>35611</v>
      </c>
      <c r="B198">
        <v>3.5933813136731909</v>
      </c>
      <c r="C198">
        <v>1.8933716666211504</v>
      </c>
      <c r="D198">
        <v>2.2866847973091464</v>
      </c>
      <c r="E198">
        <v>0.58667515025710593</v>
      </c>
      <c r="F198" s="3">
        <f t="shared" si="3"/>
        <v>2.9400330554911687</v>
      </c>
      <c r="G198" s="3">
        <f t="shared" si="3"/>
        <v>1.2400234084391282</v>
      </c>
      <c r="H198">
        <v>4.9853038137182892</v>
      </c>
      <c r="I198">
        <v>3.2787886335352567</v>
      </c>
      <c r="J198">
        <v>4.132046223626773</v>
      </c>
    </row>
    <row r="199" spans="1:10" x14ac:dyDescent="0.25">
      <c r="A199" s="2">
        <v>35703</v>
      </c>
      <c r="B199">
        <v>2.5946408618876773</v>
      </c>
      <c r="C199">
        <v>2.8937920371711452</v>
      </c>
      <c r="D199">
        <v>4.1656659642871876</v>
      </c>
      <c r="E199">
        <v>4.4648171395706555</v>
      </c>
      <c r="F199" s="3">
        <f t="shared" si="3"/>
        <v>3.3801534130874327</v>
      </c>
      <c r="G199" s="3">
        <f t="shared" si="3"/>
        <v>3.6793045883709006</v>
      </c>
      <c r="H199">
        <v>3.6850707470915012</v>
      </c>
      <c r="I199">
        <v>5.7483453076589086</v>
      </c>
      <c r="J199">
        <v>4.7167080273752049</v>
      </c>
    </row>
    <row r="200" spans="1:10" x14ac:dyDescent="0.25">
      <c r="A200" s="2">
        <v>35795</v>
      </c>
      <c r="B200">
        <v>1.294301534607349</v>
      </c>
      <c r="C200">
        <v>3.1174528430907298</v>
      </c>
      <c r="D200">
        <v>3.3959914170694403</v>
      </c>
      <c r="E200">
        <v>5.2191427255528211</v>
      </c>
      <c r="F200" s="3">
        <f t="shared" si="3"/>
        <v>2.3451464758383946</v>
      </c>
      <c r="G200" s="3">
        <f t="shared" si="3"/>
        <v>4.1682977843217754</v>
      </c>
      <c r="H200">
        <v>1.8904718350480465</v>
      </c>
      <c r="I200">
        <v>4.6195541168923882</v>
      </c>
      <c r="J200">
        <v>3.2550129759702173</v>
      </c>
    </row>
    <row r="201" spans="1:10" x14ac:dyDescent="0.25">
      <c r="A201" s="2">
        <v>35885</v>
      </c>
      <c r="B201">
        <v>1.2308348628728902</v>
      </c>
      <c r="C201">
        <v>0.87751030000375208</v>
      </c>
      <c r="D201">
        <v>1.5435957430392384</v>
      </c>
      <c r="E201">
        <v>1.1902711801701003</v>
      </c>
      <c r="F201" s="3">
        <f t="shared" si="3"/>
        <v>1.3872153029560643</v>
      </c>
      <c r="G201" s="3">
        <f t="shared" si="3"/>
        <v>1.0338907400869262</v>
      </c>
      <c r="H201">
        <v>2.4537382987418255</v>
      </c>
      <c r="I201">
        <v>2.8644847069763557</v>
      </c>
      <c r="J201">
        <v>2.6591115028590906</v>
      </c>
    </row>
    <row r="202" spans="1:10" x14ac:dyDescent="0.25">
      <c r="A202" s="2">
        <v>35976</v>
      </c>
      <c r="B202">
        <v>2.2153477442013374</v>
      </c>
      <c r="C202">
        <v>5.9205539129663691</v>
      </c>
      <c r="D202">
        <v>4.0460234297092867</v>
      </c>
      <c r="E202">
        <v>7.7512295984743176</v>
      </c>
      <c r="F202" s="3">
        <f t="shared" si="3"/>
        <v>3.1306855869553121</v>
      </c>
      <c r="G202" s="3">
        <f t="shared" si="3"/>
        <v>6.8358917557203434</v>
      </c>
      <c r="H202">
        <v>2.2007407117410338</v>
      </c>
      <c r="I202">
        <v>4.585644632645014</v>
      </c>
      <c r="J202">
        <v>3.3931926721930239</v>
      </c>
    </row>
    <row r="203" spans="1:10" x14ac:dyDescent="0.25">
      <c r="A203" s="2">
        <v>36068</v>
      </c>
      <c r="B203">
        <v>4.6325434950516877</v>
      </c>
      <c r="C203">
        <v>10.540216803517136</v>
      </c>
      <c r="D203">
        <v>5.0718245417615391</v>
      </c>
      <c r="E203">
        <v>10.979497850226988</v>
      </c>
      <c r="F203" s="3">
        <f t="shared" si="3"/>
        <v>4.8521840184066134</v>
      </c>
      <c r="G203" s="3">
        <f t="shared" si="3"/>
        <v>10.759857326872062</v>
      </c>
      <c r="H203">
        <v>5.728232779681619</v>
      </c>
      <c r="I203">
        <v>6.301357067088631</v>
      </c>
      <c r="J203">
        <v>6.014794923385125</v>
      </c>
    </row>
    <row r="204" spans="1:10" x14ac:dyDescent="0.25">
      <c r="A204" s="2">
        <v>36160</v>
      </c>
      <c r="B204">
        <v>1.8142626607028154</v>
      </c>
      <c r="C204">
        <v>-5.9496170389644076</v>
      </c>
      <c r="D204">
        <v>-1.0247531604176565</v>
      </c>
      <c r="E204">
        <v>-8.7886328600848795</v>
      </c>
      <c r="F204" s="3">
        <f t="shared" si="3"/>
        <v>0.39475475014257944</v>
      </c>
      <c r="G204" s="3">
        <f t="shared" si="3"/>
        <v>-7.3691249495246431</v>
      </c>
      <c r="H204">
        <v>2.7737049593859808</v>
      </c>
      <c r="I204">
        <v>-0.92808316915267142</v>
      </c>
      <c r="J204">
        <v>0.92281089511665471</v>
      </c>
    </row>
    <row r="205" spans="1:10" x14ac:dyDescent="0.25">
      <c r="A205" s="2">
        <v>36250</v>
      </c>
      <c r="B205">
        <v>3.8518788515823679</v>
      </c>
      <c r="C205">
        <v>3.4218992460381132</v>
      </c>
      <c r="D205">
        <v>5.4568534495051635</v>
      </c>
      <c r="E205">
        <v>5.0268738439609084</v>
      </c>
      <c r="F205" s="3">
        <f t="shared" si="3"/>
        <v>4.6543661505437655</v>
      </c>
      <c r="G205" s="3">
        <f t="shared" si="3"/>
        <v>4.2243865449995113</v>
      </c>
      <c r="H205">
        <v>5.0368098955161145</v>
      </c>
      <c r="I205">
        <v>7.1315997748357063</v>
      </c>
      <c r="J205">
        <v>6.0842048351759104</v>
      </c>
    </row>
    <row r="206" spans="1:10" x14ac:dyDescent="0.25">
      <c r="A206" s="2">
        <v>36341</v>
      </c>
      <c r="B206">
        <v>-4.9183363602756103E-4</v>
      </c>
      <c r="C206">
        <v>-1.2844875466409444E-2</v>
      </c>
      <c r="D206">
        <v>-0.86155254585441643</v>
      </c>
      <c r="E206">
        <v>-0.87390558768479831</v>
      </c>
      <c r="F206" s="3">
        <f t="shared" si="3"/>
        <v>-0.431022189745222</v>
      </c>
      <c r="G206" s="3">
        <f t="shared" si="3"/>
        <v>-0.44337523157560388</v>
      </c>
      <c r="H206">
        <v>0.89999009029000376</v>
      </c>
      <c r="I206">
        <v>-0.22565944246650815</v>
      </c>
      <c r="J206">
        <v>0.33716532391174781</v>
      </c>
    </row>
    <row r="207" spans="1:10" x14ac:dyDescent="0.25">
      <c r="A207" s="2">
        <v>36433</v>
      </c>
      <c r="B207">
        <v>3.837163904241562</v>
      </c>
      <c r="C207">
        <v>6.3224948344773182</v>
      </c>
      <c r="D207">
        <v>2.4394628697926963</v>
      </c>
      <c r="E207">
        <v>4.9247938000284535</v>
      </c>
      <c r="F207" s="3">
        <f t="shared" si="3"/>
        <v>3.1383133870171291</v>
      </c>
      <c r="G207" s="3">
        <f t="shared" si="3"/>
        <v>5.6236443172528858</v>
      </c>
      <c r="H207">
        <v>3.4248791235803822</v>
      </c>
      <c r="I207">
        <v>1.6026915496979655</v>
      </c>
      <c r="J207">
        <v>2.5137853366391738</v>
      </c>
    </row>
    <row r="208" spans="1:10" x14ac:dyDescent="0.25">
      <c r="A208" s="2">
        <v>36525</v>
      </c>
      <c r="B208">
        <v>4.6836366217383461</v>
      </c>
      <c r="C208">
        <v>2.1107139389305543</v>
      </c>
      <c r="D208">
        <v>4.3072267629880905</v>
      </c>
      <c r="E208">
        <v>1.7343040801802978</v>
      </c>
      <c r="F208" s="3">
        <f t="shared" si="3"/>
        <v>4.4954316923632183</v>
      </c>
      <c r="G208" s="3">
        <f t="shared" si="3"/>
        <v>1.922509009555426</v>
      </c>
      <c r="H208">
        <v>6.2440035461069243</v>
      </c>
      <c r="I208">
        <v>5.7570886534644927</v>
      </c>
      <c r="J208">
        <v>6.0005460997857085</v>
      </c>
    </row>
    <row r="209" spans="1:10" x14ac:dyDescent="0.25">
      <c r="A209" s="2">
        <v>36616</v>
      </c>
      <c r="B209">
        <v>-1.4144500027510456</v>
      </c>
      <c r="C209">
        <v>-4.6482342651004931</v>
      </c>
      <c r="D209">
        <v>5.5516461492450588</v>
      </c>
      <c r="E209">
        <v>2.3178618868956118</v>
      </c>
      <c r="F209" s="3">
        <f t="shared" si="3"/>
        <v>2.0685980732470064</v>
      </c>
      <c r="G209" s="3">
        <f t="shared" si="3"/>
        <v>-1.1651861891024407</v>
      </c>
      <c r="H209">
        <v>-1.1092086861733463</v>
      </c>
      <c r="I209">
        <v>7.9576600174977585</v>
      </c>
      <c r="J209">
        <v>3.4242256656622061</v>
      </c>
    </row>
    <row r="210" spans="1:10" x14ac:dyDescent="0.25">
      <c r="A210" s="2">
        <v>36707</v>
      </c>
      <c r="B210">
        <v>6.4689945605299597</v>
      </c>
      <c r="C210">
        <v>5.8786142301923503</v>
      </c>
      <c r="D210">
        <v>1.1940306367870159</v>
      </c>
      <c r="E210">
        <v>0.60365030644940654</v>
      </c>
      <c r="F210" s="3">
        <f t="shared" si="3"/>
        <v>3.8315125986584877</v>
      </c>
      <c r="G210" s="3">
        <f t="shared" si="3"/>
        <v>3.2411322683208783</v>
      </c>
      <c r="H210">
        <v>8.6586589340225117</v>
      </c>
      <c r="I210">
        <v>1.7878298462417064</v>
      </c>
      <c r="J210">
        <v>5.2232443901321091</v>
      </c>
    </row>
    <row r="211" spans="1:10" x14ac:dyDescent="0.25">
      <c r="A211" s="2">
        <v>36799</v>
      </c>
      <c r="B211">
        <v>1.3290035668251066</v>
      </c>
      <c r="C211">
        <v>0.59373412994594421</v>
      </c>
      <c r="D211">
        <v>3.7721914229250819</v>
      </c>
      <c r="E211">
        <v>3.0369219860459196</v>
      </c>
      <c r="F211" s="3">
        <f t="shared" si="3"/>
        <v>2.5505974948750945</v>
      </c>
      <c r="G211" s="3">
        <f t="shared" si="3"/>
        <v>1.8153280579959319</v>
      </c>
      <c r="H211">
        <v>0.13226730814857035</v>
      </c>
      <c r="I211">
        <v>3.3199471466136998</v>
      </c>
      <c r="J211">
        <v>1.7261072273811351</v>
      </c>
    </row>
    <row r="212" spans="1:10" x14ac:dyDescent="0.25">
      <c r="A212" s="2">
        <v>36891</v>
      </c>
      <c r="B212">
        <v>3.7790287317886788</v>
      </c>
      <c r="C212">
        <v>1.219172974408167</v>
      </c>
      <c r="D212">
        <v>0.92892797299620522</v>
      </c>
      <c r="E212">
        <v>-1.6309277843843066</v>
      </c>
      <c r="F212" s="3">
        <f t="shared" si="3"/>
        <v>2.353978352392442</v>
      </c>
      <c r="G212" s="3">
        <f t="shared" si="3"/>
        <v>-0.20587740498806983</v>
      </c>
      <c r="H212">
        <v>4.2310000465416664</v>
      </c>
      <c r="I212">
        <v>0.52102890369845056</v>
      </c>
      <c r="J212">
        <v>2.3760144751200585</v>
      </c>
    </row>
    <row r="213" spans="1:10" x14ac:dyDescent="0.25">
      <c r="A213" s="2">
        <v>36981</v>
      </c>
      <c r="B213">
        <v>-1.0310760161611174</v>
      </c>
      <c r="C213">
        <v>1.3785863295741159</v>
      </c>
      <c r="D213">
        <v>4.6606395700833945</v>
      </c>
      <c r="E213">
        <v>7.0703019158186278</v>
      </c>
      <c r="F213" s="3">
        <f t="shared" si="3"/>
        <v>1.8147817769611385</v>
      </c>
      <c r="G213" s="3">
        <f t="shared" si="3"/>
        <v>4.2244441226963723</v>
      </c>
      <c r="H213">
        <v>-1.2934474561760112</v>
      </c>
      <c r="I213">
        <v>6.1418860111508877</v>
      </c>
      <c r="J213">
        <v>2.4242192774874383</v>
      </c>
    </row>
    <row r="214" spans="1:10" x14ac:dyDescent="0.25">
      <c r="A214" s="2">
        <v>37072</v>
      </c>
      <c r="B214">
        <v>4.8626423313475229</v>
      </c>
      <c r="C214">
        <v>6.2061903240579213</v>
      </c>
      <c r="D214">
        <v>2.0709359399646057</v>
      </c>
      <c r="E214">
        <v>3.4144839326750045</v>
      </c>
      <c r="F214" s="3">
        <f t="shared" si="3"/>
        <v>3.4667891356560645</v>
      </c>
      <c r="G214" s="3">
        <f t="shared" si="3"/>
        <v>4.8103371283664629</v>
      </c>
      <c r="H214">
        <v>6.2636101811929024</v>
      </c>
      <c r="I214">
        <v>2.6278807489813261</v>
      </c>
      <c r="J214">
        <v>4.4457454650871142</v>
      </c>
    </row>
    <row r="215" spans="1:10" x14ac:dyDescent="0.25">
      <c r="A215" s="2">
        <v>37164</v>
      </c>
      <c r="B215">
        <v>0.89531194721915375</v>
      </c>
      <c r="C215">
        <v>-2.3329972691977181</v>
      </c>
      <c r="D215">
        <v>0.6752600613969959</v>
      </c>
      <c r="E215">
        <v>-2.5530491550198757</v>
      </c>
      <c r="F215" s="3">
        <f t="shared" si="3"/>
        <v>0.78528600430807483</v>
      </c>
      <c r="G215" s="3">
        <f t="shared" si="3"/>
        <v>-2.4430232121087969</v>
      </c>
      <c r="H215">
        <v>2.2756017750488411</v>
      </c>
      <c r="I215">
        <v>2.0189405524043025</v>
      </c>
      <c r="J215">
        <v>2.1472711637265718</v>
      </c>
    </row>
    <row r="216" spans="1:10" x14ac:dyDescent="0.25">
      <c r="A216" s="2">
        <v>37256</v>
      </c>
      <c r="B216">
        <v>3.5927778580833243</v>
      </c>
      <c r="C216">
        <v>3.9649580880788404</v>
      </c>
      <c r="D216">
        <v>0.59751959288479251</v>
      </c>
      <c r="E216">
        <v>0.96969982288030865</v>
      </c>
      <c r="F216" s="3">
        <f t="shared" si="3"/>
        <v>2.0951487254840586</v>
      </c>
      <c r="G216" s="3">
        <f t="shared" si="3"/>
        <v>2.4673289554795748</v>
      </c>
      <c r="H216">
        <v>5.1454738673584188</v>
      </c>
      <c r="I216">
        <v>1.2116455006264459</v>
      </c>
      <c r="J216">
        <v>3.1785596839924324</v>
      </c>
    </row>
    <row r="217" spans="1:10" x14ac:dyDescent="0.25">
      <c r="A217" s="2">
        <v>37346</v>
      </c>
      <c r="B217">
        <v>6.4368049669430629</v>
      </c>
      <c r="C217">
        <v>3.591432783776642</v>
      </c>
      <c r="D217">
        <v>7.8566774440394287</v>
      </c>
      <c r="E217">
        <v>5.0113052608730069</v>
      </c>
      <c r="F217" s="3">
        <f t="shared" si="3"/>
        <v>7.1467412054912458</v>
      </c>
      <c r="G217" s="3">
        <f t="shared" si="3"/>
        <v>4.301369022324824</v>
      </c>
      <c r="H217">
        <v>7.6197006097771691</v>
      </c>
      <c r="I217">
        <v>9.4959736470201506</v>
      </c>
      <c r="J217">
        <v>8.5578371283986598</v>
      </c>
    </row>
    <row r="218" spans="1:10" x14ac:dyDescent="0.25">
      <c r="A218" s="2">
        <v>37437</v>
      </c>
      <c r="B218">
        <v>0.22224116510670755</v>
      </c>
      <c r="C218">
        <v>0.59586252026900421</v>
      </c>
      <c r="D218">
        <v>0.45697634348555316</v>
      </c>
      <c r="E218">
        <v>0.83059769864784982</v>
      </c>
      <c r="F218" s="3">
        <f t="shared" si="3"/>
        <v>0.33960875429613036</v>
      </c>
      <c r="G218" s="3">
        <f t="shared" si="3"/>
        <v>0.71323010945842702</v>
      </c>
      <c r="H218">
        <v>1.2620450681382067</v>
      </c>
      <c r="I218">
        <v>1.5705899863235118</v>
      </c>
      <c r="J218">
        <v>1.4163175272308592</v>
      </c>
    </row>
    <row r="219" spans="1:10" x14ac:dyDescent="0.25">
      <c r="A219" s="2">
        <v>37529</v>
      </c>
      <c r="B219">
        <v>2.5517209824290377</v>
      </c>
      <c r="C219">
        <v>1.7019899054421181</v>
      </c>
      <c r="D219">
        <v>1.143981768748501</v>
      </c>
      <c r="E219">
        <v>0.29425069176158136</v>
      </c>
      <c r="F219" s="3">
        <f t="shared" si="3"/>
        <v>1.8478513755887693</v>
      </c>
      <c r="G219" s="3">
        <f t="shared" si="3"/>
        <v>0.99812029860184981</v>
      </c>
      <c r="H219">
        <v>3.5419565427350364</v>
      </c>
      <c r="I219">
        <v>1.6890893100697468</v>
      </c>
      <c r="J219">
        <v>2.6155229264023916</v>
      </c>
    </row>
    <row r="220" spans="1:10" x14ac:dyDescent="0.25">
      <c r="A220" s="2">
        <v>37621</v>
      </c>
      <c r="B220">
        <v>-0.277549811748241</v>
      </c>
      <c r="C220">
        <v>0.53583468368985421</v>
      </c>
      <c r="D220">
        <v>1.8081386855969952</v>
      </c>
      <c r="E220">
        <v>2.6215231810350903</v>
      </c>
      <c r="F220" s="3">
        <f t="shared" si="3"/>
        <v>0.76529443692437704</v>
      </c>
      <c r="G220" s="3">
        <f t="shared" si="3"/>
        <v>1.5786789323624721</v>
      </c>
      <c r="H220">
        <v>-0.8118564345849677</v>
      </c>
      <c r="I220">
        <v>1.9514796713210103</v>
      </c>
      <c r="J220">
        <v>0.5698116183680213</v>
      </c>
    </row>
    <row r="221" spans="1:10" x14ac:dyDescent="0.25">
      <c r="A221" s="2">
        <v>37711</v>
      </c>
      <c r="B221">
        <v>4.3386043484988654</v>
      </c>
      <c r="C221">
        <v>0.94416928463773409</v>
      </c>
      <c r="D221">
        <v>2.9476666212966904</v>
      </c>
      <c r="E221">
        <v>-0.44676844256444115</v>
      </c>
      <c r="F221" s="3">
        <f t="shared" si="3"/>
        <v>3.6431354848977779</v>
      </c>
      <c r="G221" s="3">
        <f t="shared" si="3"/>
        <v>0.24870042103664647</v>
      </c>
      <c r="H221">
        <v>6.0290353550119136</v>
      </c>
      <c r="I221">
        <v>4.2004208909450114</v>
      </c>
      <c r="J221">
        <v>5.1147281229784625</v>
      </c>
    </row>
    <row r="222" spans="1:10" x14ac:dyDescent="0.25">
      <c r="A222" s="2">
        <v>37802</v>
      </c>
      <c r="B222">
        <v>5.2311353881151774</v>
      </c>
      <c r="C222">
        <v>2.7746376339232812</v>
      </c>
      <c r="D222">
        <v>5.2402267636742508</v>
      </c>
      <c r="E222">
        <v>2.7837290094823546</v>
      </c>
      <c r="F222" s="3">
        <f t="shared" si="3"/>
        <v>5.2356810758947141</v>
      </c>
      <c r="G222" s="3">
        <f t="shared" si="3"/>
        <v>2.7791833217028179</v>
      </c>
      <c r="H222">
        <v>8.2066953702714329</v>
      </c>
      <c r="I222">
        <v>8.2129451181053525</v>
      </c>
      <c r="J222">
        <v>8.2098202441883927</v>
      </c>
    </row>
    <row r="223" spans="1:10" x14ac:dyDescent="0.25">
      <c r="A223" s="2">
        <v>37894</v>
      </c>
      <c r="B223">
        <v>5.8046594971087719</v>
      </c>
      <c r="C223">
        <v>8.3130535650350801</v>
      </c>
      <c r="D223">
        <v>2.8868587785641449</v>
      </c>
      <c r="E223">
        <v>5.3952528464904521</v>
      </c>
      <c r="F223" s="3">
        <f t="shared" si="3"/>
        <v>4.345759137836458</v>
      </c>
      <c r="G223" s="3">
        <f t="shared" si="3"/>
        <v>6.8541532057627661</v>
      </c>
      <c r="H223">
        <v>8.3436013421309241</v>
      </c>
      <c r="I223">
        <v>4.4648649221006309</v>
      </c>
      <c r="J223">
        <v>6.4042331321157775</v>
      </c>
    </row>
    <row r="224" spans="1:10" x14ac:dyDescent="0.25">
      <c r="A224" s="2">
        <v>37986</v>
      </c>
      <c r="B224">
        <v>2.86292168801124</v>
      </c>
      <c r="C224">
        <v>1.3715956943253285</v>
      </c>
      <c r="D224">
        <v>2.1732446697855723</v>
      </c>
      <c r="E224">
        <v>0.68191867609966117</v>
      </c>
      <c r="F224" s="3">
        <f t="shared" si="3"/>
        <v>2.5180831788984062</v>
      </c>
      <c r="G224" s="3">
        <f t="shared" si="3"/>
        <v>1.0267571852124948</v>
      </c>
      <c r="H224">
        <v>3.11599840451251</v>
      </c>
      <c r="I224">
        <v>2.2024250891831798</v>
      </c>
      <c r="J224">
        <v>2.6592117468478449</v>
      </c>
    </row>
    <row r="225" spans="1:10" x14ac:dyDescent="0.25">
      <c r="A225" s="2">
        <v>38077</v>
      </c>
      <c r="B225">
        <v>0.55715686120387153</v>
      </c>
      <c r="C225">
        <v>0.59188062346680148</v>
      </c>
      <c r="D225">
        <v>1.2545385273314904</v>
      </c>
      <c r="E225">
        <v>1.2892622895944204</v>
      </c>
      <c r="F225" s="3">
        <f t="shared" si="3"/>
        <v>0.90584769426768097</v>
      </c>
      <c r="G225" s="3">
        <f t="shared" si="3"/>
        <v>0.94057145653061092</v>
      </c>
      <c r="H225">
        <v>0.95467125751689252</v>
      </c>
      <c r="I225">
        <v>1.8795945670706971</v>
      </c>
      <c r="J225">
        <v>1.4171329122937948</v>
      </c>
    </row>
    <row r="226" spans="1:10" x14ac:dyDescent="0.25">
      <c r="A226" s="2">
        <v>38168</v>
      </c>
      <c r="B226">
        <v>2.8513167424637218</v>
      </c>
      <c r="C226">
        <v>3.5028268688510078</v>
      </c>
      <c r="D226">
        <v>4.0830350283000802</v>
      </c>
      <c r="E226">
        <v>4.7345451546873667</v>
      </c>
      <c r="F226" s="3">
        <f t="shared" si="3"/>
        <v>3.4671758853819012</v>
      </c>
      <c r="G226" s="3">
        <f t="shared" si="3"/>
        <v>4.1186860117691868</v>
      </c>
      <c r="H226">
        <v>2.6276185208274683</v>
      </c>
      <c r="I226">
        <v>4.2642996500909192</v>
      </c>
      <c r="J226">
        <v>3.4459590854591937</v>
      </c>
    </row>
    <row r="227" spans="1:10" x14ac:dyDescent="0.25">
      <c r="A227" s="2">
        <v>38260</v>
      </c>
      <c r="B227">
        <v>1.6737904688317629</v>
      </c>
      <c r="C227">
        <v>1.3062296315529012</v>
      </c>
      <c r="D227">
        <v>2.6066880045529368</v>
      </c>
      <c r="E227">
        <v>2.2391271672740753</v>
      </c>
      <c r="F227" s="3">
        <f t="shared" si="3"/>
        <v>2.1402392366923499</v>
      </c>
      <c r="G227" s="3">
        <f t="shared" si="3"/>
        <v>1.7726783994134883</v>
      </c>
      <c r="H227">
        <v>1.2678326465799472</v>
      </c>
      <c r="I227">
        <v>2.5029582461169042</v>
      </c>
      <c r="J227">
        <v>1.8853954463484257</v>
      </c>
    </row>
    <row r="228" spans="1:10" x14ac:dyDescent="0.25">
      <c r="A228" s="2">
        <v>38352</v>
      </c>
      <c r="B228">
        <v>2.571412466020945</v>
      </c>
      <c r="C228">
        <v>0.77838258174807118</v>
      </c>
      <c r="D228">
        <v>1.1417796349434437</v>
      </c>
      <c r="E228">
        <v>-0.65125024932943032</v>
      </c>
      <c r="F228" s="3">
        <f t="shared" si="3"/>
        <v>1.8565960504821943</v>
      </c>
      <c r="G228" s="3">
        <f t="shared" si="3"/>
        <v>6.3566166209320429E-2</v>
      </c>
      <c r="H228">
        <v>2.6455447570221224</v>
      </c>
      <c r="I228">
        <v>0.75368532083075479</v>
      </c>
      <c r="J228">
        <v>1.6996150389264386</v>
      </c>
    </row>
    <row r="229" spans="1:10" x14ac:dyDescent="0.25">
      <c r="A229" s="2">
        <v>38442</v>
      </c>
      <c r="B229">
        <v>2.3113408994671572</v>
      </c>
      <c r="C229">
        <v>3.1531564416925564</v>
      </c>
      <c r="D229">
        <v>1.9264436634453941</v>
      </c>
      <c r="E229">
        <v>2.7682592056707929</v>
      </c>
      <c r="F229" s="3">
        <f t="shared" si="3"/>
        <v>2.1188922814562758</v>
      </c>
      <c r="G229" s="3">
        <f t="shared" si="3"/>
        <v>2.9607078236816746</v>
      </c>
      <c r="H229">
        <v>4.0470746487727638</v>
      </c>
      <c r="I229">
        <v>3.5334361800074987</v>
      </c>
      <c r="J229">
        <v>3.7902554143901313</v>
      </c>
    </row>
    <row r="230" spans="1:10" x14ac:dyDescent="0.25">
      <c r="A230" s="2">
        <v>38533</v>
      </c>
      <c r="B230">
        <v>0.10811478729047197</v>
      </c>
      <c r="C230">
        <v>-2.0643554444333381</v>
      </c>
      <c r="D230">
        <v>0.90823490455963851</v>
      </c>
      <c r="E230">
        <v>-1.2642353271641715</v>
      </c>
      <c r="F230" s="3">
        <f t="shared" si="3"/>
        <v>0.50817484592505524</v>
      </c>
      <c r="G230" s="3">
        <f t="shared" si="3"/>
        <v>-1.6642953857987548</v>
      </c>
      <c r="H230">
        <v>-0.99970050696036594</v>
      </c>
      <c r="I230">
        <v>6.349872916509014E-2</v>
      </c>
      <c r="J230">
        <v>-0.4681008888976379</v>
      </c>
    </row>
    <row r="231" spans="1:10" x14ac:dyDescent="0.25">
      <c r="A231" s="2">
        <v>38625</v>
      </c>
      <c r="B231">
        <v>2.2012745614150822</v>
      </c>
      <c r="C231">
        <v>1.5770330229863907</v>
      </c>
      <c r="D231">
        <v>2.377391509197226</v>
      </c>
      <c r="E231">
        <v>1.7531499707685345</v>
      </c>
      <c r="F231" s="3">
        <f t="shared" si="3"/>
        <v>2.2893330353061541</v>
      </c>
      <c r="G231" s="3">
        <f t="shared" si="3"/>
        <v>1.6650914968774626</v>
      </c>
      <c r="H231">
        <v>3.1456058844717916</v>
      </c>
      <c r="I231">
        <v>3.37276554785646</v>
      </c>
      <c r="J231">
        <v>3.2591857161641258</v>
      </c>
    </row>
    <row r="232" spans="1:10" x14ac:dyDescent="0.25">
      <c r="A232" s="2">
        <v>38717</v>
      </c>
      <c r="B232">
        <v>1.3799405762187815</v>
      </c>
      <c r="C232">
        <v>1.3511398734897044</v>
      </c>
      <c r="D232">
        <v>4.5588044066712898</v>
      </c>
      <c r="E232">
        <v>4.5300037039422127</v>
      </c>
      <c r="F232" s="3">
        <f t="shared" si="3"/>
        <v>2.9693724914450357</v>
      </c>
      <c r="G232" s="3">
        <f t="shared" si="3"/>
        <v>2.9405717887159586</v>
      </c>
      <c r="H232">
        <v>0.40100891276040329</v>
      </c>
      <c r="I232">
        <v>4.5854281595069324</v>
      </c>
      <c r="J232">
        <v>2.4932185361336678</v>
      </c>
    </row>
    <row r="233" spans="1:10" x14ac:dyDescent="0.25">
      <c r="A233" s="2">
        <v>38807</v>
      </c>
      <c r="B233">
        <v>1.5342044925868987</v>
      </c>
      <c r="C233">
        <v>2.9566081897789136</v>
      </c>
      <c r="D233">
        <v>4.2858236582308074</v>
      </c>
      <c r="E233">
        <v>5.7082273554228218</v>
      </c>
      <c r="F233" s="3">
        <f t="shared" si="3"/>
        <v>2.9100140754088528</v>
      </c>
      <c r="G233" s="3">
        <f t="shared" si="3"/>
        <v>4.3324177726008681</v>
      </c>
      <c r="H233">
        <v>2.5228726109808974</v>
      </c>
      <c r="I233">
        <v>6.1287821800704023</v>
      </c>
      <c r="J233">
        <v>4.3258273955256499</v>
      </c>
    </row>
    <row r="234" spans="1:10" x14ac:dyDescent="0.25">
      <c r="A234" s="2">
        <v>38898</v>
      </c>
      <c r="B234">
        <v>0.23384479953587523</v>
      </c>
      <c r="C234">
        <v>2.174315696986878</v>
      </c>
      <c r="D234">
        <v>-0.41559208523898672</v>
      </c>
      <c r="E234">
        <v>1.524878812212016</v>
      </c>
      <c r="F234" s="3">
        <f t="shared" si="3"/>
        <v>-9.0873642851555747E-2</v>
      </c>
      <c r="G234" s="3">
        <f t="shared" si="3"/>
        <v>1.849597254599447</v>
      </c>
      <c r="H234">
        <v>-0.43341443278777092</v>
      </c>
      <c r="I234">
        <v>-1.2854861591939937</v>
      </c>
      <c r="J234">
        <v>-0.8594502959908823</v>
      </c>
    </row>
    <row r="235" spans="1:10" x14ac:dyDescent="0.25">
      <c r="A235" s="2">
        <v>38990</v>
      </c>
      <c r="B235">
        <v>-1.6988988953340056</v>
      </c>
      <c r="C235">
        <v>-6.6698204605833107</v>
      </c>
      <c r="D235">
        <v>-0.44477016492541832</v>
      </c>
      <c r="E235">
        <v>-5.4156917301747232</v>
      </c>
      <c r="F235" s="3">
        <f t="shared" si="3"/>
        <v>-1.0718345301297121</v>
      </c>
      <c r="G235" s="3">
        <f t="shared" si="3"/>
        <v>-6.0427560953790174</v>
      </c>
      <c r="H235">
        <v>-2.5222298214369943</v>
      </c>
      <c r="I235">
        <v>-0.8643727297400261</v>
      </c>
      <c r="J235">
        <v>-1.6933012755885102</v>
      </c>
    </row>
    <row r="236" spans="1:10" x14ac:dyDescent="0.25">
      <c r="A236" s="2">
        <v>39082</v>
      </c>
      <c r="B236">
        <v>1.344060864914745</v>
      </c>
      <c r="C236">
        <v>1.6654566608746342</v>
      </c>
      <c r="D236">
        <v>-0.25510934066073143</v>
      </c>
      <c r="E236">
        <v>6.6286455299157776E-2</v>
      </c>
      <c r="F236" s="3">
        <f t="shared" si="3"/>
        <v>0.54447576212700677</v>
      </c>
      <c r="G236" s="3">
        <f t="shared" si="3"/>
        <v>0.86587155808689598</v>
      </c>
      <c r="H236">
        <v>2.2493993772911836</v>
      </c>
      <c r="I236">
        <v>0.14357058002261169</v>
      </c>
      <c r="J236">
        <v>1.1964849786568976</v>
      </c>
    </row>
    <row r="237" spans="1:10" x14ac:dyDescent="0.25">
      <c r="A237" s="2">
        <v>39172</v>
      </c>
      <c r="B237">
        <v>0.60697536572818134</v>
      </c>
      <c r="C237">
        <v>1.5735472285415943</v>
      </c>
      <c r="D237">
        <v>-0.6442591974584243</v>
      </c>
      <c r="E237">
        <v>0.3223126653549887</v>
      </c>
      <c r="F237" s="3">
        <f t="shared" si="3"/>
        <v>-1.8641915865121483E-2</v>
      </c>
      <c r="G237" s="3">
        <f t="shared" si="3"/>
        <v>0.94792994694829158</v>
      </c>
      <c r="H237">
        <v>-0.2726711466621623</v>
      </c>
      <c r="I237">
        <v>-1.9049377425261582</v>
      </c>
      <c r="J237">
        <v>-1.0888044445941603</v>
      </c>
    </row>
    <row r="238" spans="1:10" x14ac:dyDescent="0.25">
      <c r="A238" s="2">
        <v>39263</v>
      </c>
      <c r="B238">
        <v>1.8497472736384255</v>
      </c>
      <c r="C238">
        <v>3.7745927426212589</v>
      </c>
      <c r="D238">
        <v>-0.63391555957582857</v>
      </c>
      <c r="E238">
        <v>1.2909299094070046</v>
      </c>
      <c r="F238" s="3">
        <f t="shared" si="3"/>
        <v>0.60791585703129847</v>
      </c>
      <c r="G238" s="3">
        <f t="shared" si="3"/>
        <v>2.532761326014132</v>
      </c>
      <c r="H238">
        <v>3.1758664171924522</v>
      </c>
      <c r="I238">
        <v>-0.10436438482130939</v>
      </c>
      <c r="J238">
        <v>1.5357510161855714</v>
      </c>
    </row>
    <row r="239" spans="1:10" x14ac:dyDescent="0.25">
      <c r="A239" s="2">
        <v>39355</v>
      </c>
      <c r="B239">
        <v>3.6372391556745667</v>
      </c>
      <c r="C239">
        <v>3.0699903605785561E-2</v>
      </c>
      <c r="D239">
        <v>-1.2426020116205869</v>
      </c>
      <c r="E239">
        <v>-4.8491412636893685</v>
      </c>
      <c r="F239" s="3">
        <f t="shared" si="3"/>
        <v>1.1973185720269899</v>
      </c>
      <c r="G239" s="3">
        <f t="shared" si="3"/>
        <v>-2.4092206800417912</v>
      </c>
      <c r="H239">
        <v>4.512887568236934</v>
      </c>
      <c r="I239">
        <v>-1.9169494828613409</v>
      </c>
      <c r="J239">
        <v>1.2979690426877966</v>
      </c>
    </row>
    <row r="240" spans="1:10" x14ac:dyDescent="0.25">
      <c r="A240" s="2">
        <v>39447</v>
      </c>
      <c r="B240">
        <v>0.73785808714009682</v>
      </c>
      <c r="C240">
        <v>1.0770747131154605</v>
      </c>
      <c r="D240">
        <v>-0.90947868878109384</v>
      </c>
      <c r="E240">
        <v>-0.57026206280573011</v>
      </c>
      <c r="F240" s="3">
        <f t="shared" si="3"/>
        <v>-8.5810300820498508E-2</v>
      </c>
      <c r="G240" s="3">
        <f t="shared" si="3"/>
        <v>0.25340632515486522</v>
      </c>
      <c r="H240">
        <v>1.4651402974699579</v>
      </c>
      <c r="I240">
        <v>-0.72333379067259784</v>
      </c>
      <c r="J240">
        <v>0.37090325339868002</v>
      </c>
    </row>
    <row r="241" spans="1:10" x14ac:dyDescent="0.25">
      <c r="A241" s="2">
        <v>39538</v>
      </c>
      <c r="B241">
        <v>-2.2180083513417292</v>
      </c>
      <c r="C241">
        <v>-1.5330466220196766</v>
      </c>
      <c r="D241">
        <v>1.2174066902105944</v>
      </c>
      <c r="E241">
        <v>1.9023684195326469</v>
      </c>
      <c r="F241" s="3">
        <f t="shared" si="3"/>
        <v>-0.5003008305655674</v>
      </c>
      <c r="G241" s="3">
        <f t="shared" si="3"/>
        <v>0.18466089875648517</v>
      </c>
      <c r="H241">
        <v>-3.0611338910453867</v>
      </c>
      <c r="I241">
        <v>1.4775264177778524</v>
      </c>
      <c r="J241">
        <v>-0.79180373663376713</v>
      </c>
    </row>
    <row r="242" spans="1:10" x14ac:dyDescent="0.25">
      <c r="A242" s="2">
        <v>39629</v>
      </c>
      <c r="B242">
        <v>2.9587919216980243</v>
      </c>
      <c r="C242">
        <v>3.3408423171537684</v>
      </c>
      <c r="D242">
        <v>0.72157657084882976</v>
      </c>
      <c r="E242">
        <v>1.1036269663045739</v>
      </c>
      <c r="F242" s="3">
        <f t="shared" si="3"/>
        <v>1.840184246273427</v>
      </c>
      <c r="G242" s="3">
        <f t="shared" si="3"/>
        <v>2.2222346417291714</v>
      </c>
      <c r="H242">
        <v>4.1665100564355129</v>
      </c>
      <c r="I242">
        <v>1.1779815222954682</v>
      </c>
      <c r="J242">
        <v>2.6722457893654905</v>
      </c>
    </row>
    <row r="243" spans="1:10" x14ac:dyDescent="0.25">
      <c r="A243" s="2">
        <v>39721</v>
      </c>
      <c r="B243">
        <v>1.2617446675636086</v>
      </c>
      <c r="C243">
        <v>1.4020561671132552</v>
      </c>
      <c r="D243">
        <v>1.5836197061709172</v>
      </c>
      <c r="E243">
        <v>1.7239312057205638</v>
      </c>
      <c r="F243" s="3">
        <f t="shared" si="3"/>
        <v>1.422682186867263</v>
      </c>
      <c r="G243" s="3">
        <f t="shared" si="3"/>
        <v>1.5629936864169096</v>
      </c>
      <c r="H243">
        <v>1.0971944399649658</v>
      </c>
      <c r="I243">
        <v>1.517101418431821</v>
      </c>
      <c r="J243">
        <v>1.3071479291983934</v>
      </c>
    </row>
    <row r="244" spans="1:10" x14ac:dyDescent="0.25">
      <c r="A244" s="2">
        <v>39813</v>
      </c>
      <c r="B244">
        <v>-1.5234997647314321</v>
      </c>
      <c r="C244">
        <v>-1.8832353605951404</v>
      </c>
      <c r="D244">
        <v>-0.66716811225398231</v>
      </c>
      <c r="E244">
        <v>-1.0269037081176906</v>
      </c>
      <c r="F244" s="3">
        <f t="shared" si="3"/>
        <v>-1.0953339384927072</v>
      </c>
      <c r="G244" s="3">
        <f t="shared" si="3"/>
        <v>-1.4550695343564155</v>
      </c>
      <c r="H244">
        <v>-2.364678040193624</v>
      </c>
      <c r="I244">
        <v>-1.2627016639886079</v>
      </c>
      <c r="J244">
        <v>-1.813689852091116</v>
      </c>
    </row>
    <row r="245" spans="1:10" x14ac:dyDescent="0.25">
      <c r="A245" s="2">
        <v>39903</v>
      </c>
      <c r="B245">
        <v>2.6911485701508608</v>
      </c>
      <c r="C245">
        <v>1.8074997950237748</v>
      </c>
      <c r="D245">
        <v>2.0288618320804614</v>
      </c>
      <c r="E245">
        <v>1.1452130569533754</v>
      </c>
      <c r="F245" s="3">
        <f t="shared" si="3"/>
        <v>2.3600052011156611</v>
      </c>
      <c r="G245" s="3">
        <f t="shared" si="3"/>
        <v>1.4763564259885751</v>
      </c>
      <c r="H245">
        <v>2.9460381495290733</v>
      </c>
      <c r="I245">
        <v>2.0248271578914512</v>
      </c>
      <c r="J245">
        <v>2.4854326537102622</v>
      </c>
    </row>
    <row r="246" spans="1:10" x14ac:dyDescent="0.25">
      <c r="A246" s="2">
        <v>39994</v>
      </c>
      <c r="B246">
        <v>5.950747064388449</v>
      </c>
      <c r="C246">
        <v>8.7433779068051329</v>
      </c>
      <c r="D246">
        <v>6.3127299106465395</v>
      </c>
      <c r="E246">
        <v>9.1053607530632235</v>
      </c>
      <c r="F246" s="3">
        <f t="shared" si="3"/>
        <v>6.1317384875174943</v>
      </c>
      <c r="G246" s="3">
        <f t="shared" si="3"/>
        <v>8.9243693299341782</v>
      </c>
      <c r="H246">
        <v>7.7763084317318487</v>
      </c>
      <c r="I246">
        <v>8.2551149307860783</v>
      </c>
      <c r="J246">
        <v>8.0157116812589635</v>
      </c>
    </row>
    <row r="247" spans="1:10" x14ac:dyDescent="0.25">
      <c r="A247" s="2">
        <v>40086</v>
      </c>
      <c r="B247">
        <v>5.9447843490615133</v>
      </c>
      <c r="C247">
        <v>11.584107719777661</v>
      </c>
      <c r="D247">
        <v>6.6293260043995828</v>
      </c>
      <c r="E247">
        <v>12.268649375115732</v>
      </c>
      <c r="F247" s="3">
        <f t="shared" si="3"/>
        <v>6.287055176730548</v>
      </c>
      <c r="G247" s="3">
        <f t="shared" si="3"/>
        <v>11.926378547446696</v>
      </c>
      <c r="H247">
        <v>6.3004866364590129</v>
      </c>
      <c r="I247">
        <v>7.234649981195318</v>
      </c>
      <c r="J247">
        <v>6.7675683088271654</v>
      </c>
    </row>
    <row r="248" spans="1:10" x14ac:dyDescent="0.25">
      <c r="A248" s="2">
        <v>40178</v>
      </c>
      <c r="B248">
        <v>4.0285737213859267</v>
      </c>
      <c r="C248">
        <v>-0.45283600001466739</v>
      </c>
      <c r="D248">
        <v>5.964865400574304</v>
      </c>
      <c r="E248">
        <v>1.4834556791737104</v>
      </c>
      <c r="F248" s="3">
        <f t="shared" si="3"/>
        <v>4.9967195609801154</v>
      </c>
      <c r="G248" s="3">
        <f t="shared" si="3"/>
        <v>0.51530983957952148</v>
      </c>
      <c r="H248">
        <v>4.681697452853939</v>
      </c>
      <c r="I248">
        <v>7.3207965844922285</v>
      </c>
      <c r="J248">
        <v>6.0012470186730837</v>
      </c>
    </row>
    <row r="249" spans="1:10" x14ac:dyDescent="0.25">
      <c r="A249" s="2">
        <v>40268</v>
      </c>
      <c r="B249">
        <v>1.0138731526142433</v>
      </c>
      <c r="C249">
        <v>-0.80354170549949666</v>
      </c>
      <c r="D249">
        <v>-8.5819446383978648E-2</v>
      </c>
      <c r="E249">
        <v>-1.9032343044977187</v>
      </c>
      <c r="F249" s="3">
        <f t="shared" si="3"/>
        <v>0.46402685311513231</v>
      </c>
      <c r="G249" s="3">
        <f t="shared" si="3"/>
        <v>-1.3533880049986076</v>
      </c>
      <c r="H249">
        <v>1.3445722996504372</v>
      </c>
      <c r="I249">
        <v>-0.14595216639996522</v>
      </c>
      <c r="J249">
        <v>0.599310066625236</v>
      </c>
    </row>
    <row r="250" spans="1:10" x14ac:dyDescent="0.25">
      <c r="A250" s="2">
        <v>40359</v>
      </c>
      <c r="B250">
        <v>-0.38734143074982796</v>
      </c>
      <c r="C250">
        <v>-1.1637593469168683</v>
      </c>
      <c r="D250">
        <v>-1.4583437306068459</v>
      </c>
      <c r="E250">
        <v>-2.2347616467738862</v>
      </c>
      <c r="F250" s="3">
        <f t="shared" si="3"/>
        <v>-0.92284258067833691</v>
      </c>
      <c r="G250" s="3">
        <f t="shared" si="3"/>
        <v>-1.6992604968453773</v>
      </c>
      <c r="H250">
        <v>1.5264496277961115</v>
      </c>
      <c r="I250">
        <v>7.4964821414269522E-2</v>
      </c>
      <c r="J250">
        <v>0.8007072246051905</v>
      </c>
    </row>
    <row r="251" spans="1:10" x14ac:dyDescent="0.25">
      <c r="A251" s="2">
        <v>40451</v>
      </c>
      <c r="B251">
        <v>2.7822885143626177</v>
      </c>
      <c r="C251">
        <v>2.5642333198814589</v>
      </c>
      <c r="D251">
        <v>5.1053380174150895</v>
      </c>
      <c r="E251">
        <v>4.8872828229339307</v>
      </c>
      <c r="F251" s="3">
        <f t="shared" si="3"/>
        <v>3.9438132658888536</v>
      </c>
      <c r="G251" s="3">
        <f t="shared" si="3"/>
        <v>3.7257580714076948</v>
      </c>
      <c r="H251">
        <v>2.52079777662928</v>
      </c>
      <c r="I251">
        <v>5.6710157691163943</v>
      </c>
      <c r="J251">
        <v>4.0959067728728371</v>
      </c>
    </row>
    <row r="252" spans="1:10" x14ac:dyDescent="0.25">
      <c r="A252" s="2">
        <v>40543</v>
      </c>
      <c r="B252">
        <v>1.3844169360196146</v>
      </c>
      <c r="C252">
        <v>4.06195606193684</v>
      </c>
      <c r="D252">
        <v>0.24107642645374328</v>
      </c>
      <c r="E252">
        <v>2.9186155523709685</v>
      </c>
      <c r="F252" s="3">
        <f t="shared" si="3"/>
        <v>0.81274668123667893</v>
      </c>
      <c r="G252" s="3">
        <f t="shared" si="3"/>
        <v>3.4902858071539042</v>
      </c>
      <c r="H252">
        <v>1.6731786704561102</v>
      </c>
      <c r="I252">
        <v>0.13837065764050749</v>
      </c>
      <c r="J252">
        <v>0.90577466404830886</v>
      </c>
    </row>
    <row r="253" spans="1:10" x14ac:dyDescent="0.25">
      <c r="A253" s="2">
        <v>40633</v>
      </c>
      <c r="B253">
        <v>-2.4661256717489777</v>
      </c>
      <c r="C253">
        <v>-2.6827245957750741</v>
      </c>
      <c r="D253">
        <v>0.8365366346467249</v>
      </c>
      <c r="E253">
        <v>0.61993771062062875</v>
      </c>
      <c r="F253" s="3">
        <f t="shared" si="3"/>
        <v>-0.81479451855112639</v>
      </c>
      <c r="G253" s="3">
        <f t="shared" si="3"/>
        <v>-1.0313934425772227</v>
      </c>
      <c r="H253">
        <v>-3.3618425937817165</v>
      </c>
      <c r="I253">
        <v>1.0856001379117686</v>
      </c>
      <c r="J253">
        <v>-1.1381212279349739</v>
      </c>
    </row>
    <row r="254" spans="1:10" x14ac:dyDescent="0.25">
      <c r="A254" s="2">
        <v>40724</v>
      </c>
      <c r="B254">
        <v>1.0285889645085557</v>
      </c>
      <c r="C254">
        <v>1.9336384416614134</v>
      </c>
      <c r="D254">
        <v>0.18181099595213768</v>
      </c>
      <c r="E254">
        <v>1.0868604731049953</v>
      </c>
      <c r="F254" s="3">
        <f t="shared" si="3"/>
        <v>0.60519998023034671</v>
      </c>
      <c r="G254" s="3">
        <f t="shared" si="3"/>
        <v>1.5102494573832044</v>
      </c>
      <c r="H254">
        <v>1.5963385515412654</v>
      </c>
      <c r="I254">
        <v>0.45431654939562804</v>
      </c>
      <c r="J254">
        <v>1.0253275504684467</v>
      </c>
    </row>
    <row r="255" spans="1:10" x14ac:dyDescent="0.25">
      <c r="A255" s="2">
        <v>40816</v>
      </c>
      <c r="B255">
        <v>-0.27427161003769474</v>
      </c>
      <c r="C255">
        <v>0.52780699920202601</v>
      </c>
      <c r="D255">
        <v>0.51588806213543181</v>
      </c>
      <c r="E255">
        <v>1.3179666713751526</v>
      </c>
      <c r="F255" s="3">
        <f t="shared" si="3"/>
        <v>0.12080822604886854</v>
      </c>
      <c r="G255" s="3">
        <f t="shared" si="3"/>
        <v>0.92288683528858928</v>
      </c>
      <c r="H255">
        <v>-0.11020219163135891</v>
      </c>
      <c r="I255">
        <v>0.94019745307427627</v>
      </c>
      <c r="J255">
        <v>0.41499763072145868</v>
      </c>
    </row>
    <row r="256" spans="1:10" x14ac:dyDescent="0.25">
      <c r="A256" s="2">
        <v>40908</v>
      </c>
      <c r="B256">
        <v>2.4707694530465907</v>
      </c>
      <c r="C256">
        <v>1.6325494614837606</v>
      </c>
      <c r="D256">
        <v>0.2618574417197066</v>
      </c>
      <c r="E256">
        <v>-0.57636254984312352</v>
      </c>
      <c r="F256" s="3">
        <f t="shared" si="3"/>
        <v>1.3663134473831486</v>
      </c>
      <c r="G256" s="3">
        <f t="shared" si="3"/>
        <v>0.52809345582031852</v>
      </c>
      <c r="H256">
        <v>3.2658623127762354</v>
      </c>
      <c r="I256">
        <v>0.3046701393873974</v>
      </c>
      <c r="J256">
        <v>1.7852662260818164</v>
      </c>
    </row>
    <row r="257" spans="1:10" x14ac:dyDescent="0.25">
      <c r="A257" s="2">
        <v>40999</v>
      </c>
      <c r="B257">
        <v>2.0343965651003533</v>
      </c>
      <c r="C257">
        <v>-0.32088487364587825</v>
      </c>
      <c r="D257">
        <v>3.6863983841353729</v>
      </c>
      <c r="E257">
        <v>1.3311169453891414</v>
      </c>
      <c r="F257" s="3">
        <f t="shared" si="3"/>
        <v>2.8603974746178631</v>
      </c>
      <c r="G257" s="3">
        <f t="shared" si="3"/>
        <v>0.50511603587163156</v>
      </c>
      <c r="H257">
        <v>1.3062501005865812</v>
      </c>
      <c r="I257">
        <v>3.5137395079363642</v>
      </c>
      <c r="J257">
        <v>2.4099948042614727</v>
      </c>
    </row>
    <row r="258" spans="1:10" x14ac:dyDescent="0.25">
      <c r="A258" s="2">
        <v>41090</v>
      </c>
      <c r="B258">
        <v>0.91613925788518702</v>
      </c>
      <c r="C258">
        <v>3.2224501802419683</v>
      </c>
      <c r="D258">
        <v>-0.90181054405200856</v>
      </c>
      <c r="E258">
        <v>1.4045003783047729</v>
      </c>
      <c r="F258" s="3">
        <f t="shared" si="3"/>
        <v>7.1643569165892318E-3</v>
      </c>
      <c r="G258" s="3">
        <f t="shared" si="3"/>
        <v>2.3134752792733706</v>
      </c>
      <c r="H258">
        <v>1.2853526786898328</v>
      </c>
      <c r="I258">
        <v>-1.1438410983338088</v>
      </c>
      <c r="J258">
        <v>7.0755790178012035E-2</v>
      </c>
    </row>
    <row r="259" spans="1:10" x14ac:dyDescent="0.25">
      <c r="A259" s="2">
        <v>41182</v>
      </c>
      <c r="B259">
        <v>-0.49247159005681773</v>
      </c>
      <c r="C259">
        <v>-2.3040594572665238</v>
      </c>
      <c r="D259">
        <v>-2.3604609909967476</v>
      </c>
      <c r="E259">
        <v>-4.1720488582064537</v>
      </c>
      <c r="F259" s="3">
        <f t="shared" ref="F259:G261" si="4">AVERAGE(B259,D259)</f>
        <v>-1.4264662905267826</v>
      </c>
      <c r="G259" s="3">
        <f t="shared" si="4"/>
        <v>-3.2380541577364887</v>
      </c>
      <c r="H259">
        <v>2.0641493689492307</v>
      </c>
      <c r="I259">
        <v>-0.41829931136128096</v>
      </c>
      <c r="J259">
        <v>0.82292502879397489</v>
      </c>
    </row>
    <row r="260" spans="1:10" x14ac:dyDescent="0.25">
      <c r="A260" s="2">
        <v>41274</v>
      </c>
      <c r="B260">
        <v>-1.2319905264455522</v>
      </c>
      <c r="C260">
        <v>-2.193750267265254</v>
      </c>
      <c r="D260">
        <v>3.3593072015105441</v>
      </c>
      <c r="E260">
        <v>2.3975474606908422</v>
      </c>
      <c r="F260" s="3">
        <f t="shared" si="4"/>
        <v>1.0636583375324959</v>
      </c>
      <c r="G260" s="3">
        <f t="shared" si="4"/>
        <v>0.10189859671279411</v>
      </c>
      <c r="H260">
        <v>-1.8695432087881159</v>
      </c>
      <c r="I260">
        <v>4.2309830832635953</v>
      </c>
      <c r="J260">
        <v>1.1807199372377397</v>
      </c>
    </row>
    <row r="261" spans="1:10" x14ac:dyDescent="0.25">
      <c r="A261" s="2">
        <v>41364</v>
      </c>
      <c r="B261">
        <v>0.96778585815337892</v>
      </c>
      <c r="C261">
        <v>0.95465450346688796</v>
      </c>
      <c r="D261">
        <v>1.9702361663417089</v>
      </c>
      <c r="E261">
        <v>1.9571048116552181</v>
      </c>
      <c r="F261" s="3">
        <f t="shared" si="4"/>
        <v>1.4690110122475439</v>
      </c>
      <c r="G261" s="3">
        <f t="shared" si="4"/>
        <v>1.4558796575610531</v>
      </c>
      <c r="H261">
        <v>0.37587847623754556</v>
      </c>
      <c r="I261">
        <v>1.7026872155597061</v>
      </c>
      <c r="J261">
        <v>1.0392828458986259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2"/>
  <sheetViews>
    <sheetView tabSelected="1" workbookViewId="0">
      <selection activeCell="O7" sqref="O7"/>
    </sheetView>
  </sheetViews>
  <sheetFormatPr defaultRowHeight="15" x14ac:dyDescent="0.25"/>
  <cols>
    <col min="1" max="1" width="10.7109375" style="3" bestFit="1" customWidth="1"/>
    <col min="2" max="5" width="9.140625" style="3"/>
  </cols>
  <sheetData>
    <row r="1" spans="1:10" x14ac:dyDescent="0.25">
      <c r="A1" s="2" t="s">
        <v>0</v>
      </c>
      <c r="B1" s="3" t="s">
        <v>12</v>
      </c>
      <c r="C1" s="3" t="s">
        <v>11</v>
      </c>
      <c r="D1" s="3" t="s">
        <v>13</v>
      </c>
      <c r="E1" s="3" t="s">
        <v>14</v>
      </c>
      <c r="F1" s="4" t="s">
        <v>21</v>
      </c>
      <c r="G1" s="4" t="s">
        <v>22</v>
      </c>
      <c r="H1" s="4" t="s">
        <v>27</v>
      </c>
      <c r="I1" s="4" t="s">
        <v>28</v>
      </c>
      <c r="J1" s="4" t="s">
        <v>29</v>
      </c>
    </row>
    <row r="2" spans="1:10" x14ac:dyDescent="0.25">
      <c r="A2" s="2">
        <v>26754</v>
      </c>
      <c r="B2" s="3">
        <v>5.2121371669496988</v>
      </c>
      <c r="C2" s="3">
        <v>7.7868567627306531</v>
      </c>
      <c r="D2" s="3">
        <v>2.5607926495439717</v>
      </c>
      <c r="E2" s="3">
        <v>5.135512245324926</v>
      </c>
      <c r="F2" s="3">
        <f>AVERAGE(B2,D2)</f>
        <v>3.8864649082468352</v>
      </c>
      <c r="G2" s="3">
        <f t="shared" ref="F2:G65" si="0">AVERAGE(C2,E2)</f>
        <v>6.4611845040277895</v>
      </c>
      <c r="H2">
        <v>7.3105325640620222</v>
      </c>
      <c r="I2">
        <v>3.8548025982079182</v>
      </c>
      <c r="J2">
        <v>5.5826675811349702</v>
      </c>
    </row>
    <row r="3" spans="1:10" x14ac:dyDescent="0.25">
      <c r="A3" s="2">
        <v>26845</v>
      </c>
      <c r="B3" s="3">
        <v>0.73660243035775075</v>
      </c>
      <c r="C3" s="3">
        <v>-2.7187276348689036</v>
      </c>
      <c r="D3" s="3">
        <v>-1.5768477266996501</v>
      </c>
      <c r="E3" s="3">
        <v>-5.0321777919263049</v>
      </c>
      <c r="F3" s="3">
        <f t="shared" si="0"/>
        <v>-0.42012264817094969</v>
      </c>
      <c r="G3" s="3">
        <f t="shared" si="0"/>
        <v>-3.8754527133976042</v>
      </c>
      <c r="H3">
        <v>1.1994557432229769</v>
      </c>
      <c r="I3">
        <v>-1.8151341621182482</v>
      </c>
      <c r="J3">
        <v>-0.30783920944763565</v>
      </c>
    </row>
    <row r="4" spans="1:10" x14ac:dyDescent="0.25">
      <c r="A4" s="2">
        <v>26937</v>
      </c>
      <c r="B4" s="3">
        <v>-4.5309422337354688</v>
      </c>
      <c r="C4" s="3">
        <v>-4.1446124141971845</v>
      </c>
      <c r="D4" s="3">
        <v>-1.0319170710990717</v>
      </c>
      <c r="E4" s="3">
        <v>-0.64558725156078745</v>
      </c>
      <c r="F4" s="3">
        <f t="shared" si="0"/>
        <v>-2.7814296524172701</v>
      </c>
      <c r="G4" s="3">
        <f t="shared" si="0"/>
        <v>-2.3950998328789859</v>
      </c>
      <c r="H4">
        <v>-5.7051211523615919</v>
      </c>
      <c r="I4">
        <v>-1.0967709171575635</v>
      </c>
      <c r="J4">
        <v>-3.4009460347595777</v>
      </c>
    </row>
    <row r="5" spans="1:10" x14ac:dyDescent="0.25">
      <c r="A5" s="2">
        <v>27029</v>
      </c>
      <c r="B5" s="3">
        <v>2.460656121794738</v>
      </c>
      <c r="C5" s="3">
        <v>1.8637122555343313</v>
      </c>
      <c r="D5" s="3">
        <v>2.9274858370682475</v>
      </c>
      <c r="E5" s="3">
        <v>2.3305419708078405</v>
      </c>
      <c r="F5" s="3">
        <f t="shared" si="0"/>
        <v>2.6940709794314928</v>
      </c>
      <c r="G5" s="3">
        <f t="shared" si="0"/>
        <v>2.0971271131710858</v>
      </c>
      <c r="H5">
        <v>1.5069037491704407</v>
      </c>
      <c r="I5">
        <v>2.0616264809058649</v>
      </c>
      <c r="J5">
        <v>1.7842651150381528</v>
      </c>
    </row>
    <row r="6" spans="1:10" x14ac:dyDescent="0.25">
      <c r="A6" s="2">
        <v>27119</v>
      </c>
      <c r="B6" s="3">
        <v>-4.0067711683996885</v>
      </c>
      <c r="C6" s="3">
        <v>-3.5662069899676263</v>
      </c>
      <c r="D6" s="3">
        <v>-3.7760652228250269</v>
      </c>
      <c r="E6" s="3">
        <v>-3.3355010443929647</v>
      </c>
      <c r="F6" s="3">
        <f t="shared" si="0"/>
        <v>-3.8914181956123577</v>
      </c>
      <c r="G6" s="3">
        <f t="shared" si="0"/>
        <v>-3.4508540171802955</v>
      </c>
      <c r="H6">
        <v>-5.6170257363410414</v>
      </c>
      <c r="I6">
        <v>-5.3348138893758446</v>
      </c>
      <c r="J6">
        <v>-5.475919812858443</v>
      </c>
    </row>
    <row r="7" spans="1:10" x14ac:dyDescent="0.25">
      <c r="A7" s="2">
        <v>27210</v>
      </c>
      <c r="B7" s="3">
        <v>2.6897296024492503</v>
      </c>
      <c r="C7" s="3">
        <v>6.7627765002481164</v>
      </c>
      <c r="D7" s="3">
        <v>3.471193780175974E-2</v>
      </c>
      <c r="E7" s="3">
        <v>4.1077588356006256</v>
      </c>
      <c r="F7" s="3">
        <f t="shared" si="0"/>
        <v>1.3622207701255049</v>
      </c>
      <c r="G7" s="3">
        <f t="shared" si="0"/>
        <v>5.4352676679243714</v>
      </c>
      <c r="H7">
        <v>1.4753194553600579</v>
      </c>
      <c r="I7">
        <v>-2.0148652199340589</v>
      </c>
      <c r="J7">
        <v>-0.26977288228700047</v>
      </c>
    </row>
    <row r="8" spans="1:10" x14ac:dyDescent="0.25">
      <c r="A8" s="2">
        <v>27302</v>
      </c>
      <c r="B8" s="3">
        <v>-3.7476401923414238</v>
      </c>
      <c r="C8" s="3">
        <v>-8.6728429819867863</v>
      </c>
      <c r="D8" s="3">
        <v>-1.9698495749243949</v>
      </c>
      <c r="E8" s="3">
        <v>-6.8950523645697572</v>
      </c>
      <c r="F8" s="3">
        <f t="shared" si="0"/>
        <v>-2.8587448836329092</v>
      </c>
      <c r="G8" s="3">
        <f t="shared" si="0"/>
        <v>-7.7839476732782718</v>
      </c>
      <c r="H8">
        <v>-3.497038671608621</v>
      </c>
      <c r="I8">
        <v>-1.1469335676771664</v>
      </c>
      <c r="J8">
        <v>-2.3219861196428937</v>
      </c>
    </row>
    <row r="9" spans="1:10" x14ac:dyDescent="0.25">
      <c r="A9" s="2">
        <v>27394</v>
      </c>
      <c r="B9" s="3">
        <v>2.2476737448948692</v>
      </c>
      <c r="C9" s="3">
        <v>2.1802197827560565</v>
      </c>
      <c r="D9" s="3">
        <v>-0.95073347250187146</v>
      </c>
      <c r="E9" s="3">
        <v>-1.0181874346406836</v>
      </c>
      <c r="F9" s="3">
        <f t="shared" si="0"/>
        <v>0.64847013619649885</v>
      </c>
      <c r="G9" s="3">
        <f t="shared" si="0"/>
        <v>0.58101617405768646</v>
      </c>
      <c r="H9">
        <v>3.0915332678906893</v>
      </c>
      <c r="I9">
        <v>-1.1031167647535867</v>
      </c>
      <c r="J9">
        <v>0.9942082515685513</v>
      </c>
    </row>
    <row r="10" spans="1:10" x14ac:dyDescent="0.25">
      <c r="A10" s="2">
        <v>27484</v>
      </c>
      <c r="B10" s="3">
        <v>4.3240510831828027</v>
      </c>
      <c r="C10" s="3">
        <v>2.2289563152418763</v>
      </c>
      <c r="D10" s="3">
        <v>4.5925926819635565</v>
      </c>
      <c r="E10" s="3">
        <v>2.4974979140226301</v>
      </c>
      <c r="F10" s="3">
        <f t="shared" si="0"/>
        <v>4.4583218825731796</v>
      </c>
      <c r="G10" s="3">
        <f t="shared" si="0"/>
        <v>2.3632271146322532</v>
      </c>
      <c r="H10">
        <v>5.5117714162202347</v>
      </c>
      <c r="I10">
        <v>5.8380473543818923</v>
      </c>
      <c r="J10">
        <v>5.6749093853010635</v>
      </c>
    </row>
    <row r="11" spans="1:10" x14ac:dyDescent="0.25">
      <c r="A11" s="2">
        <v>27575</v>
      </c>
      <c r="B11" s="3">
        <v>5.1087462027413562</v>
      </c>
      <c r="C11" s="3">
        <v>2.9235122653476111</v>
      </c>
      <c r="D11" s="3">
        <v>5.4213753038767205</v>
      </c>
      <c r="E11" s="3">
        <v>3.2361413664829759</v>
      </c>
      <c r="F11" s="3">
        <f t="shared" si="0"/>
        <v>5.2650607533090383</v>
      </c>
      <c r="G11" s="3">
        <f t="shared" si="0"/>
        <v>3.0798268159152933</v>
      </c>
      <c r="H11">
        <v>6.7177563958068731</v>
      </c>
      <c r="I11">
        <v>7.1507092262823591</v>
      </c>
      <c r="J11">
        <v>6.9342328110446161</v>
      </c>
    </row>
    <row r="12" spans="1:10" x14ac:dyDescent="0.25">
      <c r="A12" s="2">
        <v>27667</v>
      </c>
      <c r="B12" s="3">
        <v>4.1589188123789524</v>
      </c>
      <c r="C12" s="3">
        <v>8.15862978327268</v>
      </c>
      <c r="D12" s="3">
        <v>5.5977549253823522</v>
      </c>
      <c r="E12" s="3">
        <v>9.5974658962760806</v>
      </c>
      <c r="F12" s="3">
        <f t="shared" si="0"/>
        <v>4.8783368688806519</v>
      </c>
      <c r="G12" s="3">
        <f t="shared" si="0"/>
        <v>8.8780478397743803</v>
      </c>
      <c r="H12">
        <v>3.9993157869586682</v>
      </c>
      <c r="I12">
        <v>5.9023035128886292</v>
      </c>
      <c r="J12">
        <v>4.9508096499236487</v>
      </c>
    </row>
    <row r="13" spans="1:10" x14ac:dyDescent="0.25">
      <c r="A13" s="2">
        <v>27759</v>
      </c>
      <c r="B13" s="3">
        <v>0.32977727422339687</v>
      </c>
      <c r="C13" s="3">
        <v>-0.49543694428908136</v>
      </c>
      <c r="D13" s="3">
        <v>-0.94720081805425416</v>
      </c>
      <c r="E13" s="3">
        <v>-1.7724150365667324</v>
      </c>
      <c r="F13" s="3">
        <f t="shared" si="0"/>
        <v>-0.30871177191542865</v>
      </c>
      <c r="G13" s="3">
        <f t="shared" si="0"/>
        <v>-1.1339259904279069</v>
      </c>
      <c r="H13">
        <v>1.0266633165368688</v>
      </c>
      <c r="I13">
        <v>-0.62229018667885327</v>
      </c>
      <c r="J13">
        <v>0.20218656492900777</v>
      </c>
    </row>
    <row r="14" spans="1:10" x14ac:dyDescent="0.25">
      <c r="A14" s="2">
        <v>27850</v>
      </c>
      <c r="B14" s="3">
        <v>4.1499797236729528</v>
      </c>
      <c r="C14" s="3">
        <v>2.320808419399186</v>
      </c>
      <c r="D14" s="3">
        <v>3.4613151522878187</v>
      </c>
      <c r="E14" s="3">
        <v>1.632143848014052</v>
      </c>
      <c r="F14" s="3">
        <f t="shared" si="0"/>
        <v>3.8056474379803857</v>
      </c>
      <c r="G14" s="3">
        <f t="shared" si="0"/>
        <v>1.976476133706619</v>
      </c>
      <c r="H14">
        <v>5.709166414354172</v>
      </c>
      <c r="I14">
        <v>4.8014248088058764</v>
      </c>
      <c r="J14">
        <v>5.2552956115800242</v>
      </c>
    </row>
    <row r="15" spans="1:10" x14ac:dyDescent="0.25">
      <c r="A15" s="2">
        <v>27941</v>
      </c>
      <c r="B15" s="3">
        <v>2.1912276718303829</v>
      </c>
      <c r="C15" s="3">
        <v>3.7677007248944268</v>
      </c>
      <c r="D15" s="3">
        <v>1.6816649707208022</v>
      </c>
      <c r="E15" s="3">
        <v>3.2581380237848458</v>
      </c>
      <c r="F15" s="3">
        <f t="shared" si="0"/>
        <v>1.9364463212755925</v>
      </c>
      <c r="G15" s="3">
        <f t="shared" si="0"/>
        <v>3.5129193743396363</v>
      </c>
      <c r="H15">
        <v>2.7113741400752289</v>
      </c>
      <c r="I15">
        <v>2.0697459518080663</v>
      </c>
      <c r="J15">
        <v>2.3905600459416476</v>
      </c>
    </row>
    <row r="16" spans="1:10" x14ac:dyDescent="0.25">
      <c r="A16" s="2">
        <v>28033</v>
      </c>
      <c r="B16" s="3">
        <v>0.32853420298436031</v>
      </c>
      <c r="C16" s="3">
        <v>-8.0905881196202643</v>
      </c>
      <c r="D16" s="3">
        <v>1.2397148945416716</v>
      </c>
      <c r="E16" s="3">
        <v>-7.1794074280629534</v>
      </c>
      <c r="F16" s="3">
        <f t="shared" si="0"/>
        <v>0.78412454876301596</v>
      </c>
      <c r="G16" s="3">
        <f t="shared" si="0"/>
        <v>-7.6349977738416088</v>
      </c>
      <c r="H16">
        <v>0.31018433383724897</v>
      </c>
      <c r="I16">
        <v>1.4511658162815522</v>
      </c>
      <c r="J16">
        <v>0.88067507505940057</v>
      </c>
    </row>
    <row r="17" spans="1:10" x14ac:dyDescent="0.25">
      <c r="A17" s="2">
        <v>28125</v>
      </c>
      <c r="B17" s="3">
        <v>0.12785995535895811</v>
      </c>
      <c r="C17" s="3">
        <v>-0.56122987759095011</v>
      </c>
      <c r="D17" s="3">
        <v>-1.6368101002925757</v>
      </c>
      <c r="E17" s="3">
        <v>-2.3258999332424839</v>
      </c>
      <c r="F17" s="3">
        <f t="shared" si="0"/>
        <v>-0.75447507246680878</v>
      </c>
      <c r="G17" s="3">
        <f t="shared" si="0"/>
        <v>-1.443564905416717</v>
      </c>
      <c r="H17">
        <v>2.6448639092460979</v>
      </c>
      <c r="I17">
        <v>0.43117883949364</v>
      </c>
      <c r="J17">
        <v>1.538021374369869</v>
      </c>
    </row>
    <row r="18" spans="1:10" x14ac:dyDescent="0.25">
      <c r="A18" s="2">
        <v>28215</v>
      </c>
      <c r="B18" s="3">
        <v>2.5930846360067585</v>
      </c>
      <c r="C18" s="3">
        <v>2.2583094477717292</v>
      </c>
      <c r="D18" s="3">
        <v>1.5752296078737813</v>
      </c>
      <c r="E18" s="3">
        <v>1.2404544196387519</v>
      </c>
      <c r="F18" s="3">
        <f t="shared" si="0"/>
        <v>2.0841571219402697</v>
      </c>
      <c r="G18" s="3">
        <f t="shared" si="0"/>
        <v>1.7493819337052405</v>
      </c>
      <c r="H18">
        <v>2.2803802329523393</v>
      </c>
      <c r="I18">
        <v>0.9323803129785091</v>
      </c>
      <c r="J18">
        <v>1.6063802729654242</v>
      </c>
    </row>
    <row r="19" spans="1:10" x14ac:dyDescent="0.25">
      <c r="A19" s="2">
        <v>28306</v>
      </c>
      <c r="B19" s="3">
        <v>-4.2073181351351963E-3</v>
      </c>
      <c r="C19" s="3">
        <v>0.1082855681096957</v>
      </c>
      <c r="D19" s="3">
        <v>2.3096619987943026</v>
      </c>
      <c r="E19" s="3">
        <v>2.4221548850391335</v>
      </c>
      <c r="F19" s="3">
        <f t="shared" si="0"/>
        <v>1.1527273403295837</v>
      </c>
      <c r="G19" s="3">
        <f t="shared" si="0"/>
        <v>1.2652202265744146</v>
      </c>
      <c r="H19">
        <v>0.72971774158290259</v>
      </c>
      <c r="I19">
        <v>3.7562006910487611</v>
      </c>
      <c r="J19">
        <v>2.2429592163158318</v>
      </c>
    </row>
    <row r="20" spans="1:10" x14ac:dyDescent="0.25">
      <c r="A20" s="2">
        <v>28398</v>
      </c>
      <c r="B20" s="3">
        <v>3.3943064030954679</v>
      </c>
      <c r="C20" s="3">
        <v>4.2755870278271066</v>
      </c>
      <c r="D20" s="3">
        <v>4.0013433137533827</v>
      </c>
      <c r="E20" s="3">
        <v>4.882623938485021</v>
      </c>
      <c r="F20" s="3">
        <f t="shared" si="0"/>
        <v>3.6978248584244255</v>
      </c>
      <c r="G20" s="3">
        <f t="shared" si="0"/>
        <v>4.5791054831560638</v>
      </c>
      <c r="H20">
        <v>5.0542898363300282</v>
      </c>
      <c r="I20">
        <v>5.8802768518763315</v>
      </c>
      <c r="J20">
        <v>5.4672833441031798</v>
      </c>
    </row>
    <row r="21" spans="1:10" x14ac:dyDescent="0.25">
      <c r="A21" s="2">
        <v>28490</v>
      </c>
      <c r="B21" s="3">
        <v>-3.630830549088377</v>
      </c>
      <c r="C21" s="3">
        <v>-2.6308543164013565</v>
      </c>
      <c r="D21" s="3">
        <v>-1.3322598190710111</v>
      </c>
      <c r="E21" s="3">
        <v>-0.33228358638399058</v>
      </c>
      <c r="F21" s="3">
        <f t="shared" si="0"/>
        <v>-2.4815451840796943</v>
      </c>
      <c r="G21" s="3">
        <f t="shared" si="0"/>
        <v>-1.4815689513926735</v>
      </c>
      <c r="H21">
        <v>-4.4878076015299584</v>
      </c>
      <c r="I21">
        <v>-1.5740925370627323</v>
      </c>
      <c r="J21">
        <v>-3.0309500692963454</v>
      </c>
    </row>
    <row r="22" spans="1:10" x14ac:dyDescent="0.25">
      <c r="A22" s="2">
        <v>28580</v>
      </c>
      <c r="B22" s="3">
        <v>-9.7678437617801039E-2</v>
      </c>
      <c r="C22" s="3">
        <v>-1.8725291088186473</v>
      </c>
      <c r="D22" s="3">
        <v>0.97722432074467758</v>
      </c>
      <c r="E22" s="3">
        <v>-0.7976263504561687</v>
      </c>
      <c r="F22" s="3">
        <f t="shared" si="0"/>
        <v>0.43977294156343827</v>
      </c>
      <c r="G22" s="3">
        <f t="shared" si="0"/>
        <v>-1.3350777296374079</v>
      </c>
      <c r="H22">
        <v>-1.4156869234762226</v>
      </c>
      <c r="I22">
        <v>-7.0079435390724143E-3</v>
      </c>
      <c r="J22">
        <v>-0.71134743350764751</v>
      </c>
    </row>
    <row r="23" spans="1:10" x14ac:dyDescent="0.25">
      <c r="A23" s="2">
        <v>28671</v>
      </c>
      <c r="B23" s="3">
        <v>4.010059300976474</v>
      </c>
      <c r="C23" s="3">
        <v>1.8355395549414943</v>
      </c>
      <c r="D23" s="3">
        <v>0.4368135413068952</v>
      </c>
      <c r="E23" s="3">
        <v>-1.7377062047280845</v>
      </c>
      <c r="F23" s="3">
        <f t="shared" si="0"/>
        <v>2.2234364211416846</v>
      </c>
      <c r="G23" s="3">
        <f t="shared" si="0"/>
        <v>4.8916675106704943E-2</v>
      </c>
      <c r="H23">
        <v>7.7126918245172149</v>
      </c>
      <c r="I23">
        <v>3.1393627154065129</v>
      </c>
      <c r="J23">
        <v>5.4260272699618639</v>
      </c>
    </row>
    <row r="24" spans="1:10" x14ac:dyDescent="0.25">
      <c r="A24" s="2">
        <v>28763</v>
      </c>
      <c r="B24" s="3">
        <v>2.2570297970643862</v>
      </c>
      <c r="C24" s="3">
        <v>3.687414646728719</v>
      </c>
      <c r="D24" s="3">
        <v>0.97705647506017046</v>
      </c>
      <c r="E24" s="3">
        <v>2.4074413247245032</v>
      </c>
      <c r="F24" s="3">
        <f t="shared" si="0"/>
        <v>1.6170431360622783</v>
      </c>
      <c r="G24" s="3">
        <f t="shared" si="0"/>
        <v>3.0474279857266113</v>
      </c>
      <c r="H24">
        <v>0.86206348581256975</v>
      </c>
      <c r="I24">
        <v>-0.7923210685323312</v>
      </c>
      <c r="J24">
        <v>3.4871208640119278E-2</v>
      </c>
    </row>
    <row r="25" spans="1:10" x14ac:dyDescent="0.25">
      <c r="A25" s="2">
        <v>28855</v>
      </c>
      <c r="B25" s="3">
        <v>0.7982493210707311</v>
      </c>
      <c r="C25" s="3">
        <v>2.078462130099187</v>
      </c>
      <c r="D25" s="3">
        <v>-0.97282989201982684</v>
      </c>
      <c r="E25" s="3">
        <v>0.30738291700862908</v>
      </c>
      <c r="F25" s="3">
        <f t="shared" si="0"/>
        <v>-8.7290285474547868E-2</v>
      </c>
      <c r="G25" s="3">
        <f t="shared" si="0"/>
        <v>1.192922523553908</v>
      </c>
      <c r="H25">
        <v>1.4575836830978517</v>
      </c>
      <c r="I25">
        <v>-0.81483324046018879</v>
      </c>
      <c r="J25">
        <v>0.32137522131883145</v>
      </c>
    </row>
    <row r="26" spans="1:10" x14ac:dyDescent="0.25">
      <c r="A26" s="2">
        <v>28945</v>
      </c>
      <c r="B26" s="3">
        <v>-0.22072286300769506</v>
      </c>
      <c r="C26" s="3">
        <v>-0.77774741232644107</v>
      </c>
      <c r="D26" s="3">
        <v>2.6994257713779666</v>
      </c>
      <c r="E26" s="3">
        <v>2.1424012220592208</v>
      </c>
      <c r="F26" s="3">
        <f t="shared" si="0"/>
        <v>1.2393514541851358</v>
      </c>
      <c r="G26" s="3">
        <f t="shared" si="0"/>
        <v>0.68232690486638981</v>
      </c>
      <c r="H26">
        <v>-2.240682541963146</v>
      </c>
      <c r="I26">
        <v>1.5224101923260847</v>
      </c>
      <c r="J26">
        <v>-0.35913617481853066</v>
      </c>
    </row>
    <row r="27" spans="1:10" x14ac:dyDescent="0.25">
      <c r="A27" s="2">
        <v>29036</v>
      </c>
      <c r="B27" s="3">
        <v>0.90445559573296186</v>
      </c>
      <c r="C27" s="3">
        <v>3.7082719515098335</v>
      </c>
      <c r="D27" s="3">
        <v>-1.7198502833359282</v>
      </c>
      <c r="E27" s="3">
        <v>1.0839660724409437</v>
      </c>
      <c r="F27" s="3">
        <f t="shared" si="0"/>
        <v>-0.40769734380148315</v>
      </c>
      <c r="G27" s="3">
        <f t="shared" si="0"/>
        <v>2.3961190119753883</v>
      </c>
      <c r="H27">
        <v>-0.73428668131434449</v>
      </c>
      <c r="I27">
        <v>-4.0706317390171165</v>
      </c>
      <c r="J27">
        <v>-2.4024592101657305</v>
      </c>
    </row>
    <row r="28" spans="1:10" x14ac:dyDescent="0.25">
      <c r="A28" s="2">
        <v>29128</v>
      </c>
      <c r="B28" s="3">
        <v>-2.549681864598206</v>
      </c>
      <c r="C28" s="3">
        <v>-6.1003176879246173</v>
      </c>
      <c r="D28" s="3">
        <v>-4.9800208295288666</v>
      </c>
      <c r="E28" s="3">
        <v>-8.5306566528552779</v>
      </c>
      <c r="F28" s="3">
        <f t="shared" si="0"/>
        <v>-3.7648513470635363</v>
      </c>
      <c r="G28" s="3">
        <f t="shared" si="0"/>
        <v>-7.3154871703899476</v>
      </c>
      <c r="H28">
        <v>-8.2464093289047469E-3</v>
      </c>
      <c r="I28">
        <v>-3.1105075046621522</v>
      </c>
      <c r="J28">
        <v>-1.5593769569955285</v>
      </c>
    </row>
    <row r="29" spans="1:10" x14ac:dyDescent="0.25">
      <c r="A29" s="2">
        <v>29220</v>
      </c>
      <c r="B29" s="3">
        <v>-9.1803836684428708E-2</v>
      </c>
      <c r="C29" s="3">
        <v>0.11969146403525521</v>
      </c>
      <c r="D29" s="3">
        <v>0.54769373365713392</v>
      </c>
      <c r="E29" s="3">
        <v>0.75918903437681784</v>
      </c>
      <c r="F29" s="3">
        <f t="shared" si="0"/>
        <v>0.22794494848635261</v>
      </c>
      <c r="G29" s="3">
        <f t="shared" si="0"/>
        <v>0.43944024920603653</v>
      </c>
      <c r="H29">
        <v>-0.79199119124258033</v>
      </c>
      <c r="I29">
        <v>-1.1888766976930754E-2</v>
      </c>
      <c r="J29">
        <v>-0.40193997910975554</v>
      </c>
    </row>
    <row r="30" spans="1:10" x14ac:dyDescent="0.25">
      <c r="A30" s="2">
        <v>29311</v>
      </c>
      <c r="B30" s="3">
        <v>2.6231258961565933</v>
      </c>
      <c r="C30" s="3">
        <v>4.4018654813037044</v>
      </c>
      <c r="D30" s="3">
        <v>1.6098373845864544</v>
      </c>
      <c r="E30" s="3">
        <v>3.3885769697335659</v>
      </c>
      <c r="F30" s="3">
        <f t="shared" si="0"/>
        <v>2.1164816403715241</v>
      </c>
      <c r="G30" s="3">
        <f t="shared" si="0"/>
        <v>3.8952212255186351</v>
      </c>
      <c r="H30">
        <v>2.6264494972391361</v>
      </c>
      <c r="I30">
        <v>1.3270223947031923</v>
      </c>
      <c r="J30">
        <v>1.9767359459711642</v>
      </c>
    </row>
    <row r="31" spans="1:10" x14ac:dyDescent="0.25">
      <c r="A31" s="2">
        <v>29402</v>
      </c>
      <c r="B31" s="3">
        <v>-3.2843654983674568</v>
      </c>
      <c r="C31" s="3">
        <v>-3.0527200013208233</v>
      </c>
      <c r="D31" s="3">
        <v>-2.6191245004042738</v>
      </c>
      <c r="E31" s="3">
        <v>-2.3874790033576403</v>
      </c>
      <c r="F31" s="3">
        <f t="shared" si="0"/>
        <v>-2.9517449993858653</v>
      </c>
      <c r="G31" s="3">
        <f t="shared" si="0"/>
        <v>-2.7200995023392318</v>
      </c>
      <c r="H31">
        <v>-4.5061064529335226</v>
      </c>
      <c r="I31">
        <v>-3.7511214344441157</v>
      </c>
      <c r="J31">
        <v>-4.1286139436888192</v>
      </c>
    </row>
    <row r="32" spans="1:10" x14ac:dyDescent="0.25">
      <c r="A32" s="2">
        <v>29494</v>
      </c>
      <c r="B32" s="3">
        <v>0.62286544694853252</v>
      </c>
      <c r="C32" s="3">
        <v>0.29573069237370653</v>
      </c>
      <c r="D32" s="3">
        <v>4.170004532993115</v>
      </c>
      <c r="E32" s="3">
        <v>3.8428697784182888</v>
      </c>
      <c r="F32" s="3">
        <f t="shared" si="0"/>
        <v>2.3964349899708237</v>
      </c>
      <c r="G32" s="3">
        <f t="shared" si="0"/>
        <v>2.0693002353959975</v>
      </c>
      <c r="H32">
        <v>0.26501199619985982</v>
      </c>
      <c r="I32">
        <v>4.8488030468305965</v>
      </c>
      <c r="J32">
        <v>2.5569075215152282</v>
      </c>
    </row>
    <row r="33" spans="1:10" x14ac:dyDescent="0.25">
      <c r="A33" s="2">
        <v>29586</v>
      </c>
      <c r="B33" s="3">
        <v>3.0743651806404948</v>
      </c>
      <c r="C33" s="3">
        <v>3.5409519633970268</v>
      </c>
      <c r="D33" s="3">
        <v>5.7946812890583264</v>
      </c>
      <c r="E33" s="3">
        <v>6.2612680718148583</v>
      </c>
      <c r="F33" s="3">
        <f t="shared" si="0"/>
        <v>4.4345232348494106</v>
      </c>
      <c r="G33" s="3">
        <f t="shared" si="0"/>
        <v>4.9011100176059426</v>
      </c>
      <c r="H33">
        <v>4.3486057494193986</v>
      </c>
      <c r="I33">
        <v>7.8709594348692846</v>
      </c>
      <c r="J33">
        <v>6.1097825921443416</v>
      </c>
    </row>
    <row r="34" spans="1:10" x14ac:dyDescent="0.25">
      <c r="A34" s="2">
        <v>29676</v>
      </c>
      <c r="B34" s="3">
        <v>6.8221221743129554</v>
      </c>
      <c r="C34" s="3">
        <v>3.5227366516834309</v>
      </c>
      <c r="D34" s="3">
        <v>1.7351287847627515</v>
      </c>
      <c r="E34" s="3">
        <v>-1.5642567378667729</v>
      </c>
      <c r="F34" s="3">
        <f t="shared" si="0"/>
        <v>4.2786254795378538</v>
      </c>
      <c r="G34" s="3">
        <f t="shared" si="0"/>
        <v>0.97923995690832899</v>
      </c>
      <c r="H34">
        <v>8.0641717958654269</v>
      </c>
      <c r="I34">
        <v>1.5437568253220846</v>
      </c>
      <c r="J34">
        <v>4.8039643105937557</v>
      </c>
    </row>
    <row r="35" spans="1:10" x14ac:dyDescent="0.25">
      <c r="A35" s="2">
        <v>29767</v>
      </c>
      <c r="B35" s="3">
        <v>-0.81422918500766306</v>
      </c>
      <c r="C35" s="3">
        <v>1.9970737332187518</v>
      </c>
      <c r="D35" s="3">
        <v>2.1465607900285022</v>
      </c>
      <c r="E35" s="3">
        <v>4.9578637082549175</v>
      </c>
      <c r="F35" s="3">
        <f t="shared" si="0"/>
        <v>0.66616580251041957</v>
      </c>
      <c r="G35" s="3">
        <f t="shared" si="0"/>
        <v>3.4774687207368347</v>
      </c>
      <c r="H35">
        <v>-3.4493770113572353</v>
      </c>
      <c r="I35">
        <v>0.34538512617050543</v>
      </c>
      <c r="J35">
        <v>-1.5519959425933649</v>
      </c>
    </row>
    <row r="36" spans="1:10" x14ac:dyDescent="0.25">
      <c r="A36" s="2">
        <v>29859</v>
      </c>
      <c r="B36" s="3">
        <v>6.2076899359580597</v>
      </c>
      <c r="C36" s="3">
        <v>10.895099902747209</v>
      </c>
      <c r="D36" s="3">
        <v>7.1909947748847358</v>
      </c>
      <c r="E36" s="3">
        <v>11.878404741673886</v>
      </c>
      <c r="F36" s="3">
        <f t="shared" si="0"/>
        <v>6.6993423554213978</v>
      </c>
      <c r="G36" s="3">
        <f t="shared" si="0"/>
        <v>11.386752322210548</v>
      </c>
      <c r="H36">
        <v>5.0789425486184925</v>
      </c>
      <c r="I36">
        <v>6.3505269833337152</v>
      </c>
      <c r="J36">
        <v>5.7147347659761039</v>
      </c>
    </row>
    <row r="37" spans="1:10" x14ac:dyDescent="0.25">
      <c r="A37" s="2">
        <v>29951</v>
      </c>
      <c r="B37" s="3">
        <v>-6.7883257785125792</v>
      </c>
      <c r="C37" s="3">
        <v>-11.942150179149754</v>
      </c>
      <c r="D37" s="3">
        <v>-6.6389244424705947</v>
      </c>
      <c r="E37" s="3">
        <v>-11.79274884310777</v>
      </c>
      <c r="F37" s="3">
        <f t="shared" si="0"/>
        <v>-6.7136251104915869</v>
      </c>
      <c r="G37" s="3">
        <f t="shared" si="0"/>
        <v>-11.867449511128761</v>
      </c>
      <c r="H37">
        <v>-5.3955126982804913</v>
      </c>
      <c r="I37">
        <v>-5.238812896937084</v>
      </c>
      <c r="J37">
        <v>-5.3171627976087876</v>
      </c>
    </row>
    <row r="38" spans="1:10" x14ac:dyDescent="0.25">
      <c r="A38" s="2">
        <v>30041</v>
      </c>
      <c r="B38" s="3">
        <v>-0.42349993510960626</v>
      </c>
      <c r="C38" s="3">
        <v>0.80512628661519248</v>
      </c>
      <c r="D38" s="3">
        <v>3.0686242909048485</v>
      </c>
      <c r="E38" s="3">
        <v>4.2972505126296472</v>
      </c>
      <c r="F38" s="3">
        <f t="shared" si="0"/>
        <v>1.3225621778976211</v>
      </c>
      <c r="G38" s="3">
        <f t="shared" si="0"/>
        <v>2.5511883996224198</v>
      </c>
      <c r="H38">
        <v>-2.6632349877720785</v>
      </c>
      <c r="I38">
        <v>1.8384052414690544</v>
      </c>
      <c r="J38">
        <v>-0.41241487315151204</v>
      </c>
    </row>
    <row r="39" spans="1:10" x14ac:dyDescent="0.25">
      <c r="A39" s="2">
        <v>30132</v>
      </c>
      <c r="B39" s="3">
        <v>-0.68049017787147115</v>
      </c>
      <c r="C39" s="3">
        <v>-2.3668110196730692</v>
      </c>
      <c r="D39" s="3">
        <v>-1.2576621455601651</v>
      </c>
      <c r="E39" s="3">
        <v>-2.9439829873617631</v>
      </c>
      <c r="F39" s="3">
        <f t="shared" si="0"/>
        <v>-0.96907616171581812</v>
      </c>
      <c r="G39" s="3">
        <f t="shared" si="0"/>
        <v>-2.6553970035174164</v>
      </c>
      <c r="H39">
        <v>1.2877605527675584</v>
      </c>
      <c r="I39">
        <v>0.55029945707314454</v>
      </c>
      <c r="J39">
        <v>0.91903000492035147</v>
      </c>
    </row>
    <row r="40" spans="1:10" x14ac:dyDescent="0.25">
      <c r="A40" s="2">
        <v>30224</v>
      </c>
      <c r="B40" s="3">
        <v>1.4205851355400501</v>
      </c>
      <c r="C40" s="3">
        <v>0.93135227934587506</v>
      </c>
      <c r="D40" s="3">
        <v>1.3063466540127886</v>
      </c>
      <c r="E40" s="3">
        <v>0.8171137978186136</v>
      </c>
      <c r="F40" s="3">
        <f t="shared" si="0"/>
        <v>1.3634658947764193</v>
      </c>
      <c r="G40" s="3">
        <f t="shared" si="0"/>
        <v>0.87423303858224433</v>
      </c>
      <c r="H40">
        <v>0.14349806414433175</v>
      </c>
      <c r="I40">
        <v>-7.9028161236394112E-3</v>
      </c>
      <c r="J40">
        <v>6.7797624010346169E-2</v>
      </c>
    </row>
    <row r="41" spans="1:10" x14ac:dyDescent="0.25">
      <c r="A41" s="2">
        <v>30316</v>
      </c>
      <c r="B41" s="3">
        <v>2.8340860319680115</v>
      </c>
      <c r="C41" s="3">
        <v>1.9689932721005472</v>
      </c>
      <c r="D41" s="3">
        <v>0.77940995233732746</v>
      </c>
      <c r="E41" s="3">
        <v>-8.5682807530136795E-2</v>
      </c>
      <c r="F41" s="3">
        <f t="shared" si="0"/>
        <v>1.8067479921526695</v>
      </c>
      <c r="G41" s="3">
        <f t="shared" si="0"/>
        <v>0.9416552322852052</v>
      </c>
      <c r="H41">
        <v>3.804802728510559</v>
      </c>
      <c r="I41">
        <v>1.12792934405892</v>
      </c>
      <c r="J41">
        <v>2.4663660362847395</v>
      </c>
    </row>
    <row r="42" spans="1:10" x14ac:dyDescent="0.25">
      <c r="A42" s="2">
        <v>30406</v>
      </c>
      <c r="B42" s="3">
        <v>2.6392217670850631</v>
      </c>
      <c r="C42" s="3">
        <v>4.2876740384802172</v>
      </c>
      <c r="D42" s="3">
        <v>1.8744793742259462</v>
      </c>
      <c r="E42" s="3">
        <v>3.5229316456211008</v>
      </c>
      <c r="F42" s="3">
        <f t="shared" si="0"/>
        <v>2.2568505706555047</v>
      </c>
      <c r="G42" s="3">
        <f t="shared" si="0"/>
        <v>3.9053028420506593</v>
      </c>
      <c r="H42">
        <v>3.9563912442369897</v>
      </c>
      <c r="I42">
        <v>2.9547651654658225</v>
      </c>
      <c r="J42">
        <v>3.4555782048514061</v>
      </c>
    </row>
    <row r="43" spans="1:10" x14ac:dyDescent="0.25">
      <c r="A43" s="2">
        <v>30497</v>
      </c>
      <c r="B43" s="3">
        <v>5.1844107646758353</v>
      </c>
      <c r="C43" s="3">
        <v>2.5658965378650889</v>
      </c>
      <c r="D43" s="3">
        <v>2.9045201290140552</v>
      </c>
      <c r="E43" s="3">
        <v>0.28600590220330879</v>
      </c>
      <c r="F43" s="3">
        <f t="shared" si="0"/>
        <v>4.0444654468449457</v>
      </c>
      <c r="G43" s="3">
        <f t="shared" si="0"/>
        <v>1.4259512200341988</v>
      </c>
      <c r="H43">
        <v>7.1978733638514925</v>
      </c>
      <c r="I43">
        <v>4.2489336127227162</v>
      </c>
      <c r="J43">
        <v>5.7234034882871043</v>
      </c>
    </row>
    <row r="44" spans="1:10" x14ac:dyDescent="0.25">
      <c r="A44" s="2">
        <v>30589</v>
      </c>
      <c r="B44" s="3">
        <v>1.6356591679942483</v>
      </c>
      <c r="C44" s="3">
        <v>0.99940185162439388</v>
      </c>
      <c r="D44" s="3">
        <v>-0.6823175258509373</v>
      </c>
      <c r="E44" s="3">
        <v>-1.3185748422207917</v>
      </c>
      <c r="F44" s="3">
        <f t="shared" si="0"/>
        <v>0.47667082107165548</v>
      </c>
      <c r="G44" s="3">
        <f t="shared" si="0"/>
        <v>-0.1595864952981989</v>
      </c>
      <c r="H44">
        <v>1.5630421853176202</v>
      </c>
      <c r="I44">
        <v>-1.4486953792372859</v>
      </c>
      <c r="J44">
        <v>5.7173403040167159E-2</v>
      </c>
    </row>
    <row r="45" spans="1:10" x14ac:dyDescent="0.25">
      <c r="A45" s="2">
        <v>30681</v>
      </c>
      <c r="B45" s="3">
        <v>3.6659803395121973</v>
      </c>
      <c r="C45" s="3">
        <v>2.2670155409746329</v>
      </c>
      <c r="D45" s="3">
        <v>4.5398947709639739</v>
      </c>
      <c r="E45" s="3">
        <v>3.1409299724264095</v>
      </c>
      <c r="F45" s="3">
        <f t="shared" si="0"/>
        <v>4.1029375552380856</v>
      </c>
      <c r="G45" s="3">
        <f t="shared" si="0"/>
        <v>2.7039727567005212</v>
      </c>
      <c r="H45">
        <v>3.5079741404436149</v>
      </c>
      <c r="I45">
        <v>4.6861075553442433</v>
      </c>
      <c r="J45">
        <v>4.0970408478939291</v>
      </c>
    </row>
    <row r="46" spans="1:10" x14ac:dyDescent="0.25">
      <c r="A46" s="2">
        <v>30772</v>
      </c>
      <c r="B46" s="3">
        <v>0.77415787097483868</v>
      </c>
      <c r="C46" s="3">
        <v>2.0063296298529982</v>
      </c>
      <c r="D46" s="3">
        <v>3.8546976584168844</v>
      </c>
      <c r="E46" s="3">
        <v>5.0868694172950439</v>
      </c>
      <c r="F46" s="3">
        <f t="shared" si="0"/>
        <v>2.3144277646958615</v>
      </c>
      <c r="G46" s="3">
        <f t="shared" si="0"/>
        <v>3.5465995235740211</v>
      </c>
      <c r="H46">
        <v>2.0227912452098096</v>
      </c>
      <c r="I46">
        <v>6.0153925673853692</v>
      </c>
      <c r="J46">
        <v>4.0190919062975894</v>
      </c>
    </row>
    <row r="47" spans="1:10" x14ac:dyDescent="0.25">
      <c r="A47" s="2">
        <v>30863</v>
      </c>
      <c r="B47" s="3">
        <v>1.4289421356126288</v>
      </c>
      <c r="C47" s="3">
        <v>-0.57548801815825268</v>
      </c>
      <c r="D47" s="3">
        <v>0.87349220337007694</v>
      </c>
      <c r="E47" s="3">
        <v>-1.1309379504008046</v>
      </c>
      <c r="F47" s="3">
        <f t="shared" si="0"/>
        <v>1.1512171694913529</v>
      </c>
      <c r="G47" s="3">
        <f t="shared" si="0"/>
        <v>-0.85321298427952863</v>
      </c>
      <c r="H47">
        <v>3.5305205644435844</v>
      </c>
      <c r="I47">
        <v>2.8303225697188239</v>
      </c>
      <c r="J47">
        <v>3.1804215670812042</v>
      </c>
    </row>
    <row r="48" spans="1:10" x14ac:dyDescent="0.25">
      <c r="A48" s="2">
        <v>30955</v>
      </c>
      <c r="B48" s="3">
        <v>2.4900449031035463</v>
      </c>
      <c r="C48" s="3">
        <v>1.9166736050408433</v>
      </c>
      <c r="D48" s="3">
        <v>2.9527576269009375</v>
      </c>
      <c r="E48" s="3">
        <v>2.3793863288382342</v>
      </c>
      <c r="F48" s="3">
        <f t="shared" si="0"/>
        <v>2.7214012650022417</v>
      </c>
      <c r="G48" s="3">
        <f t="shared" si="0"/>
        <v>2.1480299669395388</v>
      </c>
      <c r="H48">
        <v>2.028562128597855</v>
      </c>
      <c r="I48">
        <v>2.6220351240191064</v>
      </c>
      <c r="J48">
        <v>2.3252986263084807</v>
      </c>
    </row>
    <row r="49" spans="1:10" x14ac:dyDescent="0.25">
      <c r="A49" s="2">
        <v>31047</v>
      </c>
      <c r="B49" s="3">
        <v>1.7389052324427881</v>
      </c>
      <c r="C49" s="3">
        <v>2.331478771366887</v>
      </c>
      <c r="D49" s="3">
        <v>2.8783313899441421</v>
      </c>
      <c r="E49" s="3">
        <v>3.470904928868241</v>
      </c>
      <c r="F49" s="3">
        <f t="shared" si="0"/>
        <v>2.3086183111934648</v>
      </c>
      <c r="G49" s="3">
        <f t="shared" si="0"/>
        <v>2.9011918501175638</v>
      </c>
      <c r="H49">
        <v>0.75266608405204494</v>
      </c>
      <c r="I49">
        <v>2.2161892898681756</v>
      </c>
      <c r="J49">
        <v>1.4844276869601103</v>
      </c>
    </row>
    <row r="50" spans="1:10" x14ac:dyDescent="0.25">
      <c r="A50" s="2">
        <v>31137</v>
      </c>
      <c r="B50" s="3">
        <v>1.2624075021796823</v>
      </c>
      <c r="C50" s="3">
        <v>1.3388100663021021</v>
      </c>
      <c r="D50" s="3">
        <v>0.82995630845515578</v>
      </c>
      <c r="E50" s="3">
        <v>0.90635887257757553</v>
      </c>
      <c r="F50" s="3">
        <f t="shared" si="0"/>
        <v>1.0461819053174191</v>
      </c>
      <c r="G50" s="3">
        <f t="shared" si="0"/>
        <v>1.1225844694398388</v>
      </c>
      <c r="H50">
        <v>1.3740763734658046</v>
      </c>
      <c r="I50">
        <v>0.8199714407117753</v>
      </c>
      <c r="J50">
        <v>1.0970239070887899</v>
      </c>
    </row>
    <row r="51" spans="1:10" x14ac:dyDescent="0.25">
      <c r="A51" s="2">
        <v>31228</v>
      </c>
      <c r="B51" s="3">
        <v>1.294813340844335</v>
      </c>
      <c r="C51" s="3">
        <v>2.3837955389116465</v>
      </c>
      <c r="D51" s="3">
        <v>0.54773443608782779</v>
      </c>
      <c r="E51" s="3">
        <v>1.6367166341551393</v>
      </c>
      <c r="F51" s="3">
        <f t="shared" si="0"/>
        <v>0.92127388846608138</v>
      </c>
      <c r="G51" s="3">
        <f t="shared" si="0"/>
        <v>2.0102560865333929</v>
      </c>
      <c r="H51">
        <v>1.8823764435666135</v>
      </c>
      <c r="I51">
        <v>0.92966810983483583</v>
      </c>
      <c r="J51">
        <v>1.4060222767007247</v>
      </c>
    </row>
    <row r="52" spans="1:10" x14ac:dyDescent="0.25">
      <c r="A52" s="2">
        <v>31320</v>
      </c>
      <c r="B52" s="3">
        <v>4.4132307021837827</v>
      </c>
      <c r="C52" s="3">
        <v>2.6656545908246181</v>
      </c>
      <c r="D52" s="3">
        <v>3.1142897607969928</v>
      </c>
      <c r="E52" s="3">
        <v>1.3667136494378282</v>
      </c>
      <c r="F52" s="3">
        <f t="shared" si="0"/>
        <v>3.7637602314903877</v>
      </c>
      <c r="G52" s="3">
        <f t="shared" si="0"/>
        <v>2.0161841201312232</v>
      </c>
      <c r="H52">
        <v>6.4732020522576761</v>
      </c>
      <c r="I52">
        <v>4.7795197564049374</v>
      </c>
      <c r="J52">
        <v>5.6263609043313068</v>
      </c>
    </row>
    <row r="53" spans="1:10" x14ac:dyDescent="0.25">
      <c r="A53" s="2">
        <v>31412</v>
      </c>
      <c r="B53" s="3">
        <v>0.85375611816968</v>
      </c>
      <c r="C53" s="3">
        <v>-1.0226810849411914</v>
      </c>
      <c r="D53" s="3">
        <v>0.12400316133863454</v>
      </c>
      <c r="E53" s="3">
        <v>-1.7524340417722368</v>
      </c>
      <c r="F53" s="3">
        <f t="shared" si="0"/>
        <v>0.48887963975415727</v>
      </c>
      <c r="G53" s="3">
        <f t="shared" si="0"/>
        <v>-1.3875575633567141</v>
      </c>
      <c r="H53">
        <v>1.4538132015207594</v>
      </c>
      <c r="I53">
        <v>0.50641092024683587</v>
      </c>
      <c r="J53">
        <v>0.98011206088379765</v>
      </c>
    </row>
    <row r="54" spans="1:10" x14ac:dyDescent="0.25">
      <c r="A54" s="2">
        <v>31502</v>
      </c>
      <c r="B54" s="3">
        <v>4.3177504189996458</v>
      </c>
      <c r="C54" s="3">
        <v>2.119651320967368</v>
      </c>
      <c r="D54" s="3">
        <v>4.6748277596437147</v>
      </c>
      <c r="E54" s="3">
        <v>2.4767286616114368</v>
      </c>
      <c r="F54" s="3">
        <f t="shared" si="0"/>
        <v>4.4962890893216798</v>
      </c>
      <c r="G54" s="3">
        <f t="shared" si="0"/>
        <v>2.2981899912894024</v>
      </c>
      <c r="H54">
        <v>3.7256876310019393</v>
      </c>
      <c r="I54">
        <v>4.1803518450672428</v>
      </c>
      <c r="J54">
        <v>3.9530197380345911</v>
      </c>
    </row>
    <row r="55" spans="1:10" x14ac:dyDescent="0.25">
      <c r="A55" s="2">
        <v>31593</v>
      </c>
      <c r="B55" s="3">
        <v>0.48180906960570269</v>
      </c>
      <c r="C55" s="3">
        <v>-5.5090768143683189E-2</v>
      </c>
      <c r="D55" s="3">
        <v>-0.29299028340726441</v>
      </c>
      <c r="E55" s="3">
        <v>-0.82989012115665028</v>
      </c>
      <c r="F55" s="3">
        <f t="shared" si="0"/>
        <v>9.4409393099219141E-2</v>
      </c>
      <c r="G55" s="3">
        <f t="shared" si="0"/>
        <v>-0.44249044465016674</v>
      </c>
      <c r="H55">
        <v>2.5236465932325203</v>
      </c>
      <c r="I55">
        <v>1.5026252678554286</v>
      </c>
      <c r="J55">
        <v>2.0131359305439744</v>
      </c>
    </row>
    <row r="56" spans="1:10" x14ac:dyDescent="0.25">
      <c r="A56" s="2">
        <v>31685</v>
      </c>
      <c r="B56" s="3">
        <v>3.3092989724275346</v>
      </c>
      <c r="C56" s="3">
        <v>0.89031665482728606</v>
      </c>
      <c r="D56" s="3">
        <v>1.9580375292381258</v>
      </c>
      <c r="E56" s="3">
        <v>-0.46094478836212271</v>
      </c>
      <c r="F56" s="3">
        <f t="shared" si="0"/>
        <v>2.6336682508328302</v>
      </c>
      <c r="G56" s="3">
        <f t="shared" si="0"/>
        <v>0.21468593323258167</v>
      </c>
      <c r="H56">
        <v>2.2727797359941349</v>
      </c>
      <c r="I56">
        <v>0.50258226672070805</v>
      </c>
      <c r="J56">
        <v>1.3876810013574215</v>
      </c>
    </row>
    <row r="57" spans="1:10" x14ac:dyDescent="0.25">
      <c r="A57" s="2">
        <v>31777</v>
      </c>
      <c r="B57" s="3">
        <v>-1.3593789493478377</v>
      </c>
      <c r="C57" s="3">
        <v>-0.73002956314420553</v>
      </c>
      <c r="D57" s="3">
        <v>-0.28076135647223488</v>
      </c>
      <c r="E57" s="3">
        <v>0.34858802973139724</v>
      </c>
      <c r="F57" s="3">
        <f t="shared" si="0"/>
        <v>-0.82007015291003627</v>
      </c>
      <c r="G57" s="3">
        <f t="shared" si="0"/>
        <v>-0.19072076670640414</v>
      </c>
      <c r="H57">
        <v>-1.1453545720812031</v>
      </c>
      <c r="I57">
        <v>0.2394351326323374</v>
      </c>
      <c r="J57">
        <v>-0.45295971972443283</v>
      </c>
    </row>
    <row r="58" spans="1:10" x14ac:dyDescent="0.25">
      <c r="A58" s="2">
        <v>31867</v>
      </c>
      <c r="B58" s="3">
        <v>-1.714388482603515</v>
      </c>
      <c r="C58" s="3">
        <v>-0.50536786067871819</v>
      </c>
      <c r="D58" s="3">
        <v>-0.49171411959935263</v>
      </c>
      <c r="E58" s="3">
        <v>0.71730650232544413</v>
      </c>
      <c r="F58" s="3">
        <f t="shared" si="0"/>
        <v>-1.1030513011014338</v>
      </c>
      <c r="G58" s="3">
        <f t="shared" si="0"/>
        <v>0.10596932082336297</v>
      </c>
      <c r="H58">
        <v>-1.8043064487267557</v>
      </c>
      <c r="I58">
        <v>-0.23313783074261352</v>
      </c>
      <c r="J58">
        <v>-1.0187221397346846</v>
      </c>
    </row>
    <row r="59" spans="1:10" x14ac:dyDescent="0.25">
      <c r="A59" s="2">
        <v>31958</v>
      </c>
      <c r="B59" s="3">
        <v>3.4325193942267243</v>
      </c>
      <c r="C59" s="3">
        <v>6.8276263486406883</v>
      </c>
      <c r="D59" s="3">
        <v>5.2660784320050666</v>
      </c>
      <c r="E59" s="3">
        <v>8.6611853864190298</v>
      </c>
      <c r="F59" s="3">
        <f t="shared" si="0"/>
        <v>4.349298913115895</v>
      </c>
      <c r="G59" s="3">
        <f t="shared" si="0"/>
        <v>7.744405867529859</v>
      </c>
      <c r="H59">
        <v>2.5249508203861737</v>
      </c>
      <c r="I59">
        <v>4.9315397841253272</v>
      </c>
      <c r="J59">
        <v>3.7282453022557505</v>
      </c>
    </row>
    <row r="60" spans="1:10" x14ac:dyDescent="0.25">
      <c r="A60" s="2">
        <v>32050</v>
      </c>
      <c r="B60" s="3">
        <v>2.2982886175641681</v>
      </c>
      <c r="C60" s="3">
        <v>2.2386262810041817</v>
      </c>
      <c r="D60" s="3">
        <v>4.6252788717853406</v>
      </c>
      <c r="E60" s="3">
        <v>4.5656165352253533</v>
      </c>
      <c r="F60" s="3">
        <f t="shared" si="0"/>
        <v>3.4617837446747544</v>
      </c>
      <c r="G60" s="3">
        <f t="shared" si="0"/>
        <v>3.4021214081147675</v>
      </c>
      <c r="H60">
        <v>0.61662286281105594</v>
      </c>
      <c r="I60">
        <v>3.6445789826629493</v>
      </c>
      <c r="J60">
        <v>2.1306009227370026</v>
      </c>
    </row>
    <row r="61" spans="1:10" x14ac:dyDescent="0.25">
      <c r="A61" s="2">
        <v>32142</v>
      </c>
      <c r="B61" s="3">
        <v>0.53818639892276199</v>
      </c>
      <c r="C61" s="3">
        <v>-3.0012131325746134</v>
      </c>
      <c r="D61" s="3">
        <v>-0.79132815678219082</v>
      </c>
      <c r="E61" s="3">
        <v>-4.3307276882795662</v>
      </c>
      <c r="F61" s="3">
        <f t="shared" si="0"/>
        <v>-0.12657087892971441</v>
      </c>
      <c r="G61" s="3">
        <f t="shared" si="0"/>
        <v>-3.6659704104270898</v>
      </c>
      <c r="H61">
        <v>3.1826003786724399</v>
      </c>
      <c r="I61">
        <v>1.4390076901646509</v>
      </c>
      <c r="J61">
        <v>2.3108040344185454</v>
      </c>
    </row>
    <row r="62" spans="1:10" x14ac:dyDescent="0.25">
      <c r="A62" s="2">
        <v>32233</v>
      </c>
      <c r="B62" s="3">
        <v>1.3674655266422395</v>
      </c>
      <c r="C62" s="3">
        <v>0.1280359167743339</v>
      </c>
      <c r="D62" s="3">
        <v>3.9304992223415107</v>
      </c>
      <c r="E62" s="3">
        <v>2.6910696124736049</v>
      </c>
      <c r="F62" s="3">
        <f t="shared" si="0"/>
        <v>2.648982374491875</v>
      </c>
      <c r="G62" s="3">
        <f t="shared" si="0"/>
        <v>1.4095527646239694</v>
      </c>
      <c r="H62">
        <v>1.383010166142995</v>
      </c>
      <c r="I62">
        <v>4.7315575824793399</v>
      </c>
      <c r="J62">
        <v>3.0572838743111674</v>
      </c>
    </row>
    <row r="63" spans="1:10" x14ac:dyDescent="0.25">
      <c r="A63" s="2">
        <v>32324</v>
      </c>
      <c r="B63" s="3">
        <v>-0.3220956583471537</v>
      </c>
      <c r="C63" s="3">
        <v>0.56902162582124038</v>
      </c>
      <c r="D63" s="3">
        <v>-0.9375069807864671</v>
      </c>
      <c r="E63" s="3">
        <v>-4.6389696618073017E-2</v>
      </c>
      <c r="F63" s="3">
        <f t="shared" si="0"/>
        <v>-0.6298013195668104</v>
      </c>
      <c r="G63" s="3">
        <f t="shared" si="0"/>
        <v>0.26131596460158368</v>
      </c>
      <c r="H63">
        <v>0.59127134157250794</v>
      </c>
      <c r="I63">
        <v>-0.20539919470223822</v>
      </c>
      <c r="J63">
        <v>0.19293607343513486</v>
      </c>
    </row>
    <row r="64" spans="1:10" x14ac:dyDescent="0.25">
      <c r="A64" s="2">
        <v>32416</v>
      </c>
      <c r="B64" s="3">
        <v>1.8426128406798215</v>
      </c>
      <c r="C64" s="3">
        <v>2.1692455223369085</v>
      </c>
      <c r="D64" s="3">
        <v>3.078816481660005</v>
      </c>
      <c r="E64" s="3">
        <v>3.4054491633170922</v>
      </c>
      <c r="F64" s="3">
        <f t="shared" si="0"/>
        <v>2.4607146611699133</v>
      </c>
      <c r="G64" s="3">
        <f t="shared" si="0"/>
        <v>2.7873473428270001</v>
      </c>
      <c r="H64">
        <v>1.1954267039101296</v>
      </c>
      <c r="I64">
        <v>2.8078856227665483</v>
      </c>
      <c r="J64">
        <v>2.001656163338339</v>
      </c>
    </row>
    <row r="65" spans="1:10" x14ac:dyDescent="0.25">
      <c r="A65" s="2">
        <v>32508</v>
      </c>
      <c r="B65" s="3">
        <v>1.0378174377703591</v>
      </c>
      <c r="C65" s="3">
        <v>3.4603718314049807</v>
      </c>
      <c r="D65" s="3">
        <v>1.2555848169906794</v>
      </c>
      <c r="E65" s="3">
        <v>3.678139210625301</v>
      </c>
      <c r="F65" s="3">
        <f t="shared" si="0"/>
        <v>1.1467011273805192</v>
      </c>
      <c r="G65" s="3">
        <f t="shared" si="0"/>
        <v>3.5692555210151409</v>
      </c>
      <c r="H65">
        <v>0.86257757744796493</v>
      </c>
      <c r="I65">
        <v>1.1391566205052328</v>
      </c>
      <c r="J65">
        <v>1.0008670989765989</v>
      </c>
    </row>
    <row r="66" spans="1:10" x14ac:dyDescent="0.25">
      <c r="A66" s="2">
        <v>32598</v>
      </c>
      <c r="B66" s="3">
        <v>0.33012884843352808</v>
      </c>
      <c r="C66" s="3">
        <v>1.1895353717798689</v>
      </c>
      <c r="D66" s="3">
        <v>-1.060053025494561</v>
      </c>
      <c r="E66" s="3">
        <v>-0.20064650214822022</v>
      </c>
      <c r="F66" s="3">
        <f t="shared" ref="F66:G129" si="1">AVERAGE(B66,D66)</f>
        <v>-0.36496208853051648</v>
      </c>
      <c r="G66" s="3">
        <f t="shared" si="1"/>
        <v>0.49444443481582434</v>
      </c>
      <c r="H66">
        <v>0.7832139289408957</v>
      </c>
      <c r="I66">
        <v>-1.0270617839051255</v>
      </c>
      <c r="J66">
        <v>-0.12192392748211489</v>
      </c>
    </row>
    <row r="67" spans="1:10" x14ac:dyDescent="0.25">
      <c r="A67" s="2">
        <v>32689</v>
      </c>
      <c r="B67" s="3">
        <v>0.8564356214912956</v>
      </c>
      <c r="C67" s="3">
        <v>0.71150060526695613</v>
      </c>
      <c r="D67" s="3">
        <v>-3.0630419585916391</v>
      </c>
      <c r="E67" s="3">
        <v>-3.2079769748159785</v>
      </c>
      <c r="F67" s="3">
        <f t="shared" si="1"/>
        <v>-1.1033031685501717</v>
      </c>
      <c r="G67" s="3">
        <f t="shared" si="1"/>
        <v>-1.2482381847745112</v>
      </c>
      <c r="H67">
        <v>2.0958625086631599</v>
      </c>
      <c r="I67">
        <v>-3.0157322757727201</v>
      </c>
      <c r="J67">
        <v>-0.45993488355478007</v>
      </c>
    </row>
    <row r="68" spans="1:10" x14ac:dyDescent="0.25">
      <c r="A68" s="2">
        <v>32781</v>
      </c>
      <c r="B68" s="3">
        <v>2.5242007739684578</v>
      </c>
      <c r="C68" s="3">
        <v>1.1760708558717168</v>
      </c>
      <c r="D68" s="3">
        <v>1.0727072800704349</v>
      </c>
      <c r="E68" s="3">
        <v>-0.27542263802630629</v>
      </c>
      <c r="F68" s="3">
        <f t="shared" si="1"/>
        <v>1.7984540270194462</v>
      </c>
      <c r="G68" s="3">
        <f t="shared" si="1"/>
        <v>0.45032410892270525</v>
      </c>
      <c r="H68">
        <v>1.620373787523377</v>
      </c>
      <c r="I68">
        <v>-0.30578709547945948</v>
      </c>
      <c r="J68">
        <v>0.65729334602195877</v>
      </c>
    </row>
    <row r="69" spans="1:10" x14ac:dyDescent="0.25">
      <c r="A69" s="2">
        <v>32873</v>
      </c>
      <c r="B69" s="3">
        <v>-1.1903651480749322</v>
      </c>
      <c r="C69" s="3">
        <v>-1.1649091392127127</v>
      </c>
      <c r="D69" s="3">
        <v>-1.7254153584263066</v>
      </c>
      <c r="E69" s="3">
        <v>-1.699959349564087</v>
      </c>
      <c r="F69" s="3">
        <f t="shared" si="1"/>
        <v>-1.4578902532506195</v>
      </c>
      <c r="G69" s="3">
        <f t="shared" si="1"/>
        <v>-1.4324342443883999</v>
      </c>
      <c r="H69">
        <v>0.40357710179144135</v>
      </c>
      <c r="I69">
        <v>-0.31347929886855752</v>
      </c>
      <c r="J69">
        <v>4.5048901461441915E-2</v>
      </c>
    </row>
    <row r="70" spans="1:10" x14ac:dyDescent="0.25">
      <c r="A70" s="2">
        <v>32963</v>
      </c>
      <c r="B70" s="3">
        <v>4.0611824369830014</v>
      </c>
      <c r="C70" s="3">
        <v>2.0819189061516465</v>
      </c>
      <c r="D70" s="3">
        <v>3.8629838614348517</v>
      </c>
      <c r="E70" s="3">
        <v>1.8837203306034964</v>
      </c>
      <c r="F70" s="3">
        <f t="shared" si="1"/>
        <v>3.9620831492089268</v>
      </c>
      <c r="G70" s="3">
        <f t="shared" si="1"/>
        <v>1.9828196183775715</v>
      </c>
      <c r="H70">
        <v>4.139244914061635</v>
      </c>
      <c r="I70">
        <v>3.8765280630329357</v>
      </c>
      <c r="J70">
        <v>4.0078864885472854</v>
      </c>
    </row>
    <row r="71" spans="1:10" x14ac:dyDescent="0.25">
      <c r="A71" s="2">
        <v>33054</v>
      </c>
      <c r="B71" s="3">
        <v>3.805429609433447</v>
      </c>
      <c r="C71" s="3">
        <v>6.1817494783928133</v>
      </c>
      <c r="D71" s="3">
        <v>4.522375950839912</v>
      </c>
      <c r="E71" s="3">
        <v>6.8986958197992783</v>
      </c>
      <c r="F71" s="3">
        <f t="shared" si="1"/>
        <v>4.163902780136679</v>
      </c>
      <c r="G71" s="3">
        <f t="shared" si="1"/>
        <v>6.5402226490960462</v>
      </c>
      <c r="H71">
        <v>3.7571941232457107</v>
      </c>
      <c r="I71">
        <v>4.6818461799027489</v>
      </c>
      <c r="J71">
        <v>4.2195201515742298</v>
      </c>
    </row>
    <row r="72" spans="1:10" x14ac:dyDescent="0.25">
      <c r="A72" s="2">
        <v>33146</v>
      </c>
      <c r="B72" s="3">
        <v>1.2110250175808412E-2</v>
      </c>
      <c r="C72" s="3">
        <v>-4.7309390417966899</v>
      </c>
      <c r="D72" s="3">
        <v>-0.46193633988246996</v>
      </c>
      <c r="E72" s="3">
        <v>-5.204985631854969</v>
      </c>
      <c r="F72" s="3">
        <f t="shared" si="1"/>
        <v>-0.22491304485333077</v>
      </c>
      <c r="G72" s="3">
        <f t="shared" si="1"/>
        <v>-4.9679623368258294</v>
      </c>
      <c r="H72">
        <v>2.2635414699372802</v>
      </c>
      <c r="I72">
        <v>1.615417259341001</v>
      </c>
      <c r="J72">
        <v>1.9394793646391406</v>
      </c>
    </row>
    <row r="73" spans="1:10" x14ac:dyDescent="0.25">
      <c r="A73" s="2">
        <v>33238</v>
      </c>
      <c r="B73" s="3">
        <v>-2.2889299706879225</v>
      </c>
      <c r="C73" s="3">
        <v>0.44218810332325509</v>
      </c>
      <c r="D73" s="3">
        <v>-0.77797701241147288</v>
      </c>
      <c r="E73" s="3">
        <v>1.9531410615997049</v>
      </c>
      <c r="F73" s="3">
        <f t="shared" si="1"/>
        <v>-1.5334534915496976</v>
      </c>
      <c r="G73" s="3">
        <f t="shared" si="1"/>
        <v>1.19766458246148</v>
      </c>
      <c r="H73">
        <v>-3.6148082390440095</v>
      </c>
      <c r="I73">
        <v>-1.6511793122070628</v>
      </c>
      <c r="J73">
        <v>-2.6329937756255362</v>
      </c>
    </row>
    <row r="74" spans="1:10" x14ac:dyDescent="0.25">
      <c r="A74" s="2">
        <v>33328</v>
      </c>
      <c r="B74" s="3">
        <v>1.1436757377929601</v>
      </c>
      <c r="C74" s="3">
        <v>1.3857333214855641</v>
      </c>
      <c r="D74" s="3">
        <v>2.5011436171277652</v>
      </c>
      <c r="E74" s="3">
        <v>2.7432012008203692</v>
      </c>
      <c r="F74" s="3">
        <f t="shared" si="1"/>
        <v>1.8224096774603626</v>
      </c>
      <c r="G74" s="3">
        <f t="shared" si="1"/>
        <v>2.0644672611529664</v>
      </c>
      <c r="H74">
        <v>1.0633753452598427</v>
      </c>
      <c r="I74">
        <v>2.8466461326235759</v>
      </c>
      <c r="J74">
        <v>1.9550107389417093</v>
      </c>
    </row>
    <row r="75" spans="1:10" x14ac:dyDescent="0.25">
      <c r="A75" s="2">
        <v>33419</v>
      </c>
      <c r="B75" s="3">
        <v>4.9160175544148093</v>
      </c>
      <c r="C75" s="3">
        <v>2.8962123264836888</v>
      </c>
      <c r="D75" s="3">
        <v>2.8686915986205141</v>
      </c>
      <c r="E75" s="3">
        <v>0.84888637068939377</v>
      </c>
      <c r="F75" s="3">
        <f t="shared" si="1"/>
        <v>3.8923545765176617</v>
      </c>
      <c r="G75" s="3">
        <f t="shared" si="1"/>
        <v>1.8725493485865412</v>
      </c>
      <c r="H75">
        <v>6.3732279437427763</v>
      </c>
      <c r="I75">
        <v>3.6530701305505175</v>
      </c>
      <c r="J75">
        <v>5.0131490371466469</v>
      </c>
    </row>
    <row r="76" spans="1:10" x14ac:dyDescent="0.25">
      <c r="A76" s="2">
        <v>33511</v>
      </c>
      <c r="B76" s="3">
        <v>1.5963477916028457</v>
      </c>
      <c r="C76" s="3">
        <v>2.2975706811260408</v>
      </c>
      <c r="D76" s="3">
        <v>0.74158636718454374</v>
      </c>
      <c r="E76" s="3">
        <v>1.4428092567077389</v>
      </c>
      <c r="F76" s="3">
        <f t="shared" si="1"/>
        <v>1.1689670793936946</v>
      </c>
      <c r="G76" s="3">
        <f t="shared" si="1"/>
        <v>1.8701899689168897</v>
      </c>
      <c r="H76">
        <v>2.5827857049929293</v>
      </c>
      <c r="I76">
        <v>1.4411346866783248</v>
      </c>
      <c r="J76">
        <v>2.011960195835627</v>
      </c>
    </row>
    <row r="77" spans="1:10" x14ac:dyDescent="0.25">
      <c r="A77" s="2">
        <v>33603</v>
      </c>
      <c r="B77" s="3">
        <v>2.0185622498464681</v>
      </c>
      <c r="C77" s="3">
        <v>1.5725325525136951</v>
      </c>
      <c r="D77" s="3">
        <v>1.7713945977302221</v>
      </c>
      <c r="E77" s="3">
        <v>1.325364900397449</v>
      </c>
      <c r="F77" s="3">
        <f t="shared" si="1"/>
        <v>1.8949784237883451</v>
      </c>
      <c r="G77" s="3">
        <f t="shared" si="1"/>
        <v>1.448948726455572</v>
      </c>
      <c r="H77">
        <v>2.5748220523784227</v>
      </c>
      <c r="I77">
        <v>2.2241678340225945</v>
      </c>
      <c r="J77">
        <v>2.3994949432005086</v>
      </c>
    </row>
    <row r="78" spans="1:10" x14ac:dyDescent="0.25">
      <c r="A78" s="2">
        <v>33694</v>
      </c>
      <c r="B78" s="3">
        <v>5.9356945204510607</v>
      </c>
      <c r="C78" s="3">
        <v>1.8713184631786475</v>
      </c>
      <c r="D78" s="3">
        <v>8.1654166531408823</v>
      </c>
      <c r="E78" s="3">
        <v>4.1010405958684686</v>
      </c>
      <c r="F78" s="3">
        <f t="shared" si="1"/>
        <v>7.0505555867959711</v>
      </c>
      <c r="G78" s="3">
        <f t="shared" si="1"/>
        <v>2.9861795295235583</v>
      </c>
      <c r="H78">
        <v>8.2164228719879162</v>
      </c>
      <c r="I78">
        <v>11.196805442392943</v>
      </c>
      <c r="J78">
        <v>9.7066141571904296</v>
      </c>
    </row>
    <row r="79" spans="1:10" x14ac:dyDescent="0.25">
      <c r="A79" s="2">
        <v>33785</v>
      </c>
      <c r="B79" s="3">
        <v>2.390548554611426</v>
      </c>
      <c r="C79" s="3">
        <v>8.2678361485909377</v>
      </c>
      <c r="D79" s="3">
        <v>1.2560955116676469</v>
      </c>
      <c r="E79" s="3">
        <v>7.1333831056471588</v>
      </c>
      <c r="F79" s="3">
        <f t="shared" si="1"/>
        <v>1.8233220331395366</v>
      </c>
      <c r="G79" s="3">
        <f t="shared" si="1"/>
        <v>7.7006096271190483</v>
      </c>
      <c r="H79">
        <v>2.8828940386524948</v>
      </c>
      <c r="I79">
        <v>1.3665300164824146</v>
      </c>
      <c r="J79">
        <v>2.1247120275674547</v>
      </c>
    </row>
    <row r="80" spans="1:10" x14ac:dyDescent="0.25">
      <c r="A80" s="2">
        <v>33877</v>
      </c>
      <c r="B80" s="3">
        <v>3.9192374175966784</v>
      </c>
      <c r="C80" s="3">
        <v>10.297180732214109</v>
      </c>
      <c r="D80" s="3">
        <v>1.3226586327525542</v>
      </c>
      <c r="E80" s="3">
        <v>7.700601947369984</v>
      </c>
      <c r="F80" s="3">
        <f t="shared" si="1"/>
        <v>2.6209480251746164</v>
      </c>
      <c r="G80" s="3">
        <f t="shared" si="1"/>
        <v>8.9988913397920456</v>
      </c>
      <c r="H80">
        <v>3.614223049314802</v>
      </c>
      <c r="I80">
        <v>0.15047762799724751</v>
      </c>
      <c r="J80">
        <v>1.8823503386560247</v>
      </c>
    </row>
    <row r="81" spans="1:10" x14ac:dyDescent="0.25">
      <c r="A81" s="2">
        <v>33969</v>
      </c>
      <c r="B81" s="3">
        <v>1.6687156547984237</v>
      </c>
      <c r="C81" s="3">
        <v>-6.5987259082639547</v>
      </c>
      <c r="D81" s="3">
        <v>1.585243359742543</v>
      </c>
      <c r="E81" s="3">
        <v>-6.6821982033198353</v>
      </c>
      <c r="F81" s="3">
        <f t="shared" si="1"/>
        <v>1.6269795072704833</v>
      </c>
      <c r="G81" s="3">
        <f t="shared" si="1"/>
        <v>-6.640462055791895</v>
      </c>
      <c r="H81">
        <v>2.0357799519185704</v>
      </c>
      <c r="I81">
        <v>1.9576542321761536</v>
      </c>
      <c r="J81">
        <v>1.996717092047362</v>
      </c>
    </row>
    <row r="82" spans="1:10" x14ac:dyDescent="0.25">
      <c r="A82" s="2">
        <v>34059</v>
      </c>
      <c r="B82" s="3">
        <v>-1.9709450656776979</v>
      </c>
      <c r="C82" s="3">
        <v>-2.4810012228764182</v>
      </c>
      <c r="D82" s="3">
        <v>-4.3567399688728994</v>
      </c>
      <c r="E82" s="3">
        <v>-4.8667961260716197</v>
      </c>
      <c r="F82" s="3">
        <f t="shared" si="1"/>
        <v>-3.1638425172752989</v>
      </c>
      <c r="G82" s="3">
        <f t="shared" si="1"/>
        <v>-3.6738986744740192</v>
      </c>
      <c r="H82">
        <v>-3.076961622108243</v>
      </c>
      <c r="I82">
        <v>-6.3005676312297254</v>
      </c>
      <c r="J82">
        <v>-4.6887646266689842</v>
      </c>
    </row>
    <row r="83" spans="1:10" x14ac:dyDescent="0.25">
      <c r="A83" s="2">
        <v>34150</v>
      </c>
      <c r="B83" s="3">
        <v>-2.1148194076789126</v>
      </c>
      <c r="C83" s="3">
        <v>0.27726687142184048</v>
      </c>
      <c r="D83" s="3">
        <v>0.4117789720835594</v>
      </c>
      <c r="E83" s="3">
        <v>2.8038652511843125</v>
      </c>
      <c r="F83" s="3">
        <f t="shared" si="1"/>
        <v>-0.85152021779767662</v>
      </c>
      <c r="G83" s="3">
        <f t="shared" si="1"/>
        <v>1.5405660613030765</v>
      </c>
      <c r="H83">
        <v>-1.7403597445287744</v>
      </c>
      <c r="I83">
        <v>1.6451626103403783</v>
      </c>
      <c r="J83">
        <v>-4.7598567094198074E-2</v>
      </c>
    </row>
    <row r="84" spans="1:10" x14ac:dyDescent="0.25">
      <c r="A84" s="2">
        <v>34242</v>
      </c>
      <c r="B84" s="3">
        <v>1.2290794908063831</v>
      </c>
      <c r="C84" s="3">
        <v>-0.82223221887244957</v>
      </c>
      <c r="D84" s="3">
        <v>-3.3000454688051906E-2</v>
      </c>
      <c r="E84" s="3">
        <v>-2.0843121643668847</v>
      </c>
      <c r="F84" s="3">
        <f t="shared" si="1"/>
        <v>0.59803951805916555</v>
      </c>
      <c r="G84" s="3">
        <f t="shared" si="1"/>
        <v>-1.4532721916196671</v>
      </c>
      <c r="H84">
        <v>-6.6992987601111054E-2</v>
      </c>
      <c r="I84">
        <v>-1.7448765912895681</v>
      </c>
      <c r="J84">
        <v>-0.90593478944533956</v>
      </c>
    </row>
    <row r="85" spans="1:10" x14ac:dyDescent="0.25">
      <c r="A85" s="2">
        <v>34334</v>
      </c>
      <c r="B85" s="3">
        <v>2.5816325342444411</v>
      </c>
      <c r="C85" s="3">
        <v>3.5805866827133892</v>
      </c>
      <c r="D85" s="3">
        <v>5.0116301659013072</v>
      </c>
      <c r="E85" s="3">
        <v>6.0105843143702549</v>
      </c>
      <c r="F85" s="3">
        <f t="shared" si="1"/>
        <v>3.7966313500728743</v>
      </c>
      <c r="G85" s="3">
        <f t="shared" si="1"/>
        <v>4.795585498541822</v>
      </c>
      <c r="H85">
        <v>3.4326879202833283</v>
      </c>
      <c r="I85">
        <v>6.7001733151659693</v>
      </c>
      <c r="J85">
        <v>5.0664306177246488</v>
      </c>
    </row>
    <row r="86" spans="1:10" x14ac:dyDescent="0.25">
      <c r="A86" s="2">
        <v>34424</v>
      </c>
      <c r="B86" s="3">
        <v>1.7808574114126223</v>
      </c>
      <c r="C86" s="3">
        <v>4.7523774471517344</v>
      </c>
      <c r="D86" s="3">
        <v>2.7038656075907497E-2</v>
      </c>
      <c r="E86" s="3">
        <v>2.9985586918150196</v>
      </c>
      <c r="F86" s="3">
        <f t="shared" si="1"/>
        <v>0.90394803374426491</v>
      </c>
      <c r="G86" s="3">
        <f t="shared" si="1"/>
        <v>3.875468069483377</v>
      </c>
      <c r="H86">
        <v>1.7256230698155406</v>
      </c>
      <c r="I86">
        <v>-0.60838172908397326</v>
      </c>
      <c r="J86">
        <v>0.55862067036578367</v>
      </c>
    </row>
    <row r="87" spans="1:10" x14ac:dyDescent="0.25">
      <c r="A87" s="2">
        <v>34515</v>
      </c>
      <c r="B87" s="3">
        <v>-0.44636969582447783</v>
      </c>
      <c r="C87" s="3">
        <v>-1.4952209048478888</v>
      </c>
      <c r="D87" s="3">
        <v>0.37679108853447207</v>
      </c>
      <c r="E87" s="3">
        <v>-0.67206012048893893</v>
      </c>
      <c r="F87" s="3">
        <f t="shared" si="1"/>
        <v>-3.4789303645002878E-2</v>
      </c>
      <c r="G87" s="3">
        <f t="shared" si="1"/>
        <v>-1.0836405126684139</v>
      </c>
      <c r="H87">
        <v>-0.44279829378339741</v>
      </c>
      <c r="I87">
        <v>0.66687327263750262</v>
      </c>
      <c r="J87">
        <v>0.11203748942705261</v>
      </c>
    </row>
    <row r="88" spans="1:10" x14ac:dyDescent="0.25">
      <c r="A88" s="2">
        <v>34607</v>
      </c>
      <c r="B88" s="3">
        <v>-1.443991991172104</v>
      </c>
      <c r="C88" s="3">
        <v>1.0804920634770061</v>
      </c>
      <c r="D88" s="3">
        <v>-4.4262215429110796E-2</v>
      </c>
      <c r="E88" s="3">
        <v>2.4802218392199995</v>
      </c>
      <c r="F88" s="3">
        <f t="shared" si="1"/>
        <v>-0.74412710330060738</v>
      </c>
      <c r="G88" s="3">
        <f t="shared" si="1"/>
        <v>1.7803569513485029</v>
      </c>
      <c r="H88">
        <v>-2.1892351514381403</v>
      </c>
      <c r="I88">
        <v>-0.33217506103184746</v>
      </c>
      <c r="J88">
        <v>-1.2607051062349939</v>
      </c>
    </row>
    <row r="89" spans="1:10" x14ac:dyDescent="0.25">
      <c r="A89" s="2">
        <v>34699</v>
      </c>
      <c r="B89" s="3">
        <v>2.6450819573089488</v>
      </c>
      <c r="C89" s="3">
        <v>3.6850504752274524</v>
      </c>
      <c r="D89" s="3">
        <v>2.7064430114151534</v>
      </c>
      <c r="E89" s="3">
        <v>3.7464115293336571</v>
      </c>
      <c r="F89" s="3">
        <f t="shared" si="1"/>
        <v>2.6757624843620511</v>
      </c>
      <c r="G89" s="3">
        <f t="shared" si="1"/>
        <v>3.7157310022805548</v>
      </c>
      <c r="H89">
        <v>3.2850371461044858</v>
      </c>
      <c r="I89">
        <v>3.3924215457091123</v>
      </c>
      <c r="J89">
        <v>3.338729345906799</v>
      </c>
    </row>
    <row r="90" spans="1:10" x14ac:dyDescent="0.25">
      <c r="A90" s="2">
        <v>34789</v>
      </c>
      <c r="B90" s="3">
        <v>-1.8439853010535552</v>
      </c>
      <c r="C90" s="3">
        <v>-3.2397551443571428</v>
      </c>
      <c r="D90" s="3">
        <v>-1.3302525142129267</v>
      </c>
      <c r="E90" s="3">
        <v>-2.7260223575165141</v>
      </c>
      <c r="F90" s="3">
        <f t="shared" si="1"/>
        <v>-1.5871189076332408</v>
      </c>
      <c r="G90" s="3">
        <f t="shared" si="1"/>
        <v>-2.9828887509368283</v>
      </c>
      <c r="H90">
        <v>-1.7655109758958787</v>
      </c>
      <c r="I90">
        <v>-1.1084406301375083</v>
      </c>
      <c r="J90">
        <v>-1.4369758030166935</v>
      </c>
    </row>
    <row r="91" spans="1:10" x14ac:dyDescent="0.25">
      <c r="A91" s="2">
        <v>34880</v>
      </c>
      <c r="B91" s="3">
        <v>1.1749015675500798</v>
      </c>
      <c r="C91" s="3">
        <v>7.8039316664181237</v>
      </c>
      <c r="D91" s="3">
        <v>2.0884949425835333</v>
      </c>
      <c r="E91" s="3">
        <v>8.7175250414515766</v>
      </c>
      <c r="F91" s="3">
        <f t="shared" si="1"/>
        <v>1.6316982550668064</v>
      </c>
      <c r="G91" s="3">
        <f t="shared" si="1"/>
        <v>8.2607283539348497</v>
      </c>
      <c r="H91">
        <v>0.94825138952536747</v>
      </c>
      <c r="I91">
        <v>2.1696565723527073</v>
      </c>
      <c r="J91">
        <v>1.5589539809390374</v>
      </c>
    </row>
    <row r="92" spans="1:10" x14ac:dyDescent="0.25">
      <c r="A92" s="2">
        <v>34972</v>
      </c>
      <c r="B92" s="3">
        <v>-7.956655835337445E-2</v>
      </c>
      <c r="C92" s="3">
        <v>-3.7692637082644533</v>
      </c>
      <c r="D92" s="3">
        <v>1.381792660251751</v>
      </c>
      <c r="E92" s="3">
        <v>-2.3079044896593279</v>
      </c>
      <c r="F92" s="3">
        <f t="shared" si="1"/>
        <v>0.65111305094918825</v>
      </c>
      <c r="G92" s="3">
        <f t="shared" si="1"/>
        <v>-3.0385840989618904</v>
      </c>
      <c r="H92">
        <v>0.40406826544661101</v>
      </c>
      <c r="I92">
        <v>2.3412644966352758</v>
      </c>
      <c r="J92">
        <v>1.3726663810409434</v>
      </c>
    </row>
    <row r="93" spans="1:10" x14ac:dyDescent="0.25">
      <c r="A93" s="2">
        <v>35064</v>
      </c>
      <c r="B93" s="3">
        <v>3.4658408148411226</v>
      </c>
      <c r="C93" s="3">
        <v>2.3920168437967697</v>
      </c>
      <c r="D93" s="3">
        <v>3.1741572141582859</v>
      </c>
      <c r="E93" s="3">
        <v>2.100333243113933</v>
      </c>
      <c r="F93" s="3">
        <f t="shared" si="1"/>
        <v>3.3199990144997042</v>
      </c>
      <c r="G93" s="3">
        <f t="shared" si="1"/>
        <v>2.2461750434553514</v>
      </c>
      <c r="H93">
        <v>3.65938946401414</v>
      </c>
      <c r="I93">
        <v>3.277650553203415</v>
      </c>
      <c r="J93">
        <v>3.4685200086087775</v>
      </c>
    </row>
    <row r="94" spans="1:10" x14ac:dyDescent="0.25">
      <c r="A94" s="2">
        <v>35155</v>
      </c>
      <c r="B94" s="3">
        <v>4.7291795870570068</v>
      </c>
      <c r="C94" s="3">
        <v>7.2927696311638144</v>
      </c>
      <c r="D94" s="3">
        <v>6.4457456958020707</v>
      </c>
      <c r="E94" s="3">
        <v>9.0093357399088774</v>
      </c>
      <c r="F94" s="3">
        <f t="shared" si="1"/>
        <v>5.5874626414295392</v>
      </c>
      <c r="G94" s="3">
        <f t="shared" si="1"/>
        <v>8.1510526855363459</v>
      </c>
      <c r="H94">
        <v>3.8351399828837174</v>
      </c>
      <c r="I94">
        <v>6.1126338223377985</v>
      </c>
      <c r="J94">
        <v>4.9738869026107579</v>
      </c>
    </row>
    <row r="95" spans="1:10" x14ac:dyDescent="0.25">
      <c r="A95" s="2">
        <v>35246</v>
      </c>
      <c r="B95" s="3">
        <v>2.8464710996684186</v>
      </c>
      <c r="C95" s="3">
        <v>2.2339505563750075</v>
      </c>
      <c r="D95" s="3">
        <v>1.8925188904683985</v>
      </c>
      <c r="E95" s="3">
        <v>1.2799983471749874</v>
      </c>
      <c r="F95" s="3">
        <f t="shared" si="1"/>
        <v>2.3694949950684085</v>
      </c>
      <c r="G95" s="3">
        <f t="shared" si="1"/>
        <v>1.7569744517749974</v>
      </c>
      <c r="H95">
        <v>5.2856986543144302</v>
      </c>
      <c r="I95">
        <v>4.0344066409975454</v>
      </c>
      <c r="J95">
        <v>4.6600526476559878</v>
      </c>
    </row>
    <row r="96" spans="1:10" x14ac:dyDescent="0.25">
      <c r="A96" s="2">
        <v>35338</v>
      </c>
      <c r="B96" s="3">
        <v>0.42431883807382276</v>
      </c>
      <c r="C96" s="3">
        <v>-4.0550172629506553</v>
      </c>
      <c r="D96" s="3">
        <v>0.49456043134157079</v>
      </c>
      <c r="E96" s="3">
        <v>-3.9847756696829073</v>
      </c>
      <c r="F96" s="3">
        <f t="shared" si="1"/>
        <v>0.45943963470769678</v>
      </c>
      <c r="G96" s="3">
        <f t="shared" si="1"/>
        <v>-4.0198964663167818</v>
      </c>
      <c r="H96">
        <v>1.7072860391969868</v>
      </c>
      <c r="I96">
        <v>1.8018919272321909</v>
      </c>
      <c r="J96">
        <v>1.7545889832145889</v>
      </c>
    </row>
    <row r="97" spans="1:10" x14ac:dyDescent="0.25">
      <c r="A97" s="2">
        <v>35430</v>
      </c>
      <c r="B97" s="3">
        <v>3.1790129822876878E-2</v>
      </c>
      <c r="C97" s="3">
        <v>2.779355932015954</v>
      </c>
      <c r="D97" s="3">
        <v>0.78607653041308367</v>
      </c>
      <c r="E97" s="3">
        <v>3.5336423326061608</v>
      </c>
      <c r="F97" s="3">
        <f t="shared" si="1"/>
        <v>0.40893333011798028</v>
      </c>
      <c r="G97" s="3">
        <f t="shared" si="1"/>
        <v>3.1564991323110574</v>
      </c>
      <c r="H97">
        <v>0.29143409293652667</v>
      </c>
      <c r="I97">
        <v>1.2879845093088704</v>
      </c>
      <c r="J97">
        <v>0.78970930112269855</v>
      </c>
    </row>
    <row r="98" spans="1:10" x14ac:dyDescent="0.25">
      <c r="A98" s="2">
        <v>35520</v>
      </c>
      <c r="B98" s="3">
        <v>0.66822758338923771</v>
      </c>
      <c r="C98" s="3">
        <v>1.5064482858571502</v>
      </c>
      <c r="D98" s="3">
        <v>2.1877917691840638</v>
      </c>
      <c r="E98" s="3">
        <v>3.0260124716519763</v>
      </c>
      <c r="F98" s="3">
        <f t="shared" si="1"/>
        <v>1.4280096762866508</v>
      </c>
      <c r="G98" s="3">
        <f t="shared" si="1"/>
        <v>2.266230378754563</v>
      </c>
      <c r="H98">
        <v>-0.98056554744232471</v>
      </c>
      <c r="I98">
        <v>1.0112367128201072</v>
      </c>
      <c r="J98">
        <v>1.5335582688891236E-2</v>
      </c>
    </row>
    <row r="99" spans="1:10" x14ac:dyDescent="0.25">
      <c r="A99" s="2">
        <v>35611</v>
      </c>
      <c r="B99" s="3">
        <v>3.5933813136731909</v>
      </c>
      <c r="C99" s="3">
        <v>1.8933716666211504</v>
      </c>
      <c r="D99" s="3">
        <v>2.2866847973091464</v>
      </c>
      <c r="E99" s="3">
        <v>0.58667515025710593</v>
      </c>
      <c r="F99" s="3">
        <f t="shared" si="1"/>
        <v>2.9400330554911687</v>
      </c>
      <c r="G99" s="3">
        <f t="shared" si="1"/>
        <v>1.2400234084391282</v>
      </c>
      <c r="H99">
        <v>4.9853038137182892</v>
      </c>
      <c r="I99">
        <v>3.2787886335352567</v>
      </c>
      <c r="J99">
        <v>4.132046223626773</v>
      </c>
    </row>
    <row r="100" spans="1:10" x14ac:dyDescent="0.25">
      <c r="A100" s="2">
        <v>35703</v>
      </c>
      <c r="B100" s="3">
        <v>2.5946408618876773</v>
      </c>
      <c r="C100" s="3">
        <v>2.8937920371711452</v>
      </c>
      <c r="D100" s="3">
        <v>4.1656659642871876</v>
      </c>
      <c r="E100" s="3">
        <v>4.4648171395706555</v>
      </c>
      <c r="F100" s="3">
        <f t="shared" si="1"/>
        <v>3.3801534130874327</v>
      </c>
      <c r="G100" s="3">
        <f t="shared" si="1"/>
        <v>3.6793045883709006</v>
      </c>
      <c r="H100">
        <v>3.6850707470915012</v>
      </c>
      <c r="I100">
        <v>5.7483453076589086</v>
      </c>
      <c r="J100">
        <v>4.7167080273752049</v>
      </c>
    </row>
    <row r="101" spans="1:10" x14ac:dyDescent="0.25">
      <c r="A101" s="2">
        <v>35795</v>
      </c>
      <c r="B101" s="3">
        <v>1.294301534607349</v>
      </c>
      <c r="C101" s="3">
        <v>3.1174528430907298</v>
      </c>
      <c r="D101" s="3">
        <v>3.3959914170694403</v>
      </c>
      <c r="E101" s="3">
        <v>5.2191427255528211</v>
      </c>
      <c r="F101" s="3">
        <f t="shared" si="1"/>
        <v>2.3451464758383946</v>
      </c>
      <c r="G101" s="3">
        <f t="shared" si="1"/>
        <v>4.1682977843217754</v>
      </c>
      <c r="H101">
        <v>1.8904718350480465</v>
      </c>
      <c r="I101">
        <v>4.6195541168923882</v>
      </c>
      <c r="J101">
        <v>3.2550129759702173</v>
      </c>
    </row>
    <row r="102" spans="1:10" x14ac:dyDescent="0.25">
      <c r="A102" s="2">
        <v>35885</v>
      </c>
      <c r="B102" s="3">
        <v>1.2308348628728902</v>
      </c>
      <c r="C102" s="3">
        <v>0.87751030000375208</v>
      </c>
      <c r="D102" s="3">
        <v>1.5435957430392384</v>
      </c>
      <c r="E102" s="3">
        <v>1.1902711801701003</v>
      </c>
      <c r="F102" s="3">
        <f t="shared" si="1"/>
        <v>1.3872153029560643</v>
      </c>
      <c r="G102" s="3">
        <f t="shared" si="1"/>
        <v>1.0338907400869262</v>
      </c>
      <c r="H102">
        <v>2.4537382987418255</v>
      </c>
      <c r="I102">
        <v>2.8644847069763557</v>
      </c>
      <c r="J102">
        <v>2.6591115028590906</v>
      </c>
    </row>
    <row r="103" spans="1:10" x14ac:dyDescent="0.25">
      <c r="A103" s="2">
        <v>35976</v>
      </c>
      <c r="B103" s="3">
        <v>2.2153477442013374</v>
      </c>
      <c r="C103" s="3">
        <v>5.9205539129663691</v>
      </c>
      <c r="D103" s="3">
        <v>4.0460234297092867</v>
      </c>
      <c r="E103" s="3">
        <v>7.7512295984743176</v>
      </c>
      <c r="F103" s="3">
        <f t="shared" si="1"/>
        <v>3.1306855869553121</v>
      </c>
      <c r="G103" s="3">
        <f t="shared" si="1"/>
        <v>6.8358917557203434</v>
      </c>
      <c r="H103">
        <v>2.2007407117410338</v>
      </c>
      <c r="I103">
        <v>4.585644632645014</v>
      </c>
      <c r="J103">
        <v>3.3931926721930239</v>
      </c>
    </row>
    <row r="104" spans="1:10" x14ac:dyDescent="0.25">
      <c r="A104" s="2">
        <v>36068</v>
      </c>
      <c r="B104" s="3">
        <v>4.6325434950516877</v>
      </c>
      <c r="C104" s="3">
        <v>10.540216803517136</v>
      </c>
      <c r="D104" s="3">
        <v>5.0718245417615391</v>
      </c>
      <c r="E104" s="3">
        <v>10.979497850226988</v>
      </c>
      <c r="F104" s="3">
        <f t="shared" si="1"/>
        <v>4.8521840184066134</v>
      </c>
      <c r="G104" s="3">
        <f t="shared" si="1"/>
        <v>10.759857326872062</v>
      </c>
      <c r="H104">
        <v>5.728232779681619</v>
      </c>
      <c r="I104">
        <v>6.301357067088631</v>
      </c>
      <c r="J104">
        <v>6.014794923385125</v>
      </c>
    </row>
    <row r="105" spans="1:10" x14ac:dyDescent="0.25">
      <c r="A105" s="2">
        <v>36160</v>
      </c>
      <c r="B105" s="3">
        <v>1.8142626607028154</v>
      </c>
      <c r="C105" s="3">
        <v>-5.9496170389644076</v>
      </c>
      <c r="D105" s="3">
        <v>-1.0247531604176565</v>
      </c>
      <c r="E105" s="3">
        <v>-8.7886328600848795</v>
      </c>
      <c r="F105" s="3">
        <f t="shared" si="1"/>
        <v>0.39475475014257944</v>
      </c>
      <c r="G105" s="3">
        <f t="shared" si="1"/>
        <v>-7.3691249495246431</v>
      </c>
      <c r="H105">
        <v>2.7737049593859808</v>
      </c>
      <c r="I105">
        <v>-0.92808316915267142</v>
      </c>
      <c r="J105">
        <v>0.92281089511665471</v>
      </c>
    </row>
    <row r="106" spans="1:10" x14ac:dyDescent="0.25">
      <c r="A106" s="2">
        <v>36250</v>
      </c>
      <c r="B106" s="3">
        <v>3.8518788515823679</v>
      </c>
      <c r="C106" s="3">
        <v>3.4218992460381132</v>
      </c>
      <c r="D106" s="3">
        <v>5.4568534495051635</v>
      </c>
      <c r="E106" s="3">
        <v>5.0268738439609084</v>
      </c>
      <c r="F106" s="3">
        <f t="shared" si="1"/>
        <v>4.6543661505437655</v>
      </c>
      <c r="G106" s="3">
        <f t="shared" si="1"/>
        <v>4.2243865449995113</v>
      </c>
      <c r="H106">
        <v>5.0368098955161145</v>
      </c>
      <c r="I106">
        <v>7.1315997748357063</v>
      </c>
      <c r="J106">
        <v>6.0842048351759104</v>
      </c>
    </row>
    <row r="107" spans="1:10" x14ac:dyDescent="0.25">
      <c r="A107" s="2">
        <v>36341</v>
      </c>
      <c r="B107" s="3">
        <v>-4.9183363602756103E-4</v>
      </c>
      <c r="C107" s="3">
        <v>-1.2844875466409444E-2</v>
      </c>
      <c r="D107" s="3">
        <v>-0.86155254585441643</v>
      </c>
      <c r="E107" s="3">
        <v>-0.87390558768479831</v>
      </c>
      <c r="F107" s="3">
        <f t="shared" si="1"/>
        <v>-0.431022189745222</v>
      </c>
      <c r="G107" s="3">
        <f t="shared" si="1"/>
        <v>-0.44337523157560388</v>
      </c>
      <c r="H107">
        <v>0.89999009029000376</v>
      </c>
      <c r="I107">
        <v>-0.22565944246650815</v>
      </c>
      <c r="J107">
        <v>0.33716532391174781</v>
      </c>
    </row>
    <row r="108" spans="1:10" x14ac:dyDescent="0.25">
      <c r="A108" s="2">
        <v>36433</v>
      </c>
      <c r="B108" s="3">
        <v>3.837163904241562</v>
      </c>
      <c r="C108" s="3">
        <v>6.3224948344773182</v>
      </c>
      <c r="D108" s="3">
        <v>2.4394628697926963</v>
      </c>
      <c r="E108" s="3">
        <v>4.9247938000284535</v>
      </c>
      <c r="F108" s="3">
        <f t="shared" si="1"/>
        <v>3.1383133870171291</v>
      </c>
      <c r="G108" s="3">
        <f t="shared" si="1"/>
        <v>5.6236443172528858</v>
      </c>
      <c r="H108">
        <v>3.4248791235803822</v>
      </c>
      <c r="I108">
        <v>1.6026915496979655</v>
      </c>
      <c r="J108">
        <v>2.5137853366391738</v>
      </c>
    </row>
    <row r="109" spans="1:10" x14ac:dyDescent="0.25">
      <c r="A109" s="2">
        <v>36525</v>
      </c>
      <c r="B109" s="3">
        <v>4.6836366217383461</v>
      </c>
      <c r="C109" s="3">
        <v>2.1107139389305543</v>
      </c>
      <c r="D109" s="3">
        <v>4.3072267629880905</v>
      </c>
      <c r="E109" s="3">
        <v>1.7343040801802978</v>
      </c>
      <c r="F109" s="3">
        <f t="shared" si="1"/>
        <v>4.4954316923632183</v>
      </c>
      <c r="G109" s="3">
        <f t="shared" si="1"/>
        <v>1.922509009555426</v>
      </c>
      <c r="H109">
        <v>6.2440035461069243</v>
      </c>
      <c r="I109">
        <v>5.7570886534644927</v>
      </c>
      <c r="J109">
        <v>6.0005460997857085</v>
      </c>
    </row>
    <row r="110" spans="1:10" x14ac:dyDescent="0.25">
      <c r="A110" s="2">
        <v>36616</v>
      </c>
      <c r="B110" s="3">
        <v>-1.4144500027510456</v>
      </c>
      <c r="C110" s="3">
        <v>-4.6482342651004931</v>
      </c>
      <c r="D110" s="3">
        <v>5.5516461492450588</v>
      </c>
      <c r="E110" s="3">
        <v>2.3178618868956118</v>
      </c>
      <c r="F110" s="3">
        <f t="shared" si="1"/>
        <v>2.0685980732470064</v>
      </c>
      <c r="G110" s="3">
        <f t="shared" si="1"/>
        <v>-1.1651861891024407</v>
      </c>
      <c r="H110">
        <v>-1.1092086861733463</v>
      </c>
      <c r="I110">
        <v>7.9576600174977585</v>
      </c>
      <c r="J110">
        <v>3.4242256656622061</v>
      </c>
    </row>
    <row r="111" spans="1:10" x14ac:dyDescent="0.25">
      <c r="A111" s="2">
        <v>36707</v>
      </c>
      <c r="B111" s="3">
        <v>6.4689945605299597</v>
      </c>
      <c r="C111" s="3">
        <v>5.8786142301923503</v>
      </c>
      <c r="D111" s="3">
        <v>1.1940306367870159</v>
      </c>
      <c r="E111" s="3">
        <v>0.60365030644940654</v>
      </c>
      <c r="F111" s="3">
        <f t="shared" si="1"/>
        <v>3.8315125986584877</v>
      </c>
      <c r="G111" s="3">
        <f t="shared" si="1"/>
        <v>3.2411322683208783</v>
      </c>
      <c r="H111">
        <v>8.6586589340225117</v>
      </c>
      <c r="I111">
        <v>1.7878298462417064</v>
      </c>
      <c r="J111">
        <v>5.2232443901321091</v>
      </c>
    </row>
    <row r="112" spans="1:10" x14ac:dyDescent="0.25">
      <c r="A112" s="2">
        <v>36799</v>
      </c>
      <c r="B112" s="3">
        <v>1.3290035668251066</v>
      </c>
      <c r="C112" s="3">
        <v>0.59373412994594421</v>
      </c>
      <c r="D112" s="3">
        <v>3.7721914229250819</v>
      </c>
      <c r="E112" s="3">
        <v>3.0369219860459196</v>
      </c>
      <c r="F112" s="3">
        <f t="shared" si="1"/>
        <v>2.5505974948750945</v>
      </c>
      <c r="G112" s="3">
        <f t="shared" si="1"/>
        <v>1.8153280579959319</v>
      </c>
      <c r="H112">
        <v>0.13226730814857035</v>
      </c>
      <c r="I112">
        <v>3.3199471466136998</v>
      </c>
      <c r="J112">
        <v>1.7261072273811351</v>
      </c>
    </row>
    <row r="113" spans="1:10" x14ac:dyDescent="0.25">
      <c r="A113" s="2">
        <v>36891</v>
      </c>
      <c r="B113" s="3">
        <v>3.7790287317886788</v>
      </c>
      <c r="C113" s="3">
        <v>1.219172974408167</v>
      </c>
      <c r="D113" s="3">
        <v>0.92892797299620522</v>
      </c>
      <c r="E113" s="3">
        <v>-1.6309277843843066</v>
      </c>
      <c r="F113" s="3">
        <f t="shared" si="1"/>
        <v>2.353978352392442</v>
      </c>
      <c r="G113" s="3">
        <f t="shared" si="1"/>
        <v>-0.20587740498806983</v>
      </c>
      <c r="H113">
        <v>4.2310000465416664</v>
      </c>
      <c r="I113">
        <v>0.52102890369845056</v>
      </c>
      <c r="J113">
        <v>2.3760144751200585</v>
      </c>
    </row>
    <row r="114" spans="1:10" x14ac:dyDescent="0.25">
      <c r="A114" s="2">
        <v>36981</v>
      </c>
      <c r="B114" s="3">
        <v>-1.0310760161611174</v>
      </c>
      <c r="C114" s="3">
        <v>1.3785863295741159</v>
      </c>
      <c r="D114" s="3">
        <v>4.6606395700833945</v>
      </c>
      <c r="E114" s="3">
        <v>7.0703019158186278</v>
      </c>
      <c r="F114" s="3">
        <f t="shared" si="1"/>
        <v>1.8147817769611385</v>
      </c>
      <c r="G114" s="3">
        <f t="shared" si="1"/>
        <v>4.2244441226963723</v>
      </c>
      <c r="H114">
        <v>-1.2934474561760112</v>
      </c>
      <c r="I114">
        <v>6.1418860111508877</v>
      </c>
      <c r="J114">
        <v>2.4242192774874383</v>
      </c>
    </row>
    <row r="115" spans="1:10" x14ac:dyDescent="0.25">
      <c r="A115" s="2">
        <v>37072</v>
      </c>
      <c r="B115" s="3">
        <v>4.8626423313475229</v>
      </c>
      <c r="C115" s="3">
        <v>6.2061903240579213</v>
      </c>
      <c r="D115" s="3">
        <v>2.0709359399646057</v>
      </c>
      <c r="E115" s="3">
        <v>3.4144839326750045</v>
      </c>
      <c r="F115" s="3">
        <f t="shared" si="1"/>
        <v>3.4667891356560645</v>
      </c>
      <c r="G115" s="3">
        <f t="shared" si="1"/>
        <v>4.8103371283664629</v>
      </c>
      <c r="H115">
        <v>6.2636101811929024</v>
      </c>
      <c r="I115">
        <v>2.6278807489813261</v>
      </c>
      <c r="J115">
        <v>4.4457454650871142</v>
      </c>
    </row>
    <row r="116" spans="1:10" x14ac:dyDescent="0.25">
      <c r="A116" s="2">
        <v>37164</v>
      </c>
      <c r="B116" s="3">
        <v>0.89531194721915375</v>
      </c>
      <c r="C116" s="3">
        <v>-2.3329972691977181</v>
      </c>
      <c r="D116" s="3">
        <v>0.6752600613969959</v>
      </c>
      <c r="E116" s="3">
        <v>-2.5530491550198757</v>
      </c>
      <c r="F116" s="3">
        <f t="shared" si="1"/>
        <v>0.78528600430807483</v>
      </c>
      <c r="G116" s="3">
        <f t="shared" si="1"/>
        <v>-2.4430232121087969</v>
      </c>
      <c r="H116">
        <v>2.2756017750488411</v>
      </c>
      <c r="I116">
        <v>2.0189405524043025</v>
      </c>
      <c r="J116">
        <v>2.1472711637265718</v>
      </c>
    </row>
    <row r="117" spans="1:10" x14ac:dyDescent="0.25">
      <c r="A117" s="2">
        <v>37256</v>
      </c>
      <c r="B117" s="3">
        <v>3.5927778580833243</v>
      </c>
      <c r="C117" s="3">
        <v>3.9649580880788404</v>
      </c>
      <c r="D117" s="3">
        <v>0.59751959288479251</v>
      </c>
      <c r="E117" s="3">
        <v>0.96969982288030865</v>
      </c>
      <c r="F117" s="3">
        <f t="shared" si="1"/>
        <v>2.0951487254840586</v>
      </c>
      <c r="G117" s="3">
        <f t="shared" si="1"/>
        <v>2.4673289554795748</v>
      </c>
      <c r="H117">
        <v>5.1454738673584188</v>
      </c>
      <c r="I117">
        <v>1.2116455006264459</v>
      </c>
      <c r="J117">
        <v>3.1785596839924324</v>
      </c>
    </row>
    <row r="118" spans="1:10" x14ac:dyDescent="0.25">
      <c r="A118" s="2">
        <v>37346</v>
      </c>
      <c r="B118" s="3">
        <v>6.4368049669430629</v>
      </c>
      <c r="C118" s="3">
        <v>3.591432783776642</v>
      </c>
      <c r="D118" s="3">
        <v>7.8566774440394287</v>
      </c>
      <c r="E118" s="3">
        <v>5.0113052608730069</v>
      </c>
      <c r="F118" s="3">
        <f t="shared" si="1"/>
        <v>7.1467412054912458</v>
      </c>
      <c r="G118" s="3">
        <f t="shared" si="1"/>
        <v>4.301369022324824</v>
      </c>
      <c r="H118">
        <v>7.6197006097771691</v>
      </c>
      <c r="I118">
        <v>9.4959736470201506</v>
      </c>
      <c r="J118">
        <v>8.5578371283986598</v>
      </c>
    </row>
    <row r="119" spans="1:10" x14ac:dyDescent="0.25">
      <c r="A119" s="2">
        <v>37437</v>
      </c>
      <c r="B119" s="3">
        <v>0.22224116510670755</v>
      </c>
      <c r="C119" s="3">
        <v>0.59586252026900421</v>
      </c>
      <c r="D119" s="3">
        <v>0.45697634348555316</v>
      </c>
      <c r="E119" s="3">
        <v>0.83059769864784982</v>
      </c>
      <c r="F119" s="3">
        <f t="shared" si="1"/>
        <v>0.33960875429613036</v>
      </c>
      <c r="G119" s="3">
        <f t="shared" si="1"/>
        <v>0.71323010945842702</v>
      </c>
      <c r="H119">
        <v>1.2620450681382067</v>
      </c>
      <c r="I119">
        <v>1.5705899863235118</v>
      </c>
      <c r="J119">
        <v>1.4163175272308592</v>
      </c>
    </row>
    <row r="120" spans="1:10" x14ac:dyDescent="0.25">
      <c r="A120" s="2">
        <v>37529</v>
      </c>
      <c r="B120" s="3">
        <v>2.5517209824290377</v>
      </c>
      <c r="C120" s="3">
        <v>1.7019899054421181</v>
      </c>
      <c r="D120" s="3">
        <v>1.143981768748501</v>
      </c>
      <c r="E120" s="3">
        <v>0.29425069176158136</v>
      </c>
      <c r="F120" s="3">
        <f t="shared" si="1"/>
        <v>1.8478513755887693</v>
      </c>
      <c r="G120" s="3">
        <f t="shared" si="1"/>
        <v>0.99812029860184981</v>
      </c>
      <c r="H120">
        <v>3.5419565427350364</v>
      </c>
      <c r="I120">
        <v>1.6890893100697468</v>
      </c>
      <c r="J120">
        <v>2.6155229264023916</v>
      </c>
    </row>
    <row r="121" spans="1:10" x14ac:dyDescent="0.25">
      <c r="A121" s="2">
        <v>37621</v>
      </c>
      <c r="B121" s="3">
        <v>-0.277549811748241</v>
      </c>
      <c r="C121" s="3">
        <v>0.53583468368985421</v>
      </c>
      <c r="D121" s="3">
        <v>1.8081386855969952</v>
      </c>
      <c r="E121" s="3">
        <v>2.6215231810350903</v>
      </c>
      <c r="F121" s="3">
        <f t="shared" si="1"/>
        <v>0.76529443692437704</v>
      </c>
      <c r="G121" s="3">
        <f t="shared" si="1"/>
        <v>1.5786789323624721</v>
      </c>
      <c r="H121">
        <v>-0.8118564345849677</v>
      </c>
      <c r="I121">
        <v>1.9514796713210103</v>
      </c>
      <c r="J121">
        <v>0.5698116183680213</v>
      </c>
    </row>
    <row r="122" spans="1:10" x14ac:dyDescent="0.25">
      <c r="A122" s="2">
        <v>37711</v>
      </c>
      <c r="B122" s="3">
        <v>4.3386043484988654</v>
      </c>
      <c r="C122" s="3">
        <v>0.94416928463773409</v>
      </c>
      <c r="D122" s="3">
        <v>2.9476666212966904</v>
      </c>
      <c r="E122" s="3">
        <v>-0.44676844256444115</v>
      </c>
      <c r="F122" s="3">
        <f t="shared" si="1"/>
        <v>3.6431354848977779</v>
      </c>
      <c r="G122" s="3">
        <f t="shared" si="1"/>
        <v>0.24870042103664647</v>
      </c>
      <c r="H122">
        <v>6.0290353550119136</v>
      </c>
      <c r="I122">
        <v>4.2004208909450114</v>
      </c>
      <c r="J122">
        <v>5.1147281229784625</v>
      </c>
    </row>
    <row r="123" spans="1:10" x14ac:dyDescent="0.25">
      <c r="A123" s="2">
        <v>37802</v>
      </c>
      <c r="B123" s="3">
        <v>5.2311353881151774</v>
      </c>
      <c r="C123" s="3">
        <v>2.7746376339232812</v>
      </c>
      <c r="D123" s="3">
        <v>5.2402267636742508</v>
      </c>
      <c r="E123" s="3">
        <v>2.7837290094823546</v>
      </c>
      <c r="F123" s="3">
        <f t="shared" si="1"/>
        <v>5.2356810758947141</v>
      </c>
      <c r="G123" s="3">
        <f t="shared" si="1"/>
        <v>2.7791833217028179</v>
      </c>
      <c r="H123">
        <v>8.2066953702714329</v>
      </c>
      <c r="I123">
        <v>8.2129451181053525</v>
      </c>
      <c r="J123">
        <v>8.2098202441883927</v>
      </c>
    </row>
    <row r="124" spans="1:10" x14ac:dyDescent="0.25">
      <c r="A124" s="2">
        <v>37894</v>
      </c>
      <c r="B124" s="3">
        <v>5.8046594971087719</v>
      </c>
      <c r="C124" s="3">
        <v>8.3130535650350801</v>
      </c>
      <c r="D124" s="3">
        <v>2.8868587785641449</v>
      </c>
      <c r="E124" s="3">
        <v>5.3952528464904521</v>
      </c>
      <c r="F124" s="3">
        <f t="shared" si="1"/>
        <v>4.345759137836458</v>
      </c>
      <c r="G124" s="3">
        <f t="shared" si="1"/>
        <v>6.8541532057627661</v>
      </c>
      <c r="H124">
        <v>8.3436013421309241</v>
      </c>
      <c r="I124">
        <v>4.4648649221006309</v>
      </c>
      <c r="J124">
        <v>6.4042331321157775</v>
      </c>
    </row>
    <row r="125" spans="1:10" x14ac:dyDescent="0.25">
      <c r="A125" s="2">
        <v>37986</v>
      </c>
      <c r="B125" s="3">
        <v>2.86292168801124</v>
      </c>
      <c r="C125" s="3">
        <v>1.3715956943253285</v>
      </c>
      <c r="D125" s="3">
        <v>2.1732446697855723</v>
      </c>
      <c r="E125" s="3">
        <v>0.68191867609966117</v>
      </c>
      <c r="F125" s="3">
        <f t="shared" si="1"/>
        <v>2.5180831788984062</v>
      </c>
      <c r="G125" s="3">
        <f t="shared" si="1"/>
        <v>1.0267571852124948</v>
      </c>
      <c r="H125">
        <v>3.11599840451251</v>
      </c>
      <c r="I125">
        <v>2.2024250891831798</v>
      </c>
      <c r="J125">
        <v>2.6592117468478449</v>
      </c>
    </row>
    <row r="126" spans="1:10" x14ac:dyDescent="0.25">
      <c r="A126" s="2">
        <v>38077</v>
      </c>
      <c r="B126" s="3">
        <v>0.55715686120387153</v>
      </c>
      <c r="C126" s="3">
        <v>0.59188062346680148</v>
      </c>
      <c r="D126" s="3">
        <v>1.2545385273314904</v>
      </c>
      <c r="E126" s="3">
        <v>1.2892622895944204</v>
      </c>
      <c r="F126" s="3">
        <f t="shared" si="1"/>
        <v>0.90584769426768097</v>
      </c>
      <c r="G126" s="3">
        <f t="shared" si="1"/>
        <v>0.94057145653061092</v>
      </c>
      <c r="H126">
        <v>0.95467125751689252</v>
      </c>
      <c r="I126">
        <v>1.8795945670706971</v>
      </c>
      <c r="J126">
        <v>1.4171329122937948</v>
      </c>
    </row>
    <row r="127" spans="1:10" x14ac:dyDescent="0.25">
      <c r="A127" s="2">
        <v>38168</v>
      </c>
      <c r="B127" s="3">
        <v>2.8513167424637218</v>
      </c>
      <c r="C127" s="3">
        <v>3.5028268688510078</v>
      </c>
      <c r="D127" s="3">
        <v>4.0830350283000802</v>
      </c>
      <c r="E127" s="3">
        <v>4.7345451546873667</v>
      </c>
      <c r="F127" s="3">
        <f t="shared" si="1"/>
        <v>3.4671758853819012</v>
      </c>
      <c r="G127" s="3">
        <f t="shared" si="1"/>
        <v>4.1186860117691868</v>
      </c>
      <c r="H127">
        <v>2.6276185208274683</v>
      </c>
      <c r="I127">
        <v>4.2642996500909192</v>
      </c>
      <c r="J127">
        <v>3.4459590854591937</v>
      </c>
    </row>
    <row r="128" spans="1:10" x14ac:dyDescent="0.25">
      <c r="A128" s="2">
        <v>38260</v>
      </c>
      <c r="B128" s="3">
        <v>1.6737904688317629</v>
      </c>
      <c r="C128" s="3">
        <v>1.3062296315529012</v>
      </c>
      <c r="D128" s="3">
        <v>2.6066880045529368</v>
      </c>
      <c r="E128" s="3">
        <v>2.2391271672740753</v>
      </c>
      <c r="F128" s="3">
        <f t="shared" si="1"/>
        <v>2.1402392366923499</v>
      </c>
      <c r="G128" s="3">
        <f t="shared" si="1"/>
        <v>1.7726783994134883</v>
      </c>
      <c r="H128">
        <v>1.2678326465799472</v>
      </c>
      <c r="I128">
        <v>2.5029582461169042</v>
      </c>
      <c r="J128">
        <v>1.8853954463484257</v>
      </c>
    </row>
    <row r="129" spans="1:10" x14ac:dyDescent="0.25">
      <c r="A129" s="2">
        <v>38352</v>
      </c>
      <c r="B129" s="3">
        <v>2.571412466020945</v>
      </c>
      <c r="C129" s="3">
        <v>0.77838258174807118</v>
      </c>
      <c r="D129" s="3">
        <v>1.1417796349434437</v>
      </c>
      <c r="E129" s="3">
        <v>-0.65125024932943032</v>
      </c>
      <c r="F129" s="3">
        <f t="shared" si="1"/>
        <v>1.8565960504821943</v>
      </c>
      <c r="G129" s="3">
        <f t="shared" si="1"/>
        <v>6.3566166209320429E-2</v>
      </c>
      <c r="H129">
        <v>2.6455447570221224</v>
      </c>
      <c r="I129">
        <v>0.75368532083075479</v>
      </c>
      <c r="J129">
        <v>1.6996150389264386</v>
      </c>
    </row>
    <row r="130" spans="1:10" x14ac:dyDescent="0.25">
      <c r="A130" s="2">
        <v>38442</v>
      </c>
      <c r="B130" s="3">
        <v>2.3113408994671572</v>
      </c>
      <c r="C130" s="3">
        <v>3.1531564416925564</v>
      </c>
      <c r="D130" s="3">
        <v>1.9264436634453941</v>
      </c>
      <c r="E130" s="3">
        <v>2.7682592056707929</v>
      </c>
      <c r="F130" s="3">
        <f t="shared" ref="F130:G162" si="2">AVERAGE(B130,D130)</f>
        <v>2.1188922814562758</v>
      </c>
      <c r="G130" s="3">
        <f t="shared" si="2"/>
        <v>2.9607078236816746</v>
      </c>
      <c r="H130">
        <v>4.0470746487727638</v>
      </c>
      <c r="I130">
        <v>3.5334361800074987</v>
      </c>
      <c r="J130">
        <v>3.7902554143901313</v>
      </c>
    </row>
    <row r="131" spans="1:10" x14ac:dyDescent="0.25">
      <c r="A131" s="2">
        <v>38533</v>
      </c>
      <c r="B131" s="3">
        <v>0.10811478729047197</v>
      </c>
      <c r="C131" s="3">
        <v>-2.0643554444333381</v>
      </c>
      <c r="D131" s="3">
        <v>0.90823490455963851</v>
      </c>
      <c r="E131" s="3">
        <v>-1.2642353271641715</v>
      </c>
      <c r="F131" s="3">
        <f t="shared" si="2"/>
        <v>0.50817484592505524</v>
      </c>
      <c r="G131" s="3">
        <f t="shared" si="2"/>
        <v>-1.6642953857987548</v>
      </c>
      <c r="H131">
        <v>-0.99970050696036594</v>
      </c>
      <c r="I131">
        <v>6.349872916509014E-2</v>
      </c>
      <c r="J131">
        <v>-0.4681008888976379</v>
      </c>
    </row>
    <row r="132" spans="1:10" x14ac:dyDescent="0.25">
      <c r="A132" s="2">
        <v>38625</v>
      </c>
      <c r="B132" s="3">
        <v>2.2012745614150822</v>
      </c>
      <c r="C132" s="3">
        <v>1.5770330229863907</v>
      </c>
      <c r="D132" s="3">
        <v>2.377391509197226</v>
      </c>
      <c r="E132" s="3">
        <v>1.7531499707685345</v>
      </c>
      <c r="F132" s="3">
        <f t="shared" si="2"/>
        <v>2.2893330353061541</v>
      </c>
      <c r="G132" s="3">
        <f t="shared" si="2"/>
        <v>1.6650914968774626</v>
      </c>
      <c r="H132">
        <v>3.1456058844717916</v>
      </c>
      <c r="I132">
        <v>3.37276554785646</v>
      </c>
      <c r="J132">
        <v>3.2591857161641258</v>
      </c>
    </row>
    <row r="133" spans="1:10" x14ac:dyDescent="0.25">
      <c r="A133" s="2">
        <v>38717</v>
      </c>
      <c r="B133" s="3">
        <v>1.3799405762187815</v>
      </c>
      <c r="C133" s="3">
        <v>1.3511398734897044</v>
      </c>
      <c r="D133" s="3">
        <v>4.5588044066712898</v>
      </c>
      <c r="E133" s="3">
        <v>4.5300037039422127</v>
      </c>
      <c r="F133" s="3">
        <f t="shared" si="2"/>
        <v>2.9693724914450357</v>
      </c>
      <c r="G133" s="3">
        <f t="shared" si="2"/>
        <v>2.9405717887159586</v>
      </c>
      <c r="H133">
        <v>0.40100891276040329</v>
      </c>
      <c r="I133">
        <v>4.5854281595069324</v>
      </c>
      <c r="J133">
        <v>2.4932185361336678</v>
      </c>
    </row>
    <row r="134" spans="1:10" x14ac:dyDescent="0.25">
      <c r="A134" s="2">
        <v>38807</v>
      </c>
      <c r="B134" s="3">
        <v>1.5342044925868987</v>
      </c>
      <c r="C134" s="3">
        <v>2.9566081897789136</v>
      </c>
      <c r="D134" s="3">
        <v>4.2858236582308074</v>
      </c>
      <c r="E134" s="3">
        <v>5.7082273554228218</v>
      </c>
      <c r="F134" s="3">
        <f t="shared" si="2"/>
        <v>2.9100140754088528</v>
      </c>
      <c r="G134" s="3">
        <f t="shared" si="2"/>
        <v>4.3324177726008681</v>
      </c>
      <c r="H134">
        <v>2.5228726109808974</v>
      </c>
      <c r="I134">
        <v>6.1287821800704023</v>
      </c>
      <c r="J134">
        <v>4.3258273955256499</v>
      </c>
    </row>
    <row r="135" spans="1:10" x14ac:dyDescent="0.25">
      <c r="A135" s="2">
        <v>38898</v>
      </c>
      <c r="B135" s="3">
        <v>0.23384479953587523</v>
      </c>
      <c r="C135" s="3">
        <v>2.174315696986878</v>
      </c>
      <c r="D135" s="3">
        <v>-0.41559208523898672</v>
      </c>
      <c r="E135" s="3">
        <v>1.524878812212016</v>
      </c>
      <c r="F135" s="3">
        <f t="shared" si="2"/>
        <v>-9.0873642851555747E-2</v>
      </c>
      <c r="G135" s="3">
        <f t="shared" si="2"/>
        <v>1.849597254599447</v>
      </c>
      <c r="H135">
        <v>-0.43341443278777092</v>
      </c>
      <c r="I135">
        <v>-1.2854861591939937</v>
      </c>
      <c r="J135">
        <v>-0.8594502959908823</v>
      </c>
    </row>
    <row r="136" spans="1:10" x14ac:dyDescent="0.25">
      <c r="A136" s="2">
        <v>38990</v>
      </c>
      <c r="B136" s="3">
        <v>-1.6988988953340056</v>
      </c>
      <c r="C136" s="3">
        <v>-6.6698204605833107</v>
      </c>
      <c r="D136" s="3">
        <v>-0.44477016492541832</v>
      </c>
      <c r="E136" s="3">
        <v>-5.4156917301747232</v>
      </c>
      <c r="F136" s="3">
        <f t="shared" si="2"/>
        <v>-1.0718345301297121</v>
      </c>
      <c r="G136" s="3">
        <f t="shared" si="2"/>
        <v>-6.0427560953790174</v>
      </c>
      <c r="H136">
        <v>-2.5222298214369943</v>
      </c>
      <c r="I136">
        <v>-0.8643727297400261</v>
      </c>
      <c r="J136">
        <v>-1.6933012755885102</v>
      </c>
    </row>
    <row r="137" spans="1:10" x14ac:dyDescent="0.25">
      <c r="A137" s="2">
        <v>39082</v>
      </c>
      <c r="B137" s="3">
        <v>1.344060864914745</v>
      </c>
      <c r="C137" s="3">
        <v>1.6654566608746342</v>
      </c>
      <c r="D137" s="3">
        <v>-0.25510934066073143</v>
      </c>
      <c r="E137" s="3">
        <v>6.6286455299157776E-2</v>
      </c>
      <c r="F137" s="3">
        <f t="shared" si="2"/>
        <v>0.54447576212700677</v>
      </c>
      <c r="G137" s="3">
        <f t="shared" si="2"/>
        <v>0.86587155808689598</v>
      </c>
      <c r="H137">
        <v>2.2493993772911836</v>
      </c>
      <c r="I137">
        <v>0.14357058002261169</v>
      </c>
      <c r="J137">
        <v>1.1964849786568976</v>
      </c>
    </row>
    <row r="138" spans="1:10" x14ac:dyDescent="0.25">
      <c r="A138" s="2">
        <v>39172</v>
      </c>
      <c r="B138" s="3">
        <v>0.60697536572818134</v>
      </c>
      <c r="C138" s="3">
        <v>1.5735472285415943</v>
      </c>
      <c r="D138" s="3">
        <v>-0.6442591974584243</v>
      </c>
      <c r="E138" s="3">
        <v>0.3223126653549887</v>
      </c>
      <c r="F138" s="3">
        <f t="shared" si="2"/>
        <v>-1.8641915865121483E-2</v>
      </c>
      <c r="G138" s="3">
        <f t="shared" si="2"/>
        <v>0.94792994694829158</v>
      </c>
      <c r="H138">
        <v>-0.2726711466621623</v>
      </c>
      <c r="I138">
        <v>-1.9049377425261582</v>
      </c>
      <c r="J138">
        <v>-1.0888044445941603</v>
      </c>
    </row>
    <row r="139" spans="1:10" x14ac:dyDescent="0.25">
      <c r="A139" s="2">
        <v>39263</v>
      </c>
      <c r="B139" s="3">
        <v>1.8497472736384255</v>
      </c>
      <c r="C139" s="3">
        <v>3.7745927426212589</v>
      </c>
      <c r="D139" s="3">
        <v>-0.63391555957582857</v>
      </c>
      <c r="E139" s="3">
        <v>1.2909299094070046</v>
      </c>
      <c r="F139" s="3">
        <f t="shared" si="2"/>
        <v>0.60791585703129847</v>
      </c>
      <c r="G139" s="3">
        <f t="shared" si="2"/>
        <v>2.532761326014132</v>
      </c>
      <c r="H139">
        <v>3.1758664171924522</v>
      </c>
      <c r="I139">
        <v>-0.10436438482130939</v>
      </c>
      <c r="J139">
        <v>1.5357510161855714</v>
      </c>
    </row>
    <row r="140" spans="1:10" x14ac:dyDescent="0.25">
      <c r="A140" s="2">
        <v>39355</v>
      </c>
      <c r="B140" s="3">
        <v>3.6372391556745667</v>
      </c>
      <c r="C140" s="3">
        <v>3.0699903605785561E-2</v>
      </c>
      <c r="D140" s="3">
        <v>-1.2426020116205869</v>
      </c>
      <c r="E140" s="3">
        <v>-4.8491412636893685</v>
      </c>
      <c r="F140" s="3">
        <f t="shared" si="2"/>
        <v>1.1973185720269899</v>
      </c>
      <c r="G140" s="3">
        <f t="shared" si="2"/>
        <v>-2.4092206800417912</v>
      </c>
      <c r="H140">
        <v>4.512887568236934</v>
      </c>
      <c r="I140">
        <v>-1.9169494828613409</v>
      </c>
      <c r="J140">
        <v>1.2979690426877966</v>
      </c>
    </row>
    <row r="141" spans="1:10" x14ac:dyDescent="0.25">
      <c r="A141" s="2">
        <v>39447</v>
      </c>
      <c r="B141" s="3">
        <v>0.73785808714009682</v>
      </c>
      <c r="C141" s="3">
        <v>1.0770747131154605</v>
      </c>
      <c r="D141" s="3">
        <v>-0.90947868878109384</v>
      </c>
      <c r="E141" s="3">
        <v>-0.57026206280573011</v>
      </c>
      <c r="F141" s="3">
        <f t="shared" si="2"/>
        <v>-8.5810300820498508E-2</v>
      </c>
      <c r="G141" s="3">
        <f t="shared" si="2"/>
        <v>0.25340632515486522</v>
      </c>
      <c r="H141">
        <v>1.4651402974699579</v>
      </c>
      <c r="I141">
        <v>-0.72333379067259784</v>
      </c>
      <c r="J141">
        <v>0.37090325339868002</v>
      </c>
    </row>
    <row r="142" spans="1:10" x14ac:dyDescent="0.25">
      <c r="A142" s="2">
        <v>39538</v>
      </c>
      <c r="B142" s="3">
        <v>-2.2180083513417292</v>
      </c>
      <c r="C142" s="3">
        <v>-1.5330466220196766</v>
      </c>
      <c r="D142" s="3">
        <v>1.2174066902105944</v>
      </c>
      <c r="E142" s="3">
        <v>1.9023684195326469</v>
      </c>
      <c r="F142" s="3">
        <f t="shared" si="2"/>
        <v>-0.5003008305655674</v>
      </c>
      <c r="G142" s="3">
        <f t="shared" si="2"/>
        <v>0.18466089875648517</v>
      </c>
      <c r="H142">
        <v>-3.0611338910453867</v>
      </c>
      <c r="I142">
        <v>1.4775264177778524</v>
      </c>
      <c r="J142">
        <v>-0.79180373663376713</v>
      </c>
    </row>
    <row r="143" spans="1:10" x14ac:dyDescent="0.25">
      <c r="A143" s="2">
        <v>39629</v>
      </c>
      <c r="B143" s="3">
        <v>2.9587919216980243</v>
      </c>
      <c r="C143" s="3">
        <v>3.3408423171537684</v>
      </c>
      <c r="D143" s="3">
        <v>0.72157657084882976</v>
      </c>
      <c r="E143" s="3">
        <v>1.1036269663045739</v>
      </c>
      <c r="F143" s="3">
        <f t="shared" si="2"/>
        <v>1.840184246273427</v>
      </c>
      <c r="G143" s="3">
        <f t="shared" si="2"/>
        <v>2.2222346417291714</v>
      </c>
      <c r="H143">
        <v>4.1665100564355129</v>
      </c>
      <c r="I143">
        <v>1.1779815222954682</v>
      </c>
      <c r="J143">
        <v>2.6722457893654905</v>
      </c>
    </row>
    <row r="144" spans="1:10" x14ac:dyDescent="0.25">
      <c r="A144" s="2">
        <v>39721</v>
      </c>
      <c r="B144" s="3">
        <v>1.2617446675636086</v>
      </c>
      <c r="C144" s="3">
        <v>1.4020561671132552</v>
      </c>
      <c r="D144" s="3">
        <v>1.5836197061709172</v>
      </c>
      <c r="E144" s="3">
        <v>1.7239312057205638</v>
      </c>
      <c r="F144" s="3">
        <f t="shared" si="2"/>
        <v>1.422682186867263</v>
      </c>
      <c r="G144" s="3">
        <f t="shared" si="2"/>
        <v>1.5629936864169096</v>
      </c>
      <c r="H144">
        <v>1.0971944399649658</v>
      </c>
      <c r="I144">
        <v>1.517101418431821</v>
      </c>
      <c r="J144">
        <v>1.3071479291983934</v>
      </c>
    </row>
    <row r="145" spans="1:10" x14ac:dyDescent="0.25">
      <c r="A145" s="2">
        <v>39813</v>
      </c>
      <c r="B145" s="3">
        <v>-1.5234997647314321</v>
      </c>
      <c r="C145" s="3">
        <v>-1.8832353605951404</v>
      </c>
      <c r="D145" s="3">
        <v>-0.66716811225398231</v>
      </c>
      <c r="E145" s="3">
        <v>-1.0269037081176906</v>
      </c>
      <c r="F145" s="3">
        <f t="shared" si="2"/>
        <v>-1.0953339384927072</v>
      </c>
      <c r="G145" s="3">
        <f t="shared" si="2"/>
        <v>-1.4550695343564155</v>
      </c>
      <c r="H145">
        <v>-2.364678040193624</v>
      </c>
      <c r="I145">
        <v>-1.2627016639886079</v>
      </c>
      <c r="J145">
        <v>-1.813689852091116</v>
      </c>
    </row>
    <row r="146" spans="1:10" x14ac:dyDescent="0.25">
      <c r="A146" s="2">
        <v>39903</v>
      </c>
      <c r="B146" s="3">
        <v>2.6911485701508608</v>
      </c>
      <c r="C146" s="3">
        <v>1.8074997950237748</v>
      </c>
      <c r="D146" s="3">
        <v>2.0288618320804614</v>
      </c>
      <c r="E146" s="3">
        <v>1.1452130569533754</v>
      </c>
      <c r="F146" s="3">
        <f t="shared" si="2"/>
        <v>2.3600052011156611</v>
      </c>
      <c r="G146" s="3">
        <f t="shared" si="2"/>
        <v>1.4763564259885751</v>
      </c>
      <c r="H146">
        <v>2.9460381495290733</v>
      </c>
      <c r="I146">
        <v>2.0248271578914512</v>
      </c>
      <c r="J146">
        <v>2.4854326537102622</v>
      </c>
    </row>
    <row r="147" spans="1:10" x14ac:dyDescent="0.25">
      <c r="A147" s="2">
        <v>39994</v>
      </c>
      <c r="B147" s="3">
        <v>5.950747064388449</v>
      </c>
      <c r="C147" s="3">
        <v>8.7433779068051329</v>
      </c>
      <c r="D147" s="3">
        <v>6.3127299106465395</v>
      </c>
      <c r="E147" s="3">
        <v>9.1053607530632235</v>
      </c>
      <c r="F147" s="3">
        <f t="shared" si="2"/>
        <v>6.1317384875174943</v>
      </c>
      <c r="G147" s="3">
        <f t="shared" si="2"/>
        <v>8.9243693299341782</v>
      </c>
      <c r="H147">
        <v>7.7763084317318487</v>
      </c>
      <c r="I147">
        <v>8.2551149307860783</v>
      </c>
      <c r="J147">
        <v>8.0157116812589635</v>
      </c>
    </row>
    <row r="148" spans="1:10" x14ac:dyDescent="0.25">
      <c r="A148" s="2">
        <v>40086</v>
      </c>
      <c r="B148" s="3">
        <v>5.9447843490615133</v>
      </c>
      <c r="C148" s="3">
        <v>11.584107719777661</v>
      </c>
      <c r="D148" s="3">
        <v>6.6293260043995828</v>
      </c>
      <c r="E148" s="3">
        <v>12.268649375115732</v>
      </c>
      <c r="F148" s="3">
        <f t="shared" si="2"/>
        <v>6.287055176730548</v>
      </c>
      <c r="G148" s="3">
        <f t="shared" si="2"/>
        <v>11.926378547446696</v>
      </c>
      <c r="H148">
        <v>6.3004866364590129</v>
      </c>
      <c r="I148">
        <v>7.234649981195318</v>
      </c>
      <c r="J148">
        <v>6.7675683088271654</v>
      </c>
    </row>
    <row r="149" spans="1:10" x14ac:dyDescent="0.25">
      <c r="A149" s="2">
        <v>40178</v>
      </c>
      <c r="B149" s="3">
        <v>4.0285737213859267</v>
      </c>
      <c r="C149" s="3">
        <v>-0.45283600001466739</v>
      </c>
      <c r="D149" s="3">
        <v>5.964865400574304</v>
      </c>
      <c r="E149" s="3">
        <v>1.4834556791737104</v>
      </c>
      <c r="F149" s="3">
        <f t="shared" si="2"/>
        <v>4.9967195609801154</v>
      </c>
      <c r="G149" s="3">
        <f t="shared" si="2"/>
        <v>0.51530983957952148</v>
      </c>
      <c r="H149">
        <v>4.681697452853939</v>
      </c>
      <c r="I149">
        <v>7.3207965844922285</v>
      </c>
      <c r="J149">
        <v>6.0012470186730837</v>
      </c>
    </row>
    <row r="150" spans="1:10" x14ac:dyDescent="0.25">
      <c r="A150" s="2">
        <v>40268</v>
      </c>
      <c r="B150" s="3">
        <v>1.0138731526142433</v>
      </c>
      <c r="C150" s="3">
        <v>-0.80354170549949666</v>
      </c>
      <c r="D150" s="3">
        <v>-8.5819446383978648E-2</v>
      </c>
      <c r="E150" s="3">
        <v>-1.9032343044977187</v>
      </c>
      <c r="F150" s="3">
        <f t="shared" si="2"/>
        <v>0.46402685311513231</v>
      </c>
      <c r="G150" s="3">
        <f t="shared" si="2"/>
        <v>-1.3533880049986076</v>
      </c>
      <c r="H150">
        <v>1.3445722996504372</v>
      </c>
      <c r="I150">
        <v>-0.14595216639996522</v>
      </c>
      <c r="J150">
        <v>0.599310066625236</v>
      </c>
    </row>
    <row r="151" spans="1:10" x14ac:dyDescent="0.25">
      <c r="A151" s="2">
        <v>40359</v>
      </c>
      <c r="B151" s="3">
        <v>-0.38734143074982796</v>
      </c>
      <c r="C151" s="3">
        <v>-1.1637593469168683</v>
      </c>
      <c r="D151" s="3">
        <v>-1.4583437306068459</v>
      </c>
      <c r="E151" s="3">
        <v>-2.2347616467738862</v>
      </c>
      <c r="F151" s="3">
        <f t="shared" si="2"/>
        <v>-0.92284258067833691</v>
      </c>
      <c r="G151" s="3">
        <f t="shared" si="2"/>
        <v>-1.6992604968453773</v>
      </c>
      <c r="H151">
        <v>1.5264496277961115</v>
      </c>
      <c r="I151">
        <v>7.4964821414269522E-2</v>
      </c>
      <c r="J151">
        <v>0.8007072246051905</v>
      </c>
    </row>
    <row r="152" spans="1:10" x14ac:dyDescent="0.25">
      <c r="A152" s="2">
        <v>40451</v>
      </c>
      <c r="B152" s="3">
        <v>2.7822885143626177</v>
      </c>
      <c r="C152" s="3">
        <v>2.5642333198814589</v>
      </c>
      <c r="D152" s="3">
        <v>5.1053380174150895</v>
      </c>
      <c r="E152" s="3">
        <v>4.8872828229339307</v>
      </c>
      <c r="F152" s="3">
        <f t="shared" si="2"/>
        <v>3.9438132658888536</v>
      </c>
      <c r="G152" s="3">
        <f t="shared" si="2"/>
        <v>3.7257580714076948</v>
      </c>
      <c r="H152">
        <v>2.52079777662928</v>
      </c>
      <c r="I152">
        <v>5.6710157691163943</v>
      </c>
      <c r="J152">
        <v>4.0959067728728371</v>
      </c>
    </row>
    <row r="153" spans="1:10" x14ac:dyDescent="0.25">
      <c r="A153" s="2">
        <v>40543</v>
      </c>
      <c r="B153" s="3">
        <v>1.3844169360196146</v>
      </c>
      <c r="C153" s="3">
        <v>4.06195606193684</v>
      </c>
      <c r="D153" s="3">
        <v>0.24107642645374328</v>
      </c>
      <c r="E153" s="3">
        <v>2.9186155523709685</v>
      </c>
      <c r="F153" s="3">
        <f t="shared" si="2"/>
        <v>0.81274668123667893</v>
      </c>
      <c r="G153" s="3">
        <f t="shared" si="2"/>
        <v>3.4902858071539042</v>
      </c>
      <c r="H153">
        <v>1.6731786704561102</v>
      </c>
      <c r="I153">
        <v>0.13837065764050749</v>
      </c>
      <c r="J153">
        <v>0.90577466404830886</v>
      </c>
    </row>
    <row r="154" spans="1:10" x14ac:dyDescent="0.25">
      <c r="A154" s="2">
        <v>40633</v>
      </c>
      <c r="B154" s="3">
        <v>-2.4661256717489777</v>
      </c>
      <c r="C154" s="3">
        <v>-2.6827245957750741</v>
      </c>
      <c r="D154" s="3">
        <v>0.8365366346467249</v>
      </c>
      <c r="E154" s="3">
        <v>0.61993771062062875</v>
      </c>
      <c r="F154" s="3">
        <f t="shared" si="2"/>
        <v>-0.81479451855112639</v>
      </c>
      <c r="G154" s="3">
        <f t="shared" si="2"/>
        <v>-1.0313934425772227</v>
      </c>
      <c r="H154">
        <v>-3.3618425937817165</v>
      </c>
      <c r="I154">
        <v>1.0856001379117686</v>
      </c>
      <c r="J154">
        <v>-1.1381212279349739</v>
      </c>
    </row>
    <row r="155" spans="1:10" x14ac:dyDescent="0.25">
      <c r="A155" s="2">
        <v>40724</v>
      </c>
      <c r="B155" s="3">
        <v>1.0285889645085557</v>
      </c>
      <c r="C155" s="3">
        <v>1.9336384416614134</v>
      </c>
      <c r="D155" s="3">
        <v>0.18181099595213768</v>
      </c>
      <c r="E155" s="3">
        <v>1.0868604731049953</v>
      </c>
      <c r="F155" s="3">
        <f t="shared" si="2"/>
        <v>0.60519998023034671</v>
      </c>
      <c r="G155" s="3">
        <f t="shared" si="2"/>
        <v>1.5102494573832044</v>
      </c>
      <c r="H155">
        <v>1.5963385515412654</v>
      </c>
      <c r="I155">
        <v>0.45431654939562804</v>
      </c>
      <c r="J155">
        <v>1.0253275504684467</v>
      </c>
    </row>
    <row r="156" spans="1:10" x14ac:dyDescent="0.25">
      <c r="A156" s="2">
        <v>40816</v>
      </c>
      <c r="B156" s="3">
        <v>-0.27427161003769474</v>
      </c>
      <c r="C156" s="3">
        <v>0.52780699920202601</v>
      </c>
      <c r="D156" s="3">
        <v>0.51588806213543181</v>
      </c>
      <c r="E156" s="3">
        <v>1.3179666713751526</v>
      </c>
      <c r="F156" s="3">
        <f t="shared" si="2"/>
        <v>0.12080822604886854</v>
      </c>
      <c r="G156" s="3">
        <f t="shared" si="2"/>
        <v>0.92288683528858928</v>
      </c>
      <c r="H156">
        <v>-0.11020219163135891</v>
      </c>
      <c r="I156">
        <v>0.94019745307427627</v>
      </c>
      <c r="J156">
        <v>0.41499763072145868</v>
      </c>
    </row>
    <row r="157" spans="1:10" x14ac:dyDescent="0.25">
      <c r="A157" s="2">
        <v>40908</v>
      </c>
      <c r="B157" s="3">
        <v>2.4707694530465907</v>
      </c>
      <c r="C157" s="3">
        <v>1.6325494614837606</v>
      </c>
      <c r="D157" s="3">
        <v>0.2618574417197066</v>
      </c>
      <c r="E157" s="3">
        <v>-0.57636254984312352</v>
      </c>
      <c r="F157" s="3">
        <f t="shared" si="2"/>
        <v>1.3663134473831486</v>
      </c>
      <c r="G157" s="3">
        <f t="shared" si="2"/>
        <v>0.52809345582031852</v>
      </c>
      <c r="H157">
        <v>3.2658623127762354</v>
      </c>
      <c r="I157">
        <v>0.3046701393873974</v>
      </c>
      <c r="J157">
        <v>1.7852662260818164</v>
      </c>
    </row>
    <row r="158" spans="1:10" x14ac:dyDescent="0.25">
      <c r="A158" s="2">
        <v>40999</v>
      </c>
      <c r="B158" s="3">
        <v>2.0343965651003533</v>
      </c>
      <c r="C158" s="3">
        <v>-0.32088487364587825</v>
      </c>
      <c r="D158" s="3">
        <v>3.6863983841353729</v>
      </c>
      <c r="E158" s="3">
        <v>1.3311169453891414</v>
      </c>
      <c r="F158" s="3">
        <f t="shared" si="2"/>
        <v>2.8603974746178631</v>
      </c>
      <c r="G158" s="3">
        <f t="shared" si="2"/>
        <v>0.50511603587163156</v>
      </c>
      <c r="H158">
        <v>1.3062501005865812</v>
      </c>
      <c r="I158">
        <v>3.5137395079363642</v>
      </c>
      <c r="J158">
        <v>2.4099948042614727</v>
      </c>
    </row>
    <row r="159" spans="1:10" x14ac:dyDescent="0.25">
      <c r="A159" s="2">
        <v>41090</v>
      </c>
      <c r="B159" s="3">
        <v>0.91613925788518702</v>
      </c>
      <c r="C159" s="3">
        <v>3.2224501802419683</v>
      </c>
      <c r="D159" s="3">
        <v>-0.90181054405200856</v>
      </c>
      <c r="E159" s="3">
        <v>1.4045003783047729</v>
      </c>
      <c r="F159" s="3">
        <f t="shared" si="2"/>
        <v>7.1643569165892318E-3</v>
      </c>
      <c r="G159" s="3">
        <f t="shared" si="2"/>
        <v>2.3134752792733706</v>
      </c>
      <c r="H159">
        <v>1.2853526786898328</v>
      </c>
      <c r="I159">
        <v>-1.1438410983338088</v>
      </c>
      <c r="J159">
        <v>7.0755790178012035E-2</v>
      </c>
    </row>
    <row r="160" spans="1:10" x14ac:dyDescent="0.25">
      <c r="A160" s="2">
        <v>41182</v>
      </c>
      <c r="B160" s="3">
        <v>-0.49247159005681773</v>
      </c>
      <c r="C160" s="3">
        <v>-2.3040594572665238</v>
      </c>
      <c r="D160" s="3">
        <v>-2.3604609909967476</v>
      </c>
      <c r="E160" s="3">
        <v>-4.1720488582064537</v>
      </c>
      <c r="F160" s="3">
        <f t="shared" si="2"/>
        <v>-1.4264662905267826</v>
      </c>
      <c r="G160" s="3">
        <f t="shared" si="2"/>
        <v>-3.2380541577364887</v>
      </c>
      <c r="H160">
        <v>2.0641493689492307</v>
      </c>
      <c r="I160">
        <v>-0.41829931136128096</v>
      </c>
      <c r="J160">
        <v>0.82292502879397489</v>
      </c>
    </row>
    <row r="161" spans="1:10" x14ac:dyDescent="0.25">
      <c r="A161" s="2">
        <v>41274</v>
      </c>
      <c r="B161" s="3">
        <v>-1.2319905264455522</v>
      </c>
      <c r="C161" s="3">
        <v>-2.193750267265254</v>
      </c>
      <c r="D161" s="3">
        <v>3.3593072015105441</v>
      </c>
      <c r="E161" s="3">
        <v>2.3975474606908422</v>
      </c>
      <c r="F161" s="3">
        <f t="shared" si="2"/>
        <v>1.0636583375324959</v>
      </c>
      <c r="G161" s="3">
        <f t="shared" si="2"/>
        <v>0.10189859671279411</v>
      </c>
      <c r="H161">
        <v>-1.8695432087881159</v>
      </c>
      <c r="I161">
        <v>4.2309830832635953</v>
      </c>
      <c r="J161">
        <v>1.1807199372377397</v>
      </c>
    </row>
    <row r="162" spans="1:10" x14ac:dyDescent="0.25">
      <c r="A162" s="2">
        <v>41364</v>
      </c>
      <c r="B162" s="3">
        <v>0.96778585815337892</v>
      </c>
      <c r="C162" s="3">
        <v>0.95465450346688796</v>
      </c>
      <c r="D162" s="3">
        <v>1.9702361663417089</v>
      </c>
      <c r="E162" s="3">
        <v>1.9571048116552181</v>
      </c>
      <c r="F162" s="3">
        <f t="shared" si="2"/>
        <v>1.4690110122475439</v>
      </c>
      <c r="G162" s="3">
        <f t="shared" si="2"/>
        <v>1.4558796575610531</v>
      </c>
      <c r="H162">
        <v>0.37587847623754556</v>
      </c>
      <c r="I162">
        <v>1.7026872155597061</v>
      </c>
      <c r="J162">
        <v>1.0392828458986259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data</vt:lpstr>
      <vt:lpstr>full</vt:lpstr>
      <vt:lpstr>1973Q1</vt:lpstr>
    </vt:vector>
  </TitlesOfParts>
  <Company>Federal Reserve System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Natsuki, Kuni</dc:creator>
  <cp:lastModifiedBy>Natsuki, Kuni</cp:lastModifiedBy>
  <dcterms:created xsi:type="dcterms:W3CDTF">2013-09-04T20:53:17Z</dcterms:created>
  <dcterms:modified xsi:type="dcterms:W3CDTF">2013-09-11T23:58:13Z</dcterms:modified>
</cp:coreProperties>
</file>