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NOMINAL_FD_2007" sheetId="1" r:id="rId1"/>
  </sheets>
  <calcPr calcId="145621"/>
</workbook>
</file>

<file path=xl/calcChain.xml><?xml version="1.0" encoding="utf-8"?>
<calcChain xmlns="http://schemas.openxmlformats.org/spreadsheetml/2006/main">
  <c r="CM78" i="1" l="1"/>
  <c r="CM80" i="1"/>
  <c r="CM77" i="1"/>
  <c r="CF127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L2" i="1"/>
  <c r="CK2" i="1"/>
  <c r="CJ2" i="1"/>
  <c r="CH2" i="1"/>
  <c r="CM2" i="1" l="1"/>
  <c r="CI2" i="1" l="1"/>
</calcChain>
</file>

<file path=xl/sharedStrings.xml><?xml version="1.0" encoding="utf-8"?>
<sst xmlns="http://schemas.openxmlformats.org/spreadsheetml/2006/main" count="388" uniqueCount="385">
  <si>
    <t>Sector</t>
  </si>
  <si>
    <t>SECTORTITLE</t>
  </si>
  <si>
    <t>New motor vehicles</t>
  </si>
  <si>
    <t>Net purchases of used motor vehicles</t>
  </si>
  <si>
    <t>Motor vehicle parts and accessories</t>
  </si>
  <si>
    <t>Furniture and furnishings</t>
  </si>
  <si>
    <t>Household appliances</t>
  </si>
  <si>
    <t>Glassware, tableware, and household utensils</t>
  </si>
  <si>
    <t>Tools and equipment for house and garden</t>
  </si>
  <si>
    <t>Video, audio, and photographic equipment and media</t>
  </si>
  <si>
    <t>Information processing equipment</t>
  </si>
  <si>
    <t>Sporting equipment, supplies, guns, and ammunition</t>
  </si>
  <si>
    <t>Sports and recreational vehicles</t>
  </si>
  <si>
    <t>Musical instruments</t>
  </si>
  <si>
    <t>Jewelry and watches</t>
  </si>
  <si>
    <t>Therapeutic appliances and equipment</t>
  </si>
  <si>
    <t>Books, educational and recreational</t>
  </si>
  <si>
    <t>Luggage and similar personal items</t>
  </si>
  <si>
    <t>Telephone and facsimile equipment</t>
  </si>
  <si>
    <t>Food and nonalcoholic beverages purchased for off-premises consumption</t>
  </si>
  <si>
    <t>Alcoholic beverages purchased for off-premises consumption</t>
  </si>
  <si>
    <t>Food produced and consumed on farms</t>
  </si>
  <si>
    <t>Men's and boys' clothing</t>
  </si>
  <si>
    <t>Women's and girls' clothing</t>
  </si>
  <si>
    <t>Children's and infants' clothing</t>
  </si>
  <si>
    <t>Other clothing materials and footwear</t>
  </si>
  <si>
    <t>Motor vehicle fuels, lubricants, and fluids</t>
  </si>
  <si>
    <t>Fuel oil and other fuels</t>
  </si>
  <si>
    <t>Pharmaceutical and other medical products</t>
  </si>
  <si>
    <t>Recreational items</t>
  </si>
  <si>
    <t>Household supplies</t>
  </si>
  <si>
    <t>Personal care products</t>
  </si>
  <si>
    <t>Tobacco</t>
  </si>
  <si>
    <t>Magazines, newspapers, and stationery</t>
  </si>
  <si>
    <t>Net expenditures abroad by U.S. residents</t>
  </si>
  <si>
    <t>Rental of tenant-occupied nonfarm housing</t>
  </si>
  <si>
    <t>Imputed rental of owner-occupied nonfarm housing</t>
  </si>
  <si>
    <t>Rental value of farm dwellings</t>
  </si>
  <si>
    <t>Group housing</t>
  </si>
  <si>
    <t>Water supply and sanitation</t>
  </si>
  <si>
    <t>Electricity</t>
  </si>
  <si>
    <t>Natural gas</t>
  </si>
  <si>
    <t>Physician services</t>
  </si>
  <si>
    <t>Dental services</t>
  </si>
  <si>
    <t>Paramedical services</t>
  </si>
  <si>
    <t>Hospitals</t>
  </si>
  <si>
    <t>Nursing homes</t>
  </si>
  <si>
    <t>Motor vehicle maintenance and repair</t>
  </si>
  <si>
    <t>Other motor vehicle services</t>
  </si>
  <si>
    <t>Ground transportation</t>
  </si>
  <si>
    <t>Air transportation</t>
  </si>
  <si>
    <t>Water transportation</t>
  </si>
  <si>
    <t>Membership clubs, sports centers, parks, theaters, and museums</t>
  </si>
  <si>
    <t>Audio-video, photographic, and information processing equipment services</t>
  </si>
  <si>
    <t>Gambling</t>
  </si>
  <si>
    <t>Other recreational services</t>
  </si>
  <si>
    <t>Purchased meals and beverages</t>
  </si>
  <si>
    <t>Food furnished to employees (including military)</t>
  </si>
  <si>
    <t>Accommodations</t>
  </si>
  <si>
    <t>Financial services furnished without payment</t>
  </si>
  <si>
    <t>Financial service charges, fees, and commissions</t>
  </si>
  <si>
    <t>Life insurance</t>
  </si>
  <si>
    <t>Net household insurance</t>
  </si>
  <si>
    <t>Net health insurance</t>
  </si>
  <si>
    <t>Net motor vehicle and other transportation insurance</t>
  </si>
  <si>
    <t>Telecommunication services</t>
  </si>
  <si>
    <t>Postal and delivery services</t>
  </si>
  <si>
    <t>Internet access</t>
  </si>
  <si>
    <t>Higher education</t>
  </si>
  <si>
    <t>Nursery, elementary, and secondary schools</t>
  </si>
  <si>
    <t>Commercial and vocational schools</t>
  </si>
  <si>
    <t>Professional and other services</t>
  </si>
  <si>
    <t>Personal care and clothing services</t>
  </si>
  <si>
    <t>Social services and religious activities</t>
  </si>
  <si>
    <t>Household maintenance</t>
  </si>
  <si>
    <t>Foreign travel by U.S. residents</t>
  </si>
  <si>
    <t>Expenditures in the United States by nonresidents</t>
  </si>
  <si>
    <t>Final consumption expenditures of nonprofit institutions serving households</t>
  </si>
  <si>
    <t>Margins on personal consumption expenditures, railroad transportation</t>
  </si>
  <si>
    <t>Margins on personal consumption expenditures, truck transportation</t>
  </si>
  <si>
    <t>Margins on personal consumption expenditures, water transportation</t>
  </si>
  <si>
    <t>Margins on personal consumption expenditures, air transportation</t>
  </si>
  <si>
    <t>Margins on personal consumption expenditures, pipeline transportation</t>
  </si>
  <si>
    <t>Margins on personal consumption expenditures, wholesale trade</t>
  </si>
  <si>
    <t>Margins on personal consumption expenditures, retail trade</t>
  </si>
  <si>
    <t>Computers and peripheral equipment</t>
  </si>
  <si>
    <t>Software</t>
  </si>
  <si>
    <t>Communication equipment</t>
  </si>
  <si>
    <t>Medical equipment and instruments</t>
  </si>
  <si>
    <t>Nonmedical instruments</t>
  </si>
  <si>
    <t>Photocopy and related equipment</t>
  </si>
  <si>
    <t>Office and accounting equipment</t>
  </si>
  <si>
    <t>Fabricated metal products</t>
  </si>
  <si>
    <t>Engines and turbines</t>
  </si>
  <si>
    <t>Metalworking machinery</t>
  </si>
  <si>
    <t>Special industry machinery, n.e.c.</t>
  </si>
  <si>
    <t>General industrial, including materials handling, equipment</t>
  </si>
  <si>
    <t>Electrical transmission, distribution, and industrial apparatus</t>
  </si>
  <si>
    <t>Light trucks (including utility vehicles)</t>
  </si>
  <si>
    <t>Other trucks, buses, and truck trailers</t>
  </si>
  <si>
    <t>Autos</t>
  </si>
  <si>
    <t>Aircraft</t>
  </si>
  <si>
    <t>Ships and boats</t>
  </si>
  <si>
    <t>Railroad equipment</t>
  </si>
  <si>
    <t>Furniture and fixtures</t>
  </si>
  <si>
    <t>Agricultural machinery</t>
  </si>
  <si>
    <t>Construction machinery</t>
  </si>
  <si>
    <t>Mining and oilfield machinery</t>
  </si>
  <si>
    <t>Service industry machinery</t>
  </si>
  <si>
    <t>Electrical equipment, n.e.c.</t>
  </si>
  <si>
    <t>Other equipment</t>
  </si>
  <si>
    <t>Sale of equipment scrap, excluding autos</t>
  </si>
  <si>
    <t>Residential equipment</t>
  </si>
  <si>
    <t>Margins on private investment in equipment and software, railroad transportation</t>
  </si>
  <si>
    <t>Margins on private investment in equipment and software, truck transportation</t>
  </si>
  <si>
    <t>Margins on private investment in equipment and software, water transportation</t>
  </si>
  <si>
    <t>Margins on private investment in equipment and software, air transportation</t>
  </si>
  <si>
    <t>Margins on private investment in equipment and software, pipeline transportation</t>
  </si>
  <si>
    <t>Margins on private investment in equipment and software, wholesale trade</t>
  </si>
  <si>
    <t>Margins on private investment in equipment and software, retail trade</t>
  </si>
  <si>
    <t>Private  investment in nonresidential structures</t>
  </si>
  <si>
    <t>Margins on private investment in nonresidential structures, railroad transportation</t>
  </si>
  <si>
    <t>Margins on private investment in nonresidential structures, truck transportation</t>
  </si>
  <si>
    <t>Margins on private investment in nonresidential structures, water transportation</t>
  </si>
  <si>
    <t>Margins on private investment in nonresidential structures, air transportation</t>
  </si>
  <si>
    <t>Margins on private investment in nonresidential structures, pipeline transportation</t>
  </si>
  <si>
    <t>Margins on private investment in nonresidential structures, wholesale trade</t>
  </si>
  <si>
    <t>Margins on private investment in nonresidential structures, retail trade</t>
  </si>
  <si>
    <t>Private  investment in residential structures</t>
  </si>
  <si>
    <t>Margins on private investment in residential structures, railroad transportation</t>
  </si>
  <si>
    <t>Margins on private investment in residential structures, truck transportation</t>
  </si>
  <si>
    <t>Margins on private investment in residential structures, water transportation</t>
  </si>
  <si>
    <t>Margins on private investment in residential structures, air transportation</t>
  </si>
  <si>
    <t>Margins on private investment in residential structures, pipeline transportation</t>
  </si>
  <si>
    <t>Margins on private investment in residential structures, wholesale trade</t>
  </si>
  <si>
    <t>Margins on private investment in residential structures, retail trade</t>
  </si>
  <si>
    <t>Change in private inventories</t>
  </si>
  <si>
    <t>Margins on change in private inventories, railroad transportation</t>
  </si>
  <si>
    <t>Margins on change in private inventories, truck transportation</t>
  </si>
  <si>
    <t>Margins on change in private inventories, water transportation</t>
  </si>
  <si>
    <t>Margins on change in private inventories, air transportation</t>
  </si>
  <si>
    <t>Margins on change in private inventories, pipeline transportation</t>
  </si>
  <si>
    <t>Margins on change in private inventories, wholesale trade</t>
  </si>
  <si>
    <t>Margins on change in private inventories, retail trade</t>
  </si>
  <si>
    <t>Exports of goods</t>
  </si>
  <si>
    <t>Margins on exports of goods, railroad transportation</t>
  </si>
  <si>
    <t>Margins on exports of goods, truck transportation</t>
  </si>
  <si>
    <t>Margins on exports of goods, water transportation</t>
  </si>
  <si>
    <t>Margins on exports of goods, air transportation</t>
  </si>
  <si>
    <t>Margins on exports of goods, pipeline transportation</t>
  </si>
  <si>
    <t>Margins on exports of goods, wholesale trade</t>
  </si>
  <si>
    <t>Margins on exports of goods, retail trade</t>
  </si>
  <si>
    <t>Exports of services</t>
  </si>
  <si>
    <t>Margins on exports of services, railroad transportation</t>
  </si>
  <si>
    <t>Margins on exports of services, truck transportation</t>
  </si>
  <si>
    <t>Margins on exports of services, water transportation</t>
  </si>
  <si>
    <t>Margins on exports of services, air transportation</t>
  </si>
  <si>
    <t>Margins on exports of services, pipeline transportation</t>
  </si>
  <si>
    <t>Margins on exports of services, wholesale trade</t>
  </si>
  <si>
    <t>Margins on exports of services, retail trade</t>
  </si>
  <si>
    <t>Imports of goods</t>
  </si>
  <si>
    <t>Valuation adjustment on imports of goods, water transportation</t>
  </si>
  <si>
    <t>Valuation adjustment on imports of goods, air transportation</t>
  </si>
  <si>
    <t>Valuation adjustment on imports of goods, wholesale trade</t>
  </si>
  <si>
    <t>Valuation adjustment on imports of goods, insurance</t>
  </si>
  <si>
    <t>Imports of services</t>
  </si>
  <si>
    <t>Federal Government consumption, defense</t>
  </si>
  <si>
    <t>Federal Government gross investment, defense</t>
  </si>
  <si>
    <t>Margins on Federal Government expenditures, defense, railroad transportation</t>
  </si>
  <si>
    <t>Margins on Federal Government expenditures, defense, truck transportation</t>
  </si>
  <si>
    <t>Margins on Federal Government expenditures, defense, water transportation</t>
  </si>
  <si>
    <t>Margins on Federal Government expenditures, defense, air transportation</t>
  </si>
  <si>
    <t>Margins on Federal Government expenditures, defense, pipeline transportation</t>
  </si>
  <si>
    <t>Margins on Federal Government expenditures, defense, wholesale trade</t>
  </si>
  <si>
    <t>Margins on Federal Government expenditures, defense, retail trade</t>
  </si>
  <si>
    <t>Federal Government consumption, nondefense</t>
  </si>
  <si>
    <t>Federal Government gross investment, nondefense</t>
  </si>
  <si>
    <t>Margins on Federal Government expenditures, nondefense, railroad transportation</t>
  </si>
  <si>
    <t>Margins on Federal Government expenditures, nondefense, truck transportation</t>
  </si>
  <si>
    <t>Margins on Federal Government expenditures, nondefense, water transportation</t>
  </si>
  <si>
    <t>Margins on Federal Government expenditures, nondefense, air transportation</t>
  </si>
  <si>
    <t>Margins on Federal Government expenditures, nondefense, pipeline transportation</t>
  </si>
  <si>
    <t>Margins on Federal Government expenditures, nondefense, wholesale trade</t>
  </si>
  <si>
    <t>Margins on Federal Government expenditures, nondefense, retail trade</t>
  </si>
  <si>
    <t>State and local government consumption</t>
  </si>
  <si>
    <t>State and local government gross investment</t>
  </si>
  <si>
    <t>Margins on state and local government expenditures, railroad transportation</t>
  </si>
  <si>
    <t>Margins on state and local government expenditures, truck transportation</t>
  </si>
  <si>
    <t>Margins on state and local government expenditures, water transportation</t>
  </si>
  <si>
    <t>Margins on state and local government expenditures, air transportation</t>
  </si>
  <si>
    <t>Margins on state and local government expenditures, pipeline transportation</t>
  </si>
  <si>
    <t>Margins on state and local government expenditures, wholesale trade</t>
  </si>
  <si>
    <t>Margins on state and local government expenditures, retail trade</t>
  </si>
  <si>
    <t>Crop production</t>
  </si>
  <si>
    <t>Animal production</t>
  </si>
  <si>
    <t>Forestry</t>
  </si>
  <si>
    <t>Logging</t>
  </si>
  <si>
    <t>Fishing, hunting and trapping</t>
  </si>
  <si>
    <t>Support activities for agriculture and forestry</t>
  </si>
  <si>
    <t>Oil and gas extraction</t>
  </si>
  <si>
    <t>Coal mining</t>
  </si>
  <si>
    <t>Metal ore mining</t>
  </si>
  <si>
    <t>Nonmetallic mineral mining and quarrying</t>
  </si>
  <si>
    <t>Support activities for mining</t>
  </si>
  <si>
    <t>Electric power generation, transmission and distribution</t>
  </si>
  <si>
    <t>Natural gas distribution</t>
  </si>
  <si>
    <t>Water, sewage and other systems</t>
  </si>
  <si>
    <t>Construction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</si>
  <si>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</si>
  <si>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</si>
  <si>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</si>
  <si>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</si>
  <si>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</si>
  <si>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</si>
  <si>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</si>
  <si>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</si>
  <si>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</si>
  <si>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Beverage manufacturing</t>
  </si>
  <si>
    <t>Tobacco manufacturing</t>
  </si>
  <si>
    <t>Textile mills and textile product mills</t>
  </si>
  <si>
    <t>Apparel manufacturing</t>
  </si>
  <si>
    <t>Leather and allied product manufacturing, including footwear manufacturing</t>
  </si>
  <si>
    <t>Sawmills and wood preservation</t>
  </si>
  <si>
    <t>Veneer, plywood, and engineered wood product manufacturing</t>
  </si>
  <si>
    <t>Other wood product manufacturing</t>
  </si>
  <si>
    <t>Pulp, paper, and paperboard mills</t>
  </si>
  <si>
    <t>Converted paper product manufacturing</t>
  </si>
  <si>
    <t>Printing and related support activities</t>
  </si>
  <si>
    <t>Petroleum and coal products manufacturing</t>
  </si>
  <si>
    <t>Basic chemical manufacturing</t>
  </si>
  <si>
    <t>Resin, synthetic rubber, and artificial synthetic fibers and filaments manufacturing</t>
  </si>
  <si>
    <t>Pesticide, fertilizer, and other agricultural chemical manufacturing</t>
  </si>
  <si>
    <t>Pharmaceutical and medicine manufacturing</t>
  </si>
  <si>
    <t>Paint, coating, and adhesive manufacturing</t>
  </si>
  <si>
    <t>Soap, cleaning compound, and toilet preparation manufacturing</t>
  </si>
  <si>
    <t>Other chemical product and preparation manufacturing</t>
  </si>
  <si>
    <t>Plastics product manufacturing</t>
  </si>
  <si>
    <t>Rubber product manufacturing</t>
  </si>
  <si>
    <t>Clay product and refractory manufacturing</t>
  </si>
  <si>
    <t>Glass and glass product manufacturing</t>
  </si>
  <si>
    <t>Cement and concrete product manufacturing</t>
  </si>
  <si>
    <t>Lime, gypsum and other nonmetallic mineral product manufacturing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</si>
  <si>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</si>
  <si>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</si>
  <si>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</si>
  <si>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</si>
  <si>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</si>
  <si>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Forging and stamping</t>
  </si>
  <si>
    <t>Cutlery and handtool manufacturing</t>
  </si>
  <si>
    <t>Architectural and structural metals manufacturing</t>
  </si>
  <si>
    <t>Boiler, tank, and shipping container manufacturing</t>
  </si>
  <si>
    <t>Hardware manufacturing</t>
  </si>
  <si>
    <t>Spring and wire product manufacturing</t>
  </si>
  <si>
    <t>Machine shops; turned product; and screw, nut, and bolt manufacturing</t>
  </si>
  <si>
    <t>Coating, engraving, heat treating, and allied activities</t>
  </si>
  <si>
    <t>Other fabricated metal product manufacturing</t>
  </si>
  <si>
    <t>Agriculture, construction, and mining machinery manufacturing</t>
  </si>
  <si>
    <t>Industrial machinery manufacturing</t>
  </si>
  <si>
    <t>Commercial and service industry machinery manufacturing</t>
  </si>
  <si>
    <t>Ventilation, heating, air-conditioning, and commercial refrigeration equipment manufacturing</t>
  </si>
  <si>
    <t>Metalworking machinery manufacturing</t>
  </si>
  <si>
    <t>Engine, turbine, and power transmission equipment manufacturing</t>
  </si>
  <si>
    <t>Other general purpose machinery manufacturing</t>
  </si>
  <si>
    <t>Computer and peripheral equipment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</si>
  <si>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</si>
  <si>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</si>
  <si>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</si>
  <si>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</si>
  <si>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</si>
  <si>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</si>
  <si>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</si>
  <si>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</si>
  <si>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</si>
  <si>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</si>
  <si>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</si>
  <si>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</si>
  <si>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</si>
  <si>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</si>
  <si>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</si>
  <si>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</si>
  <si>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Household and institutional furniture and kitchen cabinet manufacturing</t>
  </si>
  <si>
    <t>Office furniture (including fixtures)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</si>
  <si>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</si>
  <si>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</si>
  <si>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</si>
  <si>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</si>
  <si>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Retail trade</t>
  </si>
  <si>
    <t>Rail transportation</t>
  </si>
  <si>
    <t>Truck transportation</t>
  </si>
  <si>
    <t>Transit and ground passenger transportation</t>
  </si>
  <si>
    <t>Pipeline transportation</t>
  </si>
  <si>
    <t>Scenic and sightseeing transportation and support activities for transportation</t>
  </si>
  <si>
    <t>Couriers and messengers</t>
  </si>
  <si>
    <t>Warehousing and storage</t>
  </si>
  <si>
    <t>Newspaper, periodical, book, and directory publishers</t>
  </si>
  <si>
    <t>Software publishers</t>
  </si>
  <si>
    <t>Motion picture, video, and sound recording industries</t>
  </si>
  <si>
    <t>Broadcasting (except internet)</t>
  </si>
  <si>
    <t>Telecommunications</t>
  </si>
  <si>
    <t>Data processing, hosting, related services, and other information services</t>
  </si>
  <si>
    <t>Monetary authorities, credit intermediation, and related activities</t>
  </si>
  <si>
    <t>Securities, commodity contracts, and other financial investments and related activities</t>
  </si>
  <si>
    <t>Insurance carriers</t>
  </si>
  <si>
    <t>Agencies, brokerages, and other insurance related activities</t>
  </si>
  <si>
    <t>Funds, trusts, and other financial vehicles</t>
  </si>
  <si>
    <t>Real estate</t>
  </si>
  <si>
    <t>Automotive equipment rental and leasing</t>
  </si>
  <si>
    <t>Consumer goods rental and general rental centers</t>
  </si>
  <si>
    <t>Commercial and industrial machinery and equipment rental and leasing</t>
  </si>
  <si>
    <t>Lessors of nonfinancial intangible assets (except copyrighted works)</t>
  </si>
  <si>
    <t>Legal services</t>
  </si>
  <si>
    <t>Accounting, tax preparation, bookkeeping, and payroll services</t>
  </si>
  <si>
    <t>Architectural, engineering, and related services</t>
  </si>
  <si>
    <t>Specialized design services</t>
  </si>
  <si>
    <t>Computer systems design and related services</t>
  </si>
  <si>
    <t>Management, scientific, and technical consulting services</t>
  </si>
  <si>
    <t>Scientific research and development services</t>
  </si>
  <si>
    <t>Advertising and related services</t>
  </si>
  <si>
    <t>Other professional, scientific, and technical services</t>
  </si>
  <si>
    <t>Management of companies and enterprises</t>
  </si>
  <si>
    <t>Office administrative services</t>
  </si>
  <si>
    <t>Facilities support services</t>
  </si>
  <si>
    <t>Employment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</si>
  <si>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</si>
  <si>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</si>
  <si>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</si>
  <si>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</si>
  <si>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</si>
  <si>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</si>
  <si>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Elementary and secondary schools</t>
  </si>
  <si>
    <t>Junior colleges, colleges, universities, and professional schools</t>
  </si>
  <si>
    <t>Other educational services</t>
  </si>
  <si>
    <t>Offices of health practitioners</t>
  </si>
  <si>
    <t>Home health care services</t>
  </si>
  <si>
    <t>Outpatient,  laboratory, and other ambulatory care services</t>
  </si>
  <si>
    <t>Nursing and residential care facilities</t>
  </si>
  <si>
    <t>Individual and family services</t>
  </si>
  <si>
    <t>Community and vocational rehabilitation services</t>
  </si>
  <si>
    <t>Child day care services</t>
  </si>
  <si>
    <t>Performing arts companies</t>
  </si>
  <si>
    <t>Spectator sports</t>
  </si>
  <si>
    <t>Promoters of  events, and agents and managers</t>
  </si>
  <si>
    <t>Independent artists, writers, and performers</t>
  </si>
  <si>
    <t>Museums, historical sites, and similar institutions</t>
  </si>
  <si>
    <t>Amusement, gambling, and recreation industries</t>
  </si>
  <si>
    <t>Accommodation</t>
  </si>
  <si>
    <t>Food services and drinking places</t>
  </si>
  <si>
    <t>Automotive repair and maintenance</t>
  </si>
  <si>
    <t>Electronic and precision equipment repair and maintenance</t>
  </si>
  <si>
    <t>Commercial and industrial machinery and equipment (except automotive and electronic) repair and maintenance</t>
  </si>
  <si>
    <t>Personal and household goods repair and maintenance</t>
  </si>
  <si>
    <t>Personal care services</t>
  </si>
  <si>
    <t>Death care services</t>
  </si>
  <si>
    <t>Drycleaning and laundry services</t>
  </si>
  <si>
    <t>Other personal services</t>
  </si>
  <si>
    <t>Religious organizations</t>
  </si>
  <si>
    <t>Grantmaking and giving services and social advocacy organizations</t>
  </si>
  <si>
    <t>Civic, social, professional, and similar organizations</t>
  </si>
  <si>
    <t>Private households</t>
  </si>
  <si>
    <t>Postal Service</t>
  </si>
  <si>
    <t>Federal electric utilities</t>
  </si>
  <si>
    <t>Federal enterprises except the Postal Service and electric utilities</t>
  </si>
  <si>
    <t>General Federal defense government compensation</t>
  </si>
  <si>
    <t>General Federal defense government consumption of fixed capital</t>
  </si>
  <si>
    <t>General Federal defense government except compensation and consumption of fixed capital</t>
  </si>
  <si>
    <t>General Federal non-defense government compensation</t>
  </si>
  <si>
    <t>General Federal non-defense government consumption of fixed capital</t>
  </si>
  <si>
    <t>General Federal non-defense government except compensation and consumption of fixed capital</t>
  </si>
  <si>
    <t>Local government passenger transit</t>
  </si>
  <si>
    <t>Local government enterprises except passenger transit</t>
  </si>
  <si>
    <t>General Local government hospitals compensation</t>
  </si>
  <si>
    <t>General Local government educational services compensation</t>
  </si>
  <si>
    <t>General Local government, other compensation</t>
  </si>
  <si>
    <t>State government enterprises</t>
  </si>
  <si>
    <t>General State government hospitals compensation</t>
  </si>
  <si>
    <t>General State government educational services compensation</t>
  </si>
  <si>
    <t>General State government, other compensation</t>
  </si>
  <si>
    <t xml:space="preserve">General State and Local government consumption of fixed capital </t>
  </si>
  <si>
    <t>General State and Local government except compensation and consumption of fixed capital</t>
  </si>
  <si>
    <t>Owner-occupied dwellings</t>
  </si>
  <si>
    <t>Noncomparable imports</t>
  </si>
  <si>
    <t>Scrap</t>
  </si>
  <si>
    <t>Used and secondhand goods</t>
  </si>
  <si>
    <t>Rest of the world adjustment</t>
  </si>
  <si>
    <t>Import valuation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</si>
</sst>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0"/>
      <color theme="3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Font="1" applyFill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>
      <alignment wrapText="1"/>
    </xf>
    <xf numFmtId="0" fontId="19" fillId="0" borderId="0" xfId="0" applyFont="1" applyAlignment="1" applyProtection="1">
      <alignment wrapText="1"/>
      <protection locked="0"/>
    </xf>
    <xf numFmtId="0" fontId="0" fillId="34" borderId="0" xfId="0" applyFill="1" applyAlignment="1" applyProtection="1">
      <alignment wrapText="1"/>
      <protection locked="0"/>
    </xf>
    <xf numFmtId="0" fontId="0" fillId="34" borderId="0" xfId="0" applyFill="1" applyAlignment="1">
      <alignment wrapText="1"/>
    </xf>
    <xf numFmtId="0" fontId="0" fillId="35" borderId="0" xfId="0" applyFill="1" applyAlignment="1">
      <alignment wrapText="1"/>
    </xf>
    <xf numFmtId="0" fontId="0" fillId="35" borderId="0" xfId="0" applyFill="1" applyAlignment="1" applyProtection="1">
      <alignment wrapText="1"/>
      <protection locked="0"/>
    </xf>
    <xf numFmtId="0" fontId="0" fillId="35" borderId="0" xfId="0" applyFill="1"/>
    <xf numFmtId="0" fontId="20" fillId="35" borderId="10" xfId="0" applyFont="1" applyFill="1" applyBorder="1" applyAlignment="1">
      <alignment wrapText="1"/>
    </xf>
    <xf numFmtId="0" fontId="16" fillId="35" borderId="0" xfId="0" applyFont="1" applyFill="1"/>
    <xf numFmtId="2" fontId="0" fillId="35" borderId="0" xfId="0" applyNumberFormat="1" applyFill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98"/>
  <sheetViews>
    <sheetView tabSelected="1" workbookViewId="0">
      <pane xSplit="2" ySplit="3" topLeftCell="BZ109" activePane="bottomRight" state="frozen"/>
      <selection pane="topRight" activeCell="C1" sqref="C1"/>
      <selection pane="bottomLeft" activeCell="A4" sqref="A4"/>
      <selection pane="bottomRight" activeCell="BZ129" sqref="BZ129"/>
    </sheetView>
  </sheetViews>
  <sheetFormatPr defaultRowHeight="15" x14ac:dyDescent="0.25"/>
  <cols>
    <col min="1" max="1" width="52" customWidth="1"/>
    <col min="86" max="112" width="9.140625" style="10"/>
  </cols>
  <sheetData>
    <row r="1" spans="1:193" s="4" customFormat="1" ht="142.5" customHeight="1" x14ac:dyDescent="0.25">
      <c r="A1" s="1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  <c r="BI1" s="6" t="s">
        <v>60</v>
      </c>
      <c r="BJ1" s="6" t="s">
        <v>61</v>
      </c>
      <c r="BK1" s="6" t="s">
        <v>62</v>
      </c>
      <c r="BL1" s="6" t="s">
        <v>63</v>
      </c>
      <c r="BM1" s="6" t="s">
        <v>64</v>
      </c>
      <c r="BN1" s="6" t="s">
        <v>65</v>
      </c>
      <c r="BO1" s="6" t="s">
        <v>66</v>
      </c>
      <c r="BP1" s="6" t="s">
        <v>67</v>
      </c>
      <c r="BQ1" s="6" t="s">
        <v>68</v>
      </c>
      <c r="BR1" s="6" t="s">
        <v>69</v>
      </c>
      <c r="BS1" s="6" t="s">
        <v>70</v>
      </c>
      <c r="BT1" s="6" t="s">
        <v>71</v>
      </c>
      <c r="BU1" s="6" t="s">
        <v>72</v>
      </c>
      <c r="BV1" s="6" t="s">
        <v>73</v>
      </c>
      <c r="BW1" s="6" t="s">
        <v>74</v>
      </c>
      <c r="BX1" s="6" t="s">
        <v>75</v>
      </c>
      <c r="BY1" s="6" t="s">
        <v>76</v>
      </c>
      <c r="BZ1" s="6" t="s">
        <v>77</v>
      </c>
      <c r="CA1" s="6" t="s">
        <v>78</v>
      </c>
      <c r="CB1" s="6" t="s">
        <v>79</v>
      </c>
      <c r="CC1" s="6" t="s">
        <v>80</v>
      </c>
      <c r="CD1" s="6" t="s">
        <v>81</v>
      </c>
      <c r="CE1" s="6" t="s">
        <v>82</v>
      </c>
      <c r="CF1" s="6" t="s">
        <v>83</v>
      </c>
      <c r="CG1" s="6" t="s">
        <v>84</v>
      </c>
      <c r="CH1" s="8" t="s">
        <v>85</v>
      </c>
      <c r="CI1" s="8" t="s">
        <v>86</v>
      </c>
      <c r="CJ1" s="8" t="s">
        <v>87</v>
      </c>
      <c r="CK1" s="8" t="s">
        <v>88</v>
      </c>
      <c r="CL1" s="8" t="s">
        <v>89</v>
      </c>
      <c r="CM1" s="8" t="s">
        <v>90</v>
      </c>
      <c r="CN1" s="8" t="s">
        <v>91</v>
      </c>
      <c r="CO1" s="8" t="s">
        <v>92</v>
      </c>
      <c r="CP1" s="8" t="s">
        <v>93</v>
      </c>
      <c r="CQ1" s="8" t="s">
        <v>94</v>
      </c>
      <c r="CR1" s="8" t="s">
        <v>95</v>
      </c>
      <c r="CS1" s="8" t="s">
        <v>96</v>
      </c>
      <c r="CT1" s="8" t="s">
        <v>97</v>
      </c>
      <c r="CU1" s="8" t="s">
        <v>98</v>
      </c>
      <c r="CV1" s="8" t="s">
        <v>99</v>
      </c>
      <c r="CW1" s="8" t="s">
        <v>100</v>
      </c>
      <c r="CX1" s="8" t="s">
        <v>101</v>
      </c>
      <c r="CY1" s="8" t="s">
        <v>102</v>
      </c>
      <c r="CZ1" s="8" t="s">
        <v>103</v>
      </c>
      <c r="DA1" s="8" t="s">
        <v>104</v>
      </c>
      <c r="DB1" s="8" t="s">
        <v>105</v>
      </c>
      <c r="DC1" s="8" t="s">
        <v>106</v>
      </c>
      <c r="DD1" s="8" t="s">
        <v>107</v>
      </c>
      <c r="DE1" s="8" t="s">
        <v>108</v>
      </c>
      <c r="DF1" s="8" t="s">
        <v>109</v>
      </c>
      <c r="DG1" s="8" t="s">
        <v>110</v>
      </c>
      <c r="DH1" s="8" t="s">
        <v>111</v>
      </c>
      <c r="DI1" s="8" t="s">
        <v>112</v>
      </c>
      <c r="DJ1" s="9" t="s">
        <v>113</v>
      </c>
      <c r="DK1" s="9" t="s">
        <v>114</v>
      </c>
      <c r="DL1" s="9" t="s">
        <v>115</v>
      </c>
      <c r="DM1" s="9" t="s">
        <v>116</v>
      </c>
      <c r="DN1" s="9" t="s">
        <v>117</v>
      </c>
      <c r="DO1" s="9" t="s">
        <v>118</v>
      </c>
      <c r="DP1" s="9" t="s">
        <v>119</v>
      </c>
      <c r="DQ1" s="5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5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3" t="s">
        <v>166</v>
      </c>
      <c r="FL1" s="3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3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3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</row>
    <row r="2" spans="1:193" s="4" customFormat="1" ht="20.25" customHeight="1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7"/>
      <c r="CH2" s="11">
        <f>SUM(CH4:CH198)</f>
        <v>87032</v>
      </c>
      <c r="CI2" s="11">
        <f t="shared" ref="CI2:DH2" si="0">SUM(CI4:CI198)</f>
        <v>245006</v>
      </c>
      <c r="CJ2" s="11">
        <f t="shared" si="0"/>
        <v>99410</v>
      </c>
      <c r="CK2" s="11">
        <f t="shared" si="0"/>
        <v>67930</v>
      </c>
      <c r="CL2" s="11">
        <f t="shared" si="0"/>
        <v>26619</v>
      </c>
      <c r="CM2" s="11">
        <f t="shared" si="0"/>
        <v>852330.96124214272</v>
      </c>
      <c r="CN2" s="11">
        <f t="shared" si="0"/>
        <v>4448.9990000000007</v>
      </c>
      <c r="CO2" s="11">
        <f t="shared" si="0"/>
        <v>18426.999999999996</v>
      </c>
      <c r="CP2" s="11">
        <f t="shared" si="0"/>
        <v>10282</v>
      </c>
      <c r="CQ2" s="11">
        <f t="shared" si="0"/>
        <v>28877</v>
      </c>
      <c r="CR2" s="11">
        <f t="shared" si="0"/>
        <v>38013</v>
      </c>
      <c r="CS2" s="11">
        <f t="shared" si="0"/>
        <v>68402</v>
      </c>
      <c r="CT2" s="11">
        <f t="shared" si="0"/>
        <v>29018</v>
      </c>
      <c r="CU2" s="11">
        <f t="shared" si="0"/>
        <v>66580</v>
      </c>
      <c r="CV2" s="11">
        <f t="shared" si="0"/>
        <v>30613</v>
      </c>
      <c r="CW2" s="11">
        <f t="shared" si="0"/>
        <v>49110</v>
      </c>
      <c r="CX2" s="11">
        <f t="shared" si="0"/>
        <v>28879</v>
      </c>
      <c r="CY2" s="11">
        <f t="shared" si="0"/>
        <v>5626</v>
      </c>
      <c r="CZ2" s="11">
        <f t="shared" si="0"/>
        <v>9359.9999999999982</v>
      </c>
      <c r="DA2" s="11">
        <f t="shared" si="0"/>
        <v>42776</v>
      </c>
      <c r="DB2" s="11">
        <f t="shared" si="0"/>
        <v>23114</v>
      </c>
      <c r="DC2" s="11">
        <f t="shared" si="0"/>
        <v>36924</v>
      </c>
      <c r="DD2" s="11">
        <f t="shared" si="0"/>
        <v>18949</v>
      </c>
      <c r="DE2" s="11">
        <f t="shared" si="0"/>
        <v>22068</v>
      </c>
      <c r="DF2" s="11">
        <f t="shared" si="0"/>
        <v>5471.9989999999998</v>
      </c>
      <c r="DG2" s="11">
        <f t="shared" si="0"/>
        <v>51980</v>
      </c>
      <c r="DH2" s="11">
        <f t="shared" si="0"/>
        <v>-8504</v>
      </c>
      <c r="DI2" s="9"/>
      <c r="DJ2" s="9"/>
      <c r="DK2" s="9"/>
      <c r="DL2" s="9"/>
      <c r="DM2" s="9"/>
      <c r="DN2" s="9"/>
      <c r="DO2" s="9"/>
      <c r="DP2" s="5"/>
      <c r="DQ2" s="2"/>
      <c r="DR2" s="2"/>
      <c r="DS2" s="2"/>
      <c r="DT2" s="2"/>
      <c r="DU2" s="2"/>
      <c r="DV2" s="2"/>
      <c r="DW2" s="2"/>
      <c r="DX2" s="5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3"/>
      <c r="FK2" s="3"/>
      <c r="FL2" s="2"/>
      <c r="FM2" s="2"/>
      <c r="FN2" s="2"/>
      <c r="FO2" s="2"/>
      <c r="FP2" s="2"/>
      <c r="FQ2" s="2"/>
      <c r="FR2" s="2"/>
      <c r="FS2" s="3"/>
      <c r="FT2" s="2"/>
      <c r="FU2" s="2"/>
      <c r="FV2" s="2"/>
      <c r="FW2" s="2"/>
      <c r="FX2" s="2"/>
      <c r="FY2" s="2"/>
      <c r="FZ2" s="2"/>
      <c r="GA2" s="2"/>
      <c r="GB2" s="3"/>
      <c r="GC2" s="2"/>
      <c r="GD2" s="2"/>
      <c r="GE2" s="2"/>
      <c r="GF2" s="2"/>
      <c r="GG2" s="2"/>
      <c r="GH2" s="2"/>
      <c r="GI2" s="2"/>
      <c r="GJ2" s="2"/>
    </row>
    <row r="3" spans="1:193" x14ac:dyDescent="0.25">
      <c r="B3" t="s">
        <v>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  <c r="V3">
        <v>20</v>
      </c>
      <c r="W3">
        <v>21</v>
      </c>
      <c r="X3">
        <v>22</v>
      </c>
      <c r="Y3">
        <v>23</v>
      </c>
      <c r="Z3">
        <v>24</v>
      </c>
      <c r="AA3">
        <v>25</v>
      </c>
      <c r="AB3">
        <v>26</v>
      </c>
      <c r="AC3">
        <v>27</v>
      </c>
      <c r="AD3">
        <v>28</v>
      </c>
      <c r="AE3">
        <v>29</v>
      </c>
      <c r="AF3">
        <v>30</v>
      </c>
      <c r="AG3">
        <v>31</v>
      </c>
      <c r="AH3">
        <v>32</v>
      </c>
      <c r="AI3">
        <v>33</v>
      </c>
      <c r="AJ3">
        <v>34</v>
      </c>
      <c r="AK3">
        <v>35</v>
      </c>
      <c r="AL3">
        <v>36</v>
      </c>
      <c r="AM3">
        <v>37</v>
      </c>
      <c r="AN3">
        <v>38</v>
      </c>
      <c r="AO3">
        <v>39</v>
      </c>
      <c r="AP3">
        <v>40</v>
      </c>
      <c r="AQ3">
        <v>41</v>
      </c>
      <c r="AR3">
        <v>42</v>
      </c>
      <c r="AS3">
        <v>43</v>
      </c>
      <c r="AT3">
        <v>44</v>
      </c>
      <c r="AU3">
        <v>45</v>
      </c>
      <c r="AV3">
        <v>46</v>
      </c>
      <c r="AW3">
        <v>47</v>
      </c>
      <c r="AX3">
        <v>48</v>
      </c>
      <c r="AY3">
        <v>49</v>
      </c>
      <c r="AZ3">
        <v>50</v>
      </c>
      <c r="BA3">
        <v>51</v>
      </c>
      <c r="BB3">
        <v>52</v>
      </c>
      <c r="BC3">
        <v>53</v>
      </c>
      <c r="BD3">
        <v>54</v>
      </c>
      <c r="BE3">
        <v>55</v>
      </c>
      <c r="BF3">
        <v>56</v>
      </c>
      <c r="BG3">
        <v>57</v>
      </c>
      <c r="BH3">
        <v>58</v>
      </c>
      <c r="BI3">
        <v>59</v>
      </c>
      <c r="BJ3">
        <v>60</v>
      </c>
      <c r="BK3">
        <v>61</v>
      </c>
      <c r="BL3">
        <v>62</v>
      </c>
      <c r="BM3">
        <v>63</v>
      </c>
      <c r="BN3">
        <v>64</v>
      </c>
      <c r="BO3">
        <v>65</v>
      </c>
      <c r="BP3">
        <v>66</v>
      </c>
      <c r="BQ3">
        <v>67</v>
      </c>
      <c r="BR3">
        <v>68</v>
      </c>
      <c r="BS3">
        <v>69</v>
      </c>
      <c r="BT3">
        <v>70</v>
      </c>
      <c r="BU3">
        <v>71</v>
      </c>
      <c r="BV3">
        <v>72</v>
      </c>
      <c r="BW3">
        <v>73</v>
      </c>
      <c r="BX3">
        <v>74</v>
      </c>
      <c r="BY3">
        <v>75</v>
      </c>
      <c r="BZ3">
        <v>76</v>
      </c>
      <c r="CA3">
        <v>77</v>
      </c>
      <c r="CB3">
        <v>78</v>
      </c>
      <c r="CC3">
        <v>79</v>
      </c>
      <c r="CD3">
        <v>80</v>
      </c>
      <c r="CE3">
        <v>81</v>
      </c>
      <c r="CF3">
        <v>82</v>
      </c>
      <c r="CG3">
        <v>83</v>
      </c>
      <c r="CH3" s="10">
        <v>84</v>
      </c>
      <c r="CI3" s="10">
        <v>85</v>
      </c>
      <c r="CJ3" s="10">
        <v>86</v>
      </c>
      <c r="CK3" s="10">
        <v>87</v>
      </c>
      <c r="CL3" s="10">
        <v>88</v>
      </c>
      <c r="CM3" s="10">
        <v>89</v>
      </c>
      <c r="CN3" s="10">
        <v>90</v>
      </c>
      <c r="CO3" s="10">
        <v>91</v>
      </c>
      <c r="CP3" s="10">
        <v>92</v>
      </c>
      <c r="CQ3" s="10">
        <v>93</v>
      </c>
      <c r="CR3" s="10">
        <v>94</v>
      </c>
      <c r="CS3" s="10">
        <v>95</v>
      </c>
      <c r="CT3" s="10">
        <v>96</v>
      </c>
      <c r="CU3" s="10">
        <v>97</v>
      </c>
      <c r="CV3" s="10">
        <v>98</v>
      </c>
      <c r="CW3" s="10">
        <v>99</v>
      </c>
      <c r="CX3" s="10">
        <v>100</v>
      </c>
      <c r="CY3" s="10">
        <v>101</v>
      </c>
      <c r="CZ3" s="10">
        <v>102</v>
      </c>
      <c r="DA3" s="10">
        <v>103</v>
      </c>
      <c r="DB3" s="10">
        <v>104</v>
      </c>
      <c r="DC3" s="10">
        <v>105</v>
      </c>
      <c r="DD3" s="10">
        <v>106</v>
      </c>
      <c r="DE3" s="10">
        <v>107</v>
      </c>
      <c r="DF3" s="10">
        <v>108</v>
      </c>
      <c r="DG3" s="10">
        <v>109</v>
      </c>
      <c r="DH3" s="10">
        <v>110</v>
      </c>
      <c r="DI3">
        <v>111</v>
      </c>
      <c r="DJ3">
        <v>112</v>
      </c>
      <c r="DK3">
        <v>113</v>
      </c>
      <c r="DL3">
        <v>114</v>
      </c>
      <c r="DM3">
        <v>115</v>
      </c>
      <c r="DN3">
        <v>116</v>
      </c>
      <c r="DO3">
        <v>117</v>
      </c>
      <c r="DP3">
        <v>118</v>
      </c>
      <c r="DQ3">
        <v>119</v>
      </c>
      <c r="DR3">
        <v>120</v>
      </c>
      <c r="DS3">
        <v>121</v>
      </c>
      <c r="DT3">
        <v>122</v>
      </c>
      <c r="DU3">
        <v>123</v>
      </c>
      <c r="DV3">
        <v>124</v>
      </c>
      <c r="DW3">
        <v>125</v>
      </c>
      <c r="DX3">
        <v>126</v>
      </c>
      <c r="DY3">
        <v>127</v>
      </c>
      <c r="DZ3">
        <v>128</v>
      </c>
      <c r="EA3">
        <v>129</v>
      </c>
      <c r="EB3">
        <v>130</v>
      </c>
      <c r="EC3">
        <v>131</v>
      </c>
      <c r="ED3">
        <v>132</v>
      </c>
      <c r="EE3">
        <v>133</v>
      </c>
      <c r="EF3">
        <v>134</v>
      </c>
      <c r="EG3">
        <v>135</v>
      </c>
      <c r="EH3">
        <v>136</v>
      </c>
      <c r="EI3">
        <v>137</v>
      </c>
      <c r="EJ3">
        <v>138</v>
      </c>
      <c r="EK3">
        <v>139</v>
      </c>
      <c r="EL3">
        <v>140</v>
      </c>
      <c r="EM3">
        <v>141</v>
      </c>
      <c r="EN3">
        <v>142</v>
      </c>
      <c r="EO3">
        <v>143</v>
      </c>
      <c r="EP3">
        <v>144</v>
      </c>
      <c r="EQ3">
        <v>145</v>
      </c>
      <c r="ER3">
        <v>146</v>
      </c>
      <c r="ES3">
        <v>147</v>
      </c>
      <c r="ET3">
        <v>148</v>
      </c>
      <c r="EU3">
        <v>149</v>
      </c>
      <c r="EV3">
        <v>150</v>
      </c>
      <c r="EW3">
        <v>151</v>
      </c>
      <c r="EX3">
        <v>152</v>
      </c>
      <c r="EY3">
        <v>153</v>
      </c>
      <c r="EZ3">
        <v>154</v>
      </c>
      <c r="FA3">
        <v>155</v>
      </c>
      <c r="FB3">
        <v>156</v>
      </c>
      <c r="FC3">
        <v>157</v>
      </c>
      <c r="FD3">
        <v>158</v>
      </c>
      <c r="FE3">
        <v>159</v>
      </c>
      <c r="FF3">
        <v>160</v>
      </c>
      <c r="FG3">
        <v>161</v>
      </c>
      <c r="FH3">
        <v>162</v>
      </c>
      <c r="FI3">
        <v>163</v>
      </c>
      <c r="FJ3">
        <v>164</v>
      </c>
      <c r="FK3">
        <v>165</v>
      </c>
      <c r="FL3">
        <v>166</v>
      </c>
      <c r="FM3">
        <v>167</v>
      </c>
      <c r="FN3">
        <v>168</v>
      </c>
      <c r="FO3">
        <v>169</v>
      </c>
      <c r="FP3">
        <v>170</v>
      </c>
      <c r="FQ3">
        <v>171</v>
      </c>
      <c r="FR3">
        <v>172</v>
      </c>
      <c r="FS3">
        <v>173</v>
      </c>
      <c r="FT3">
        <v>174</v>
      </c>
      <c r="FU3">
        <v>175</v>
      </c>
      <c r="FV3">
        <v>176</v>
      </c>
      <c r="FW3">
        <v>177</v>
      </c>
      <c r="FX3">
        <v>178</v>
      </c>
      <c r="FY3">
        <v>179</v>
      </c>
      <c r="FZ3">
        <v>180</v>
      </c>
      <c r="GA3">
        <v>181</v>
      </c>
      <c r="GB3">
        <v>182</v>
      </c>
      <c r="GC3">
        <v>183</v>
      </c>
      <c r="GD3">
        <v>184</v>
      </c>
      <c r="GE3">
        <v>185</v>
      </c>
      <c r="GF3">
        <v>186</v>
      </c>
      <c r="GG3">
        <v>187</v>
      </c>
      <c r="GH3">
        <v>188</v>
      </c>
      <c r="GI3">
        <v>189</v>
      </c>
      <c r="GJ3">
        <v>190</v>
      </c>
      <c r="GK3">
        <v>191</v>
      </c>
    </row>
    <row r="4" spans="1:193" x14ac:dyDescent="0.25">
      <c r="A4" t="s">
        <v>193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69379.133000000002</v>
      </c>
      <c r="U4">
        <v>0</v>
      </c>
      <c r="V4">
        <v>232.50399999999999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31289.553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646.524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-366</v>
      </c>
      <c r="CB4">
        <v>-6783.6090000000004</v>
      </c>
      <c r="CC4">
        <v>-140</v>
      </c>
      <c r="CD4">
        <v>-303.96300000000002</v>
      </c>
      <c r="CE4">
        <v>0</v>
      </c>
      <c r="CF4">
        <v>-14146.191000000001</v>
      </c>
      <c r="CG4">
        <v>-29046.634999999998</v>
      </c>
      <c r="CH4" s="10">
        <v>0</v>
      </c>
      <c r="CI4" s="10">
        <v>0</v>
      </c>
      <c r="CJ4" s="10">
        <v>0</v>
      </c>
      <c r="CK4" s="10">
        <v>0</v>
      </c>
      <c r="CL4" s="10">
        <v>0</v>
      </c>
      <c r="CM4" s="10">
        <v>0</v>
      </c>
      <c r="CN4" s="10">
        <v>0</v>
      </c>
      <c r="CO4" s="10">
        <v>0</v>
      </c>
      <c r="CP4" s="10">
        <v>0</v>
      </c>
      <c r="CQ4" s="10">
        <v>0</v>
      </c>
      <c r="CR4" s="10">
        <v>0</v>
      </c>
      <c r="CS4" s="10">
        <v>0</v>
      </c>
      <c r="CT4" s="10">
        <v>0</v>
      </c>
      <c r="CU4" s="10">
        <v>0</v>
      </c>
      <c r="CV4" s="10">
        <v>0</v>
      </c>
      <c r="CW4" s="10">
        <v>0</v>
      </c>
      <c r="CX4" s="10">
        <v>0</v>
      </c>
      <c r="CY4" s="10">
        <v>0</v>
      </c>
      <c r="CZ4" s="10">
        <v>0</v>
      </c>
      <c r="DA4" s="10">
        <v>0</v>
      </c>
      <c r="DB4" s="10">
        <v>0</v>
      </c>
      <c r="DC4" s="10">
        <v>0</v>
      </c>
      <c r="DD4" s="10">
        <v>0</v>
      </c>
      <c r="DE4" s="10">
        <v>0</v>
      </c>
      <c r="DF4" s="10">
        <v>0</v>
      </c>
      <c r="DG4" s="10">
        <v>0</v>
      </c>
      <c r="DH4" s="10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126.262</v>
      </c>
      <c r="EH4">
        <v>-1.9890000000000001</v>
      </c>
      <c r="EI4">
        <v>-2.62</v>
      </c>
      <c r="EJ4">
        <v>-0.79300000000000004</v>
      </c>
      <c r="EK4">
        <v>-0.12</v>
      </c>
      <c r="EL4">
        <v>0</v>
      </c>
      <c r="EM4">
        <v>-7.782</v>
      </c>
      <c r="EN4">
        <v>0</v>
      </c>
      <c r="EO4">
        <v>39559.517</v>
      </c>
      <c r="EP4">
        <v>-1121.616</v>
      </c>
      <c r="EQ4">
        <v>-2221.346</v>
      </c>
      <c r="ER4">
        <v>-260.90899999999999</v>
      </c>
      <c r="ES4">
        <v>-123.27200000000001</v>
      </c>
      <c r="ET4">
        <v>0</v>
      </c>
      <c r="EU4">
        <v>-6812.4189999999999</v>
      </c>
      <c r="EV4">
        <v>0</v>
      </c>
      <c r="EW4">
        <v>21.571999999999999</v>
      </c>
      <c r="EX4">
        <v>-0.156</v>
      </c>
      <c r="EY4">
        <v>-2.1589999999999998</v>
      </c>
      <c r="EZ4">
        <v>-9.0999999999999998E-2</v>
      </c>
      <c r="FA4">
        <v>0</v>
      </c>
      <c r="FB4">
        <v>0</v>
      </c>
      <c r="FC4">
        <v>-4.8029999999999999</v>
      </c>
      <c r="FD4">
        <v>0</v>
      </c>
      <c r="FE4">
        <v>-18298.345000000001</v>
      </c>
      <c r="FF4">
        <v>-183.59299999999999</v>
      </c>
      <c r="FG4">
        <v>-44.536000000000001</v>
      </c>
      <c r="FH4">
        <v>-11.952999999999999</v>
      </c>
      <c r="FI4">
        <v>-2.4249999999999998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</row>
    <row r="5" spans="1:193" x14ac:dyDescent="0.25">
      <c r="A5" t="s">
        <v>194</v>
      </c>
      <c r="B5">
        <v>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4893.8670000000002</v>
      </c>
      <c r="U5">
        <v>0</v>
      </c>
      <c r="V5">
        <v>121.496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5453.6059999999998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265.476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-320.39100000000002</v>
      </c>
      <c r="CC5">
        <v>0</v>
      </c>
      <c r="CD5">
        <v>-14.037000000000001</v>
      </c>
      <c r="CE5">
        <v>0</v>
      </c>
      <c r="CF5">
        <v>-95.808999999999997</v>
      </c>
      <c r="CG5">
        <v>-2683.3649999999998</v>
      </c>
      <c r="CH5" s="10">
        <v>0</v>
      </c>
      <c r="CI5" s="10">
        <v>0</v>
      </c>
      <c r="CJ5" s="10">
        <v>0</v>
      </c>
      <c r="CK5" s="10">
        <v>0</v>
      </c>
      <c r="CL5" s="10">
        <v>0</v>
      </c>
      <c r="CM5" s="10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>
        <v>0</v>
      </c>
      <c r="CX5" s="10">
        <v>0</v>
      </c>
      <c r="CY5" s="10">
        <v>0</v>
      </c>
      <c r="CZ5" s="10">
        <v>0</v>
      </c>
      <c r="DA5" s="10">
        <v>0</v>
      </c>
      <c r="DB5" s="10">
        <v>0</v>
      </c>
      <c r="DC5" s="10">
        <v>0</v>
      </c>
      <c r="DD5" s="10">
        <v>0</v>
      </c>
      <c r="DE5" s="10">
        <v>0</v>
      </c>
      <c r="DF5" s="10">
        <v>0</v>
      </c>
      <c r="DG5" s="10">
        <v>0</v>
      </c>
      <c r="DH5" s="10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12.706</v>
      </c>
      <c r="EH5">
        <v>0</v>
      </c>
      <c r="EI5">
        <v>-0.53800000000000003</v>
      </c>
      <c r="EJ5">
        <v>0</v>
      </c>
      <c r="EK5">
        <v>-5.0000000000000001E-3</v>
      </c>
      <c r="EL5">
        <v>0</v>
      </c>
      <c r="EM5">
        <v>-0.183</v>
      </c>
      <c r="EN5">
        <v>0</v>
      </c>
      <c r="EO5">
        <v>2160.7620000000002</v>
      </c>
      <c r="EP5">
        <v>0</v>
      </c>
      <c r="EQ5">
        <v>-67.691999999999993</v>
      </c>
      <c r="ER5">
        <v>0</v>
      </c>
      <c r="ES5">
        <v>-2.6829999999999998</v>
      </c>
      <c r="ET5">
        <v>0</v>
      </c>
      <c r="EU5">
        <v>-20.138000000000002</v>
      </c>
      <c r="EV5">
        <v>0</v>
      </c>
      <c r="EW5">
        <v>9.1280000000000001</v>
      </c>
      <c r="EX5">
        <v>0</v>
      </c>
      <c r="EY5">
        <v>-0.503</v>
      </c>
      <c r="EZ5">
        <v>0</v>
      </c>
      <c r="FA5">
        <v>0</v>
      </c>
      <c r="FB5">
        <v>0</v>
      </c>
      <c r="FC5">
        <v>-0.192</v>
      </c>
      <c r="FD5">
        <v>0</v>
      </c>
      <c r="FE5">
        <v>-4565.1469999999999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</row>
    <row r="6" spans="1:193" x14ac:dyDescent="0.25">
      <c r="A6" t="s">
        <v>195</v>
      </c>
      <c r="B6">
        <v>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 s="10">
        <v>0</v>
      </c>
      <c r="CI6" s="10">
        <v>0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10">
        <v>0</v>
      </c>
      <c r="CP6" s="10">
        <v>0</v>
      </c>
      <c r="CQ6" s="10">
        <v>0</v>
      </c>
      <c r="CR6" s="10">
        <v>0</v>
      </c>
      <c r="CS6" s="10">
        <v>0</v>
      </c>
      <c r="CT6" s="10">
        <v>0</v>
      </c>
      <c r="CU6" s="10">
        <v>0</v>
      </c>
      <c r="CV6" s="10">
        <v>0</v>
      </c>
      <c r="CW6" s="10">
        <v>0</v>
      </c>
      <c r="CX6" s="10">
        <v>0</v>
      </c>
      <c r="CY6" s="10">
        <v>0</v>
      </c>
      <c r="CZ6" s="10">
        <v>0</v>
      </c>
      <c r="DA6" s="10">
        <v>0</v>
      </c>
      <c r="DB6" s="10">
        <v>0</v>
      </c>
      <c r="DC6" s="10">
        <v>0</v>
      </c>
      <c r="DD6" s="10">
        <v>0</v>
      </c>
      <c r="DE6" s="10">
        <v>0</v>
      </c>
      <c r="DF6" s="10">
        <v>0</v>
      </c>
      <c r="DG6" s="10">
        <v>0</v>
      </c>
      <c r="DH6" s="10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-11.981</v>
      </c>
      <c r="EH6">
        <v>0.18</v>
      </c>
      <c r="EI6">
        <v>0.24</v>
      </c>
      <c r="EJ6">
        <v>0</v>
      </c>
      <c r="EK6">
        <v>0</v>
      </c>
      <c r="EL6">
        <v>0</v>
      </c>
      <c r="EM6">
        <v>1.5580000000000001</v>
      </c>
      <c r="EN6">
        <v>0</v>
      </c>
      <c r="EO6">
        <v>351.13600000000002</v>
      </c>
      <c r="EP6">
        <v>-0.123</v>
      </c>
      <c r="EQ6">
        <v>-4.8719999999999999</v>
      </c>
      <c r="ER6">
        <v>0</v>
      </c>
      <c r="ES6">
        <v>0</v>
      </c>
      <c r="ET6">
        <v>0</v>
      </c>
      <c r="EU6">
        <v>-43.53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-1662.586</v>
      </c>
      <c r="FF6">
        <v>-123.621</v>
      </c>
      <c r="FG6">
        <v>-29.988</v>
      </c>
      <c r="FH6">
        <v>-1.0469999999999999</v>
      </c>
      <c r="FI6">
        <v>-1.633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</row>
    <row r="7" spans="1:193" x14ac:dyDescent="0.25">
      <c r="A7" t="s">
        <v>196</v>
      </c>
      <c r="B7">
        <v>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-152.11600000000001</v>
      </c>
      <c r="EH7">
        <v>1.085</v>
      </c>
      <c r="EI7">
        <v>5.9690000000000003</v>
      </c>
      <c r="EJ7">
        <v>0</v>
      </c>
      <c r="EK7">
        <v>0</v>
      </c>
      <c r="EL7">
        <v>0</v>
      </c>
      <c r="EM7">
        <v>1.266</v>
      </c>
      <c r="EN7">
        <v>0</v>
      </c>
      <c r="EO7">
        <v>1682.68</v>
      </c>
      <c r="EP7">
        <v>-13.118</v>
      </c>
      <c r="EQ7">
        <v>-73.864000000000004</v>
      </c>
      <c r="ER7">
        <v>0</v>
      </c>
      <c r="ES7">
        <v>0</v>
      </c>
      <c r="ET7">
        <v>0</v>
      </c>
      <c r="EU7">
        <v>-17.033000000000001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-324.56799999999998</v>
      </c>
      <c r="FF7">
        <v>-15.301</v>
      </c>
      <c r="FG7">
        <v>-3.7120000000000002</v>
      </c>
      <c r="FH7">
        <v>0</v>
      </c>
      <c r="FI7">
        <v>-0.20200000000000001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</row>
    <row r="8" spans="1:193" x14ac:dyDescent="0.25">
      <c r="A8" t="s">
        <v>197</v>
      </c>
      <c r="B8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4528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3092.953</v>
      </c>
      <c r="BB8">
        <v>0</v>
      </c>
      <c r="BC8">
        <v>0</v>
      </c>
      <c r="BD8">
        <v>0</v>
      </c>
      <c r="BE8">
        <v>0</v>
      </c>
      <c r="BF8">
        <v>49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-1</v>
      </c>
      <c r="CB8">
        <v>-118</v>
      </c>
      <c r="CC8">
        <v>0</v>
      </c>
      <c r="CD8">
        <v>-6</v>
      </c>
      <c r="CE8">
        <v>0</v>
      </c>
      <c r="CF8">
        <v>-1152</v>
      </c>
      <c r="CG8">
        <v>-1177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-22.890999999999998</v>
      </c>
      <c r="EH8">
        <v>0.06</v>
      </c>
      <c r="EI8">
        <v>0.72099999999999997</v>
      </c>
      <c r="EJ8">
        <v>0</v>
      </c>
      <c r="EK8">
        <v>0.06</v>
      </c>
      <c r="EL8">
        <v>0</v>
      </c>
      <c r="EM8">
        <v>2.403</v>
      </c>
      <c r="EN8">
        <v>0</v>
      </c>
      <c r="EO8">
        <v>3815.7959999999998</v>
      </c>
      <c r="EP8">
        <v>-0.98099999999999998</v>
      </c>
      <c r="EQ8">
        <v>-99.671000000000006</v>
      </c>
      <c r="ER8">
        <v>0</v>
      </c>
      <c r="ES8">
        <v>-5.2850000000000001</v>
      </c>
      <c r="ET8">
        <v>0</v>
      </c>
      <c r="EU8">
        <v>-390.32100000000003</v>
      </c>
      <c r="EV8">
        <v>0</v>
      </c>
      <c r="EW8">
        <v>3.7160000000000002</v>
      </c>
      <c r="EX8">
        <v>0</v>
      </c>
      <c r="EY8">
        <v>-0.13100000000000001</v>
      </c>
      <c r="EZ8">
        <v>-7.0999999999999994E-2</v>
      </c>
      <c r="FA8">
        <v>0</v>
      </c>
      <c r="FB8">
        <v>0</v>
      </c>
      <c r="FC8">
        <v>-0.42799999999999999</v>
      </c>
      <c r="FD8">
        <v>0</v>
      </c>
      <c r="FE8">
        <v>-12763.152</v>
      </c>
      <c r="FF8">
        <v>-38.975999999999999</v>
      </c>
      <c r="FG8">
        <v>-9.4550000000000001</v>
      </c>
      <c r="FH8">
        <v>-2.3980000000000001</v>
      </c>
      <c r="FI8">
        <v>-0.51500000000000001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</row>
    <row r="9" spans="1:193" x14ac:dyDescent="0.25">
      <c r="A9" t="s">
        <v>198</v>
      </c>
      <c r="B9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479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31.099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-266.84699999999998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</row>
    <row r="10" spans="1:193" x14ac:dyDescent="0.25">
      <c r="A10" t="s">
        <v>199</v>
      </c>
      <c r="B10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2116.931</v>
      </c>
      <c r="EH10">
        <v>-6.9000000000000006E-2</v>
      </c>
      <c r="EI10">
        <v>-9.6000000000000002E-2</v>
      </c>
      <c r="EJ10">
        <v>-9.6000000000000002E-2</v>
      </c>
      <c r="EK10">
        <v>0</v>
      </c>
      <c r="EL10">
        <v>0</v>
      </c>
      <c r="EM10">
        <v>-0.24</v>
      </c>
      <c r="EN10">
        <v>0</v>
      </c>
      <c r="EO10">
        <v>5114.4970000000003</v>
      </c>
      <c r="EP10">
        <v>-2.0179999999999998</v>
      </c>
      <c r="EQ10">
        <v>-25.08</v>
      </c>
      <c r="ER10">
        <v>-11.428000000000001</v>
      </c>
      <c r="ES10">
        <v>0</v>
      </c>
      <c r="ET10">
        <v>-129.755</v>
      </c>
      <c r="EU10">
        <v>-8.2170000000000005</v>
      </c>
      <c r="EV10">
        <v>0</v>
      </c>
      <c r="EW10">
        <v>0.311</v>
      </c>
      <c r="EX10">
        <v>0</v>
      </c>
      <c r="EY10">
        <v>0</v>
      </c>
      <c r="EZ10">
        <v>0</v>
      </c>
      <c r="FA10">
        <v>-0.311</v>
      </c>
      <c r="FB10">
        <v>0</v>
      </c>
      <c r="FC10">
        <v>0</v>
      </c>
      <c r="FD10">
        <v>0</v>
      </c>
      <c r="FE10">
        <v>-274663.679</v>
      </c>
      <c r="FF10">
        <v>-8147.826</v>
      </c>
      <c r="FG10">
        <v>-1976.5129999999999</v>
      </c>
      <c r="FH10">
        <v>-266.375</v>
      </c>
      <c r="FI10">
        <v>-107.607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</row>
    <row r="11" spans="1:193" x14ac:dyDescent="0.25">
      <c r="A11" t="s">
        <v>200</v>
      </c>
      <c r="B1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13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-2.6549999999999998</v>
      </c>
      <c r="CB11">
        <v>-0.58799999999999997</v>
      </c>
      <c r="CC11">
        <v>0</v>
      </c>
      <c r="CD11">
        <v>0</v>
      </c>
      <c r="CE11">
        <v>0</v>
      </c>
      <c r="CF11">
        <v>0</v>
      </c>
      <c r="CG11">
        <v>-4.91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452.66800000000001</v>
      </c>
      <c r="EH11">
        <v>-142.69200000000001</v>
      </c>
      <c r="EI11">
        <v>-22.927</v>
      </c>
      <c r="EJ11">
        <v>-2.133</v>
      </c>
      <c r="EK11">
        <v>0</v>
      </c>
      <c r="EL11">
        <v>0</v>
      </c>
      <c r="EM11">
        <v>-10.73</v>
      </c>
      <c r="EN11">
        <v>0</v>
      </c>
      <c r="EO11">
        <v>5221.4629999999997</v>
      </c>
      <c r="EP11">
        <v>-1409.556</v>
      </c>
      <c r="EQ11">
        <v>-258.53399999999999</v>
      </c>
      <c r="ER11">
        <v>-12.381</v>
      </c>
      <c r="ES11">
        <v>0</v>
      </c>
      <c r="ET11">
        <v>0</v>
      </c>
      <c r="EU11">
        <v>-126.848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-1786.6659999999999</v>
      </c>
      <c r="FF11">
        <v>-176.26499999999999</v>
      </c>
      <c r="FG11">
        <v>-42.759</v>
      </c>
      <c r="FH11">
        <v>0</v>
      </c>
      <c r="FI11">
        <v>-2.3279999999999998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</row>
    <row r="12" spans="1:193" x14ac:dyDescent="0.25">
      <c r="A12" t="s">
        <v>201</v>
      </c>
      <c r="B12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103.994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>
        <v>0</v>
      </c>
      <c r="DJ12">
        <v>0</v>
      </c>
      <c r="DK12">
        <v>-9.9990000000000006</v>
      </c>
      <c r="DL12">
        <v>0</v>
      </c>
      <c r="DM12">
        <v>0</v>
      </c>
      <c r="DN12">
        <v>0</v>
      </c>
      <c r="DO12">
        <v>-1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-36.590000000000003</v>
      </c>
      <c r="EH12">
        <v>0.39900000000000002</v>
      </c>
      <c r="EI12">
        <v>3.1070000000000002</v>
      </c>
      <c r="EJ12">
        <v>0.20599999999999999</v>
      </c>
      <c r="EK12">
        <v>0</v>
      </c>
      <c r="EL12">
        <v>0</v>
      </c>
      <c r="EM12">
        <v>0.41199999999999998</v>
      </c>
      <c r="EN12">
        <v>0</v>
      </c>
      <c r="EO12">
        <v>3406.98</v>
      </c>
      <c r="EP12">
        <v>-92.349000000000004</v>
      </c>
      <c r="EQ12">
        <v>-414.91</v>
      </c>
      <c r="ER12">
        <v>-5.742</v>
      </c>
      <c r="ES12">
        <v>0</v>
      </c>
      <c r="ET12">
        <v>0</v>
      </c>
      <c r="EU12">
        <v>-31.803999999999998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2941.8020000000001</v>
      </c>
      <c r="FF12">
        <v>-259.53500000000003</v>
      </c>
      <c r="FG12">
        <v>-62.957999999999998</v>
      </c>
      <c r="FH12">
        <v>-0.23699999999999999</v>
      </c>
      <c r="FI12">
        <v>-3.4279999999999999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</row>
    <row r="13" spans="1:193" x14ac:dyDescent="0.25">
      <c r="A13" t="s">
        <v>202</v>
      </c>
      <c r="B13">
        <v>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44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26.050999999999998</v>
      </c>
      <c r="AE13">
        <v>31.379000000000001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-6.3449999999999998</v>
      </c>
      <c r="CB13">
        <v>-38.411999999999999</v>
      </c>
      <c r="CC13">
        <v>0</v>
      </c>
      <c r="CD13">
        <v>0</v>
      </c>
      <c r="CE13">
        <v>0</v>
      </c>
      <c r="CF13">
        <v>0</v>
      </c>
      <c r="CG13">
        <v>-29.09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-117.815</v>
      </c>
      <c r="EH13">
        <v>1.758</v>
      </c>
      <c r="EI13">
        <v>24.727</v>
      </c>
      <c r="EJ13">
        <v>0.86699999999999999</v>
      </c>
      <c r="EK13">
        <v>0</v>
      </c>
      <c r="EL13">
        <v>0</v>
      </c>
      <c r="EM13">
        <v>1.1339999999999999</v>
      </c>
      <c r="EN13">
        <v>0</v>
      </c>
      <c r="EO13">
        <v>4190.3549999999996</v>
      </c>
      <c r="EP13">
        <v>-299.21100000000001</v>
      </c>
      <c r="EQ13">
        <v>-1830.2329999999999</v>
      </c>
      <c r="ER13">
        <v>-5.383</v>
      </c>
      <c r="ES13">
        <v>0</v>
      </c>
      <c r="ET13">
        <v>0</v>
      </c>
      <c r="EU13">
        <v>-39.845999999999997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-2628.6790000000001</v>
      </c>
      <c r="FF13">
        <v>-532.995</v>
      </c>
      <c r="FG13">
        <v>-129.29499999999999</v>
      </c>
      <c r="FH13">
        <v>-5.6180000000000003</v>
      </c>
      <c r="FI13">
        <v>-7.0389999999999997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</row>
    <row r="14" spans="1:193" x14ac:dyDescent="0.25">
      <c r="A14" t="s">
        <v>203</v>
      </c>
      <c r="B14">
        <v>11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397</v>
      </c>
      <c r="DE14" s="10">
        <v>0</v>
      </c>
      <c r="DF14" s="10">
        <v>0</v>
      </c>
      <c r="DG14" s="10">
        <v>0</v>
      </c>
      <c r="DH14" s="10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130942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</row>
    <row r="15" spans="1:193" x14ac:dyDescent="0.25">
      <c r="A15" t="s">
        <v>204</v>
      </c>
      <c r="B15">
        <v>12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148673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759.26400000000001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300.92500000000001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-3537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</row>
    <row r="16" spans="1:193" x14ac:dyDescent="0.25">
      <c r="A16" t="s">
        <v>205</v>
      </c>
      <c r="B16">
        <v>13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61648.432999999997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96.923000000000002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</row>
    <row r="17" spans="1:193" x14ac:dyDescent="0.25">
      <c r="A17" t="s">
        <v>206</v>
      </c>
      <c r="B17">
        <v>14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32732</v>
      </c>
      <c r="AO17">
        <v>0</v>
      </c>
      <c r="AP17">
        <v>55.567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144.88800000000001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</row>
    <row r="18" spans="1:193" x14ac:dyDescent="0.25">
      <c r="A18" t="s">
        <v>207</v>
      </c>
      <c r="B18">
        <v>15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393124.59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528911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78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10062.884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11053.727000000001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261773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</row>
    <row r="19" spans="1:193" x14ac:dyDescent="0.25">
      <c r="A19" t="s">
        <v>208</v>
      </c>
      <c r="B19">
        <v>16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27210.922999999999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-34.113</v>
      </c>
      <c r="CB19">
        <v>-334.30500000000001</v>
      </c>
      <c r="CC19">
        <v>-15.864000000000001</v>
      </c>
      <c r="CD19">
        <v>-0.71299999999999997</v>
      </c>
      <c r="CE19">
        <v>0</v>
      </c>
      <c r="CF19">
        <v>-4023.288</v>
      </c>
      <c r="CG19">
        <v>-8637.018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194.197</v>
      </c>
      <c r="EH19">
        <v>-0.53</v>
      </c>
      <c r="EI19">
        <v>-2.593</v>
      </c>
      <c r="EJ19">
        <v>-0.23599999999999999</v>
      </c>
      <c r="EK19">
        <v>0</v>
      </c>
      <c r="EL19">
        <v>0</v>
      </c>
      <c r="EM19">
        <v>-29.350999999999999</v>
      </c>
      <c r="EN19">
        <v>0</v>
      </c>
      <c r="EO19">
        <v>2621.19</v>
      </c>
      <c r="EP19">
        <v>-9.5939999999999994</v>
      </c>
      <c r="EQ19">
        <v>-40.79</v>
      </c>
      <c r="ER19">
        <v>-1.609</v>
      </c>
      <c r="ES19">
        <v>0</v>
      </c>
      <c r="ET19">
        <v>0</v>
      </c>
      <c r="EU19">
        <v>-312.90699999999998</v>
      </c>
      <c r="EV19">
        <v>0</v>
      </c>
      <c r="EW19">
        <v>59.521000000000001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-598.947</v>
      </c>
      <c r="FF19">
        <v>-21.882999999999999</v>
      </c>
      <c r="FG19">
        <v>-5.3079999999999998</v>
      </c>
      <c r="FH19">
        <v>-0.61299999999999999</v>
      </c>
      <c r="FI19">
        <v>-0.28899999999999998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</row>
    <row r="20" spans="1:193" x14ac:dyDescent="0.25">
      <c r="A20" t="s">
        <v>209</v>
      </c>
      <c r="B20">
        <v>17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25884.686000000002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37.807000000000002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910.505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-169.05099999999999</v>
      </c>
      <c r="CB20">
        <v>-400.31299999999999</v>
      </c>
      <c r="CC20">
        <v>-2.0840000000000001</v>
      </c>
      <c r="CD20">
        <v>-2.5920000000000001</v>
      </c>
      <c r="CE20">
        <v>0</v>
      </c>
      <c r="CF20">
        <v>-1870.3489999999999</v>
      </c>
      <c r="CG20">
        <v>-7491.777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18.184000000000001</v>
      </c>
      <c r="EH20">
        <v>-1.056</v>
      </c>
      <c r="EI20">
        <v>-0.997</v>
      </c>
      <c r="EJ20">
        <v>0</v>
      </c>
      <c r="EK20">
        <v>0</v>
      </c>
      <c r="EL20">
        <v>0</v>
      </c>
      <c r="EM20">
        <v>-3.6960000000000002</v>
      </c>
      <c r="EN20">
        <v>0</v>
      </c>
      <c r="EO20">
        <v>8654.6810000000005</v>
      </c>
      <c r="EP20">
        <v>-294.90300000000002</v>
      </c>
      <c r="EQ20">
        <v>-178.40299999999999</v>
      </c>
      <c r="ER20">
        <v>-0.76600000000000001</v>
      </c>
      <c r="ES20">
        <v>-2.1240000000000001</v>
      </c>
      <c r="ET20">
        <v>0</v>
      </c>
      <c r="EU20">
        <v>-572.44100000000003</v>
      </c>
      <c r="EV20">
        <v>0</v>
      </c>
      <c r="EW20">
        <v>1.7509999999999999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-0.156</v>
      </c>
      <c r="FD20">
        <v>0</v>
      </c>
      <c r="FE20">
        <v>-3379.5320000000002</v>
      </c>
      <c r="FF20">
        <v>-210.27199999999999</v>
      </c>
      <c r="FG20">
        <v>-51.008000000000003</v>
      </c>
      <c r="FH20">
        <v>-46.716000000000001</v>
      </c>
      <c r="FI20">
        <v>-2.7770000000000001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</row>
    <row r="21" spans="1:193" x14ac:dyDescent="0.25">
      <c r="A21" t="s">
        <v>210</v>
      </c>
      <c r="B21">
        <v>18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33629.055999999997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254.74600000000001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-39.753999999999998</v>
      </c>
      <c r="CB21">
        <v>-485.12400000000002</v>
      </c>
      <c r="CC21">
        <v>-3.4849999999999999</v>
      </c>
      <c r="CD21">
        <v>-11.475</v>
      </c>
      <c r="CE21">
        <v>0</v>
      </c>
      <c r="CF21">
        <v>-2572.7289999999998</v>
      </c>
      <c r="CG21">
        <v>-9759.2420000000002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-69.491</v>
      </c>
      <c r="EH21">
        <v>0.40899999999999997</v>
      </c>
      <c r="EI21">
        <v>0.88600000000000001</v>
      </c>
      <c r="EJ21">
        <v>0</v>
      </c>
      <c r="EK21">
        <v>0</v>
      </c>
      <c r="EL21">
        <v>0</v>
      </c>
      <c r="EM21">
        <v>4.0880000000000001</v>
      </c>
      <c r="EN21">
        <v>0</v>
      </c>
      <c r="EO21">
        <v>1632.6690000000001</v>
      </c>
      <c r="EP21">
        <v>-3.1539999999999999</v>
      </c>
      <c r="EQ21">
        <v>-25.26</v>
      </c>
      <c r="ER21">
        <v>0</v>
      </c>
      <c r="ES21">
        <v>0</v>
      </c>
      <c r="ET21">
        <v>0</v>
      </c>
      <c r="EU21">
        <v>-178.999</v>
      </c>
      <c r="EV21">
        <v>0</v>
      </c>
      <c r="EW21">
        <v>26.992999999999999</v>
      </c>
      <c r="EX21">
        <v>0</v>
      </c>
      <c r="EY21">
        <v>-0.28699999999999998</v>
      </c>
      <c r="EZ21">
        <v>-0.153</v>
      </c>
      <c r="FA21">
        <v>-0.42499999999999999</v>
      </c>
      <c r="FB21">
        <v>0</v>
      </c>
      <c r="FC21">
        <v>-2.347</v>
      </c>
      <c r="FD21">
        <v>0</v>
      </c>
      <c r="FE21">
        <v>-4567.1509999999998</v>
      </c>
      <c r="FF21">
        <v>-184.495</v>
      </c>
      <c r="FG21">
        <v>-44.755000000000003</v>
      </c>
      <c r="FH21">
        <v>-70.421000000000006</v>
      </c>
      <c r="FI21">
        <v>-2.4369999999999998</v>
      </c>
      <c r="FJ21">
        <v>-135.36500000000001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</row>
    <row r="22" spans="1:193" x14ac:dyDescent="0.25">
      <c r="A22" t="s">
        <v>211</v>
      </c>
      <c r="B22">
        <v>19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74353.224000000002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1756.249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-289.63900000000001</v>
      </c>
      <c r="CB22">
        <v>-1083.8330000000001</v>
      </c>
      <c r="CC22">
        <v>-6.9850000000000003</v>
      </c>
      <c r="CD22">
        <v>-25.837</v>
      </c>
      <c r="CE22">
        <v>0</v>
      </c>
      <c r="CF22">
        <v>-6212.4380000000001</v>
      </c>
      <c r="CG22">
        <v>-21510.654999999999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174.041</v>
      </c>
      <c r="EH22">
        <v>-0.53</v>
      </c>
      <c r="EI22">
        <v>-1.532</v>
      </c>
      <c r="EJ22">
        <v>-5.8999999999999997E-2</v>
      </c>
      <c r="EK22">
        <v>-5.8999999999999997E-2</v>
      </c>
      <c r="EL22">
        <v>0</v>
      </c>
      <c r="EM22">
        <v>-10.55</v>
      </c>
      <c r="EN22">
        <v>0</v>
      </c>
      <c r="EO22">
        <v>4483.0879999999997</v>
      </c>
      <c r="EP22">
        <v>-31.803000000000001</v>
      </c>
      <c r="EQ22">
        <v>-67.179000000000002</v>
      </c>
      <c r="ER22">
        <v>-0.46</v>
      </c>
      <c r="ES22">
        <v>-1.5580000000000001</v>
      </c>
      <c r="ET22">
        <v>0</v>
      </c>
      <c r="EU22">
        <v>-480.67</v>
      </c>
      <c r="EV22">
        <v>0</v>
      </c>
      <c r="EW22">
        <v>39.448999999999998</v>
      </c>
      <c r="EX22">
        <v>0</v>
      </c>
      <c r="EY22">
        <v>-0.28699999999999998</v>
      </c>
      <c r="EZ22">
        <v>0</v>
      </c>
      <c r="FA22">
        <v>0</v>
      </c>
      <c r="FB22">
        <v>0</v>
      </c>
      <c r="FC22">
        <v>-2.3460000000000001</v>
      </c>
      <c r="FD22">
        <v>0</v>
      </c>
      <c r="FE22">
        <v>-5533.9189999999999</v>
      </c>
      <c r="FF22">
        <v>-340.48399999999998</v>
      </c>
      <c r="FG22">
        <v>-82.594999999999999</v>
      </c>
      <c r="FH22">
        <v>-211.59800000000001</v>
      </c>
      <c r="FI22">
        <v>-4.4969999999999999</v>
      </c>
      <c r="FJ22">
        <v>-41.183999999999997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</row>
    <row r="23" spans="1:193" x14ac:dyDescent="0.25">
      <c r="A23" t="s">
        <v>212</v>
      </c>
      <c r="B23">
        <v>20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56297.856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2589.3969999999999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-27.667999999999999</v>
      </c>
      <c r="CB23">
        <v>-743.89200000000005</v>
      </c>
      <c r="CC23">
        <v>-6.6550000000000002</v>
      </c>
      <c r="CD23">
        <v>-20.334</v>
      </c>
      <c r="CE23">
        <v>0</v>
      </c>
      <c r="CF23">
        <v>-4556.5209999999997</v>
      </c>
      <c r="CG23">
        <v>-16449.296999999999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243.535</v>
      </c>
      <c r="EH23">
        <v>-5.8999999999999997E-2</v>
      </c>
      <c r="EI23">
        <v>-1.0620000000000001</v>
      </c>
      <c r="EJ23">
        <v>0</v>
      </c>
      <c r="EK23">
        <v>0</v>
      </c>
      <c r="EL23">
        <v>0</v>
      </c>
      <c r="EM23">
        <v>-8.6110000000000007</v>
      </c>
      <c r="EN23">
        <v>0</v>
      </c>
      <c r="EO23">
        <v>2485.297</v>
      </c>
      <c r="EP23">
        <v>-2.76</v>
      </c>
      <c r="EQ23">
        <v>-25.831</v>
      </c>
      <c r="ER23">
        <v>-0.23</v>
      </c>
      <c r="ES23">
        <v>-0.70799999999999996</v>
      </c>
      <c r="ET23">
        <v>0</v>
      </c>
      <c r="EU23">
        <v>-449.93700000000001</v>
      </c>
      <c r="EV23">
        <v>0</v>
      </c>
      <c r="EW23">
        <v>51.567</v>
      </c>
      <c r="EX23">
        <v>0</v>
      </c>
      <c r="EY23">
        <v>-0.42099999999999999</v>
      </c>
      <c r="EZ23">
        <v>0</v>
      </c>
      <c r="FA23">
        <v>0</v>
      </c>
      <c r="FB23">
        <v>0</v>
      </c>
      <c r="FC23">
        <v>-4.3639999999999999</v>
      </c>
      <c r="FD23">
        <v>0</v>
      </c>
      <c r="FE23">
        <v>-2369.63</v>
      </c>
      <c r="FF23">
        <v>-17.757999999999999</v>
      </c>
      <c r="FG23">
        <v>-4.3079999999999998</v>
      </c>
      <c r="FH23">
        <v>-13.791</v>
      </c>
      <c r="FI23">
        <v>-0.23499999999999999</v>
      </c>
      <c r="FJ23">
        <v>-156.51300000000001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</row>
    <row r="24" spans="1:193" x14ac:dyDescent="0.25">
      <c r="A24" t="s">
        <v>213</v>
      </c>
      <c r="B24">
        <v>21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120955.264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331.43299999999999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3592.9679999999998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-68.096999999999994</v>
      </c>
      <c r="CB24">
        <v>-1925.5550000000001</v>
      </c>
      <c r="CC24">
        <v>-2.702</v>
      </c>
      <c r="CD24">
        <v>-191.965</v>
      </c>
      <c r="CE24">
        <v>0</v>
      </c>
      <c r="CF24">
        <v>-6341.9870000000001</v>
      </c>
      <c r="CG24">
        <v>-35221.595999999998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387.27499999999998</v>
      </c>
      <c r="EH24">
        <v>-0.47099999999999997</v>
      </c>
      <c r="EI24">
        <v>-4.774</v>
      </c>
      <c r="EJ24">
        <v>0</v>
      </c>
      <c r="EK24">
        <v>-0.70699999999999996</v>
      </c>
      <c r="EL24">
        <v>0</v>
      </c>
      <c r="EM24">
        <v>-16.207999999999998</v>
      </c>
      <c r="EN24">
        <v>0</v>
      </c>
      <c r="EO24">
        <v>13494.321</v>
      </c>
      <c r="EP24">
        <v>-28.123999999999999</v>
      </c>
      <c r="EQ24">
        <v>-283.41899999999998</v>
      </c>
      <c r="ER24">
        <v>0</v>
      </c>
      <c r="ES24">
        <v>-19.521999999999998</v>
      </c>
      <c r="ET24">
        <v>0</v>
      </c>
      <c r="EU24">
        <v>-1090.905</v>
      </c>
      <c r="EV24">
        <v>0</v>
      </c>
      <c r="EW24">
        <v>173.035</v>
      </c>
      <c r="EX24">
        <v>0</v>
      </c>
      <c r="EY24">
        <v>-2.6749999999999998</v>
      </c>
      <c r="EZ24">
        <v>-0.30599999999999999</v>
      </c>
      <c r="FA24">
        <v>-0.16400000000000001</v>
      </c>
      <c r="FB24">
        <v>0</v>
      </c>
      <c r="FC24">
        <v>-10.590999999999999</v>
      </c>
      <c r="FD24">
        <v>0</v>
      </c>
      <c r="FE24">
        <v>-7456.52</v>
      </c>
      <c r="FF24">
        <v>-14.763999999999999</v>
      </c>
      <c r="FG24">
        <v>-3.5819999999999999</v>
      </c>
      <c r="FH24">
        <v>-2.9420000000000002</v>
      </c>
      <c r="FI24">
        <v>-0.19500000000000001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</row>
    <row r="25" spans="1:193" x14ac:dyDescent="0.25">
      <c r="A25" t="s">
        <v>214</v>
      </c>
      <c r="B25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6732.55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572.32600000000002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-5.9320000000000004</v>
      </c>
      <c r="CB25">
        <v>-101.02800000000001</v>
      </c>
      <c r="CC25">
        <v>-9.4E-2</v>
      </c>
      <c r="CD25">
        <v>-10.164</v>
      </c>
      <c r="CE25">
        <v>0</v>
      </c>
      <c r="CF25">
        <v>-889.98900000000003</v>
      </c>
      <c r="CG25">
        <v>-1949.355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-44.203000000000003</v>
      </c>
      <c r="EH25">
        <v>0.11899999999999999</v>
      </c>
      <c r="EI25">
        <v>0.89300000000000002</v>
      </c>
      <c r="EJ25">
        <v>0</v>
      </c>
      <c r="EK25">
        <v>0.06</v>
      </c>
      <c r="EL25">
        <v>0</v>
      </c>
      <c r="EM25">
        <v>16.61</v>
      </c>
      <c r="EN25">
        <v>0</v>
      </c>
      <c r="EO25">
        <v>500.69099999999997</v>
      </c>
      <c r="EP25">
        <v>-0.52600000000000002</v>
      </c>
      <c r="EQ25">
        <v>-8.1839999999999993</v>
      </c>
      <c r="ER25">
        <v>0</v>
      </c>
      <c r="ES25">
        <v>-0.70799999999999996</v>
      </c>
      <c r="ET25">
        <v>0</v>
      </c>
      <c r="EU25">
        <v>-40.732999999999997</v>
      </c>
      <c r="EV25">
        <v>0</v>
      </c>
      <c r="EW25">
        <v>33.085000000000001</v>
      </c>
      <c r="EX25">
        <v>0</v>
      </c>
      <c r="EY25">
        <v>-0.14399999999999999</v>
      </c>
      <c r="EZ25">
        <v>0</v>
      </c>
      <c r="FA25">
        <v>0</v>
      </c>
      <c r="FB25">
        <v>0</v>
      </c>
      <c r="FC25">
        <v>-6.7110000000000003</v>
      </c>
      <c r="FD25">
        <v>0</v>
      </c>
      <c r="FE25">
        <v>-2400.91</v>
      </c>
      <c r="FF25">
        <v>-59.906999999999996</v>
      </c>
      <c r="FG25">
        <v>-14.532</v>
      </c>
      <c r="FH25">
        <v>-87.381</v>
      </c>
      <c r="FI25">
        <v>-0.79100000000000004</v>
      </c>
      <c r="FJ25">
        <v>-73.180000000000007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</row>
    <row r="26" spans="1:193" x14ac:dyDescent="0.25">
      <c r="A26" t="s">
        <v>215</v>
      </c>
      <c r="B26">
        <v>23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79753.441999999995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1908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-26.6</v>
      </c>
      <c r="CB26">
        <v>-986.75</v>
      </c>
      <c r="CC26">
        <v>-4.875</v>
      </c>
      <c r="CD26">
        <v>0</v>
      </c>
      <c r="CE26">
        <v>0</v>
      </c>
      <c r="CF26">
        <v>-8503.0190000000002</v>
      </c>
      <c r="CG26">
        <v>-23236.416000000001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111.7</v>
      </c>
      <c r="EH26">
        <v>0</v>
      </c>
      <c r="EI26">
        <v>-2.419</v>
      </c>
      <c r="EJ26">
        <v>0</v>
      </c>
      <c r="EK26">
        <v>0</v>
      </c>
      <c r="EL26">
        <v>0</v>
      </c>
      <c r="EM26">
        <v>-9.6769999999999996</v>
      </c>
      <c r="EN26">
        <v>0</v>
      </c>
      <c r="EO26">
        <v>1146.02</v>
      </c>
      <c r="EP26">
        <v>-0.52600000000000002</v>
      </c>
      <c r="EQ26">
        <v>-11.009</v>
      </c>
      <c r="ER26">
        <v>0</v>
      </c>
      <c r="ES26">
        <v>0</v>
      </c>
      <c r="ET26">
        <v>0</v>
      </c>
      <c r="EU26">
        <v>-171.36099999999999</v>
      </c>
      <c r="EV26">
        <v>0</v>
      </c>
      <c r="EW26">
        <v>199.125</v>
      </c>
      <c r="EX26">
        <v>0</v>
      </c>
      <c r="EY26">
        <v>0</v>
      </c>
      <c r="EZ26">
        <v>-7.6999999999999999E-2</v>
      </c>
      <c r="FA26">
        <v>0</v>
      </c>
      <c r="FB26">
        <v>0</v>
      </c>
      <c r="FC26">
        <v>-3.43</v>
      </c>
      <c r="FD26">
        <v>0</v>
      </c>
      <c r="FE26">
        <v>-2497.6419999999998</v>
      </c>
      <c r="FF26">
        <v>-115.996</v>
      </c>
      <c r="FG26">
        <v>-28.138999999999999</v>
      </c>
      <c r="FH26">
        <v>-5.2489999999999997</v>
      </c>
      <c r="FI26">
        <v>-1.532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</row>
    <row r="27" spans="1:193" x14ac:dyDescent="0.25">
      <c r="A27" t="s">
        <v>216</v>
      </c>
      <c r="B27">
        <v>24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76223.764999999999</v>
      </c>
      <c r="U27">
        <v>1042.8620000000001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1224.6769999999999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-129.71199999999999</v>
      </c>
      <c r="CB27">
        <v>-1083.3389999999999</v>
      </c>
      <c r="CC27">
        <v>-8.1929999999999996</v>
      </c>
      <c r="CD27">
        <v>-25.683</v>
      </c>
      <c r="CE27">
        <v>0</v>
      </c>
      <c r="CF27">
        <v>-8013.4059999999999</v>
      </c>
      <c r="CG27">
        <v>-22310.358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135.68199999999999</v>
      </c>
      <c r="EH27">
        <v>-0.35399999999999998</v>
      </c>
      <c r="EI27">
        <v>-1.946</v>
      </c>
      <c r="EJ27">
        <v>0</v>
      </c>
      <c r="EK27">
        <v>0</v>
      </c>
      <c r="EL27">
        <v>0</v>
      </c>
      <c r="EM27">
        <v>-15.39</v>
      </c>
      <c r="EN27">
        <v>0</v>
      </c>
      <c r="EO27">
        <v>6911.4809999999998</v>
      </c>
      <c r="EP27">
        <v>-16.690000000000001</v>
      </c>
      <c r="EQ27">
        <v>-101.622</v>
      </c>
      <c r="ER27">
        <v>-0.76600000000000001</v>
      </c>
      <c r="ES27">
        <v>-2.266</v>
      </c>
      <c r="ET27">
        <v>0</v>
      </c>
      <c r="EU27">
        <v>-826.51400000000001</v>
      </c>
      <c r="EV27">
        <v>0</v>
      </c>
      <c r="EW27">
        <v>43.545999999999999</v>
      </c>
      <c r="EX27">
        <v>0</v>
      </c>
      <c r="EY27">
        <v>-0.14099999999999999</v>
      </c>
      <c r="EZ27">
        <v>0</v>
      </c>
      <c r="FA27">
        <v>0</v>
      </c>
      <c r="FB27">
        <v>0</v>
      </c>
      <c r="FC27">
        <v>-1.871</v>
      </c>
      <c r="FD27">
        <v>0</v>
      </c>
      <c r="FE27">
        <v>-14528.42</v>
      </c>
      <c r="FF27">
        <v>-153.721</v>
      </c>
      <c r="FG27">
        <v>-37.29</v>
      </c>
      <c r="FH27">
        <v>-104.625</v>
      </c>
      <c r="FI27">
        <v>-2.0299999999999998</v>
      </c>
      <c r="FJ27">
        <v>-108.258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</row>
    <row r="28" spans="1:193" x14ac:dyDescent="0.25">
      <c r="A28" t="s">
        <v>217</v>
      </c>
      <c r="B28">
        <v>25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60881.156999999999</v>
      </c>
      <c r="U28">
        <v>94909.138000000006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309.13299999999998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-436.32100000000003</v>
      </c>
      <c r="CB28">
        <v>-2234.9079999999999</v>
      </c>
      <c r="CC28">
        <v>-13.064</v>
      </c>
      <c r="CD28">
        <v>-28.890999999999998</v>
      </c>
      <c r="CE28">
        <v>0</v>
      </c>
      <c r="CF28">
        <v>-36730.972999999998</v>
      </c>
      <c r="CG28">
        <v>-38944.495000000003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380.02600000000001</v>
      </c>
      <c r="EH28">
        <v>-1.4730000000000001</v>
      </c>
      <c r="EI28">
        <v>-6.4240000000000004</v>
      </c>
      <c r="EJ28">
        <v>-5.8999999999999997E-2</v>
      </c>
      <c r="EK28">
        <v>-5.8999999999999997E-2</v>
      </c>
      <c r="EL28">
        <v>0</v>
      </c>
      <c r="EM28">
        <v>-109.033</v>
      </c>
      <c r="EN28">
        <v>0</v>
      </c>
      <c r="EO28">
        <v>2836.4079999999999</v>
      </c>
      <c r="EP28">
        <v>-10.382</v>
      </c>
      <c r="EQ28">
        <v>-49.258000000000003</v>
      </c>
      <c r="ER28">
        <v>-0.30599999999999999</v>
      </c>
      <c r="ES28">
        <v>0</v>
      </c>
      <c r="ET28">
        <v>0</v>
      </c>
      <c r="EU28">
        <v>-835.96900000000005</v>
      </c>
      <c r="EV28">
        <v>0</v>
      </c>
      <c r="EW28">
        <v>29.213000000000001</v>
      </c>
      <c r="EX28">
        <v>0</v>
      </c>
      <c r="EY28">
        <v>0</v>
      </c>
      <c r="EZ28">
        <v>0</v>
      </c>
      <c r="FA28">
        <v>-0.56699999999999995</v>
      </c>
      <c r="FB28">
        <v>0</v>
      </c>
      <c r="FC28">
        <v>-1.468</v>
      </c>
      <c r="FD28">
        <v>0</v>
      </c>
      <c r="FE28">
        <v>-14957.989</v>
      </c>
      <c r="FF28">
        <v>-634.08500000000004</v>
      </c>
      <c r="FG28">
        <v>-153.81700000000001</v>
      </c>
      <c r="FH28">
        <v>-75.262</v>
      </c>
      <c r="FI28">
        <v>-8.3740000000000006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</row>
    <row r="29" spans="1:193" x14ac:dyDescent="0.25">
      <c r="A29" t="s">
        <v>218</v>
      </c>
      <c r="B29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73702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-0.112</v>
      </c>
      <c r="CB29">
        <v>-627.95399999999995</v>
      </c>
      <c r="CC29">
        <v>0</v>
      </c>
      <c r="CD29">
        <v>-4.3460000000000001</v>
      </c>
      <c r="CE29">
        <v>0</v>
      </c>
      <c r="CF29">
        <v>-15976.300999999999</v>
      </c>
      <c r="CG29">
        <v>-12940.790999999999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-153.82599999999999</v>
      </c>
      <c r="EH29">
        <v>0</v>
      </c>
      <c r="EI29">
        <v>0.94299999999999995</v>
      </c>
      <c r="EJ29">
        <v>0</v>
      </c>
      <c r="EK29">
        <v>0</v>
      </c>
      <c r="EL29">
        <v>0</v>
      </c>
      <c r="EM29">
        <v>6.7190000000000003</v>
      </c>
      <c r="EN29">
        <v>0</v>
      </c>
      <c r="EO29">
        <v>4307.2359999999999</v>
      </c>
      <c r="EP29">
        <v>0</v>
      </c>
      <c r="EQ29">
        <v>-36.978999999999999</v>
      </c>
      <c r="ER29">
        <v>0</v>
      </c>
      <c r="ES29">
        <v>-0.14199999999999999</v>
      </c>
      <c r="ET29">
        <v>0</v>
      </c>
      <c r="EU29">
        <v>-254.696</v>
      </c>
      <c r="EV29">
        <v>0</v>
      </c>
      <c r="EW29">
        <v>4.2549999999999999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-1971.18</v>
      </c>
      <c r="FF29">
        <v>-46.067</v>
      </c>
      <c r="FG29">
        <v>-11.175000000000001</v>
      </c>
      <c r="FH29">
        <v>-93.356999999999999</v>
      </c>
      <c r="FI29">
        <v>-0.60799999999999998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</row>
    <row r="30" spans="1:193" x14ac:dyDescent="0.25">
      <c r="A30" t="s">
        <v>219</v>
      </c>
      <c r="B30">
        <v>27</v>
      </c>
      <c r="C30">
        <v>0</v>
      </c>
      <c r="D30">
        <v>0</v>
      </c>
      <c r="E30">
        <v>0</v>
      </c>
      <c r="F30">
        <v>26568.322</v>
      </c>
      <c r="G30">
        <v>0</v>
      </c>
      <c r="H30">
        <v>0</v>
      </c>
      <c r="I30">
        <v>34</v>
      </c>
      <c r="J30">
        <v>0</v>
      </c>
      <c r="K30">
        <v>0</v>
      </c>
      <c r="L30">
        <v>2907.654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65.998999999999995</v>
      </c>
      <c r="X30">
        <v>118.999</v>
      </c>
      <c r="Y30">
        <v>759.05700000000002</v>
      </c>
      <c r="Z30">
        <v>3331</v>
      </c>
      <c r="AA30">
        <v>0</v>
      </c>
      <c r="AB30">
        <v>0</v>
      </c>
      <c r="AC30">
        <v>0</v>
      </c>
      <c r="AD30">
        <v>251.494</v>
      </c>
      <c r="AE30">
        <v>22030.804</v>
      </c>
      <c r="AF30">
        <v>336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-49</v>
      </c>
      <c r="CB30">
        <v>-1231</v>
      </c>
      <c r="CC30">
        <v>0</v>
      </c>
      <c r="CD30">
        <v>-72</v>
      </c>
      <c r="CE30">
        <v>0</v>
      </c>
      <c r="CF30">
        <v>-3717</v>
      </c>
      <c r="CG30">
        <v>-23790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1911</v>
      </c>
      <c r="DH30" s="10">
        <v>0</v>
      </c>
      <c r="DI30">
        <v>2533.7530000000002</v>
      </c>
      <c r="DJ30">
        <v>-2</v>
      </c>
      <c r="DK30">
        <v>-167.99</v>
      </c>
      <c r="DL30">
        <v>0</v>
      </c>
      <c r="DM30">
        <v>-7</v>
      </c>
      <c r="DN30">
        <v>0</v>
      </c>
      <c r="DO30">
        <v>-157.99100000000001</v>
      </c>
      <c r="DP30">
        <v>-1550.9179999999999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-286.64499999999998</v>
      </c>
      <c r="EH30">
        <v>0.02</v>
      </c>
      <c r="EI30">
        <v>1.1479999999999999</v>
      </c>
      <c r="EJ30">
        <v>0</v>
      </c>
      <c r="EK30">
        <v>4.1000000000000002E-2</v>
      </c>
      <c r="EL30">
        <v>0</v>
      </c>
      <c r="EM30">
        <v>1.766</v>
      </c>
      <c r="EN30">
        <v>0</v>
      </c>
      <c r="EO30">
        <v>11161.216</v>
      </c>
      <c r="EP30">
        <v>-5.28</v>
      </c>
      <c r="EQ30">
        <v>-444.65699999999998</v>
      </c>
      <c r="ER30">
        <v>0</v>
      </c>
      <c r="ES30">
        <v>-16.29</v>
      </c>
      <c r="ET30">
        <v>0</v>
      </c>
      <c r="EU30">
        <v>-1263.7059999999999</v>
      </c>
      <c r="EV30">
        <v>0</v>
      </c>
      <c r="EW30">
        <v>34.847000000000001</v>
      </c>
      <c r="EX30">
        <v>0</v>
      </c>
      <c r="EY30">
        <v>-0.439</v>
      </c>
      <c r="EZ30">
        <v>0</v>
      </c>
      <c r="FA30">
        <v>0</v>
      </c>
      <c r="FB30">
        <v>0</v>
      </c>
      <c r="FC30">
        <v>-6.6920000000000002</v>
      </c>
      <c r="FD30">
        <v>0</v>
      </c>
      <c r="FE30">
        <v>-22321.982</v>
      </c>
      <c r="FF30">
        <v>-976.65200000000004</v>
      </c>
      <c r="FG30">
        <v>-236.91800000000001</v>
      </c>
      <c r="FH30">
        <v>-1424.45</v>
      </c>
      <c r="FI30">
        <v>-12.898999999999999</v>
      </c>
      <c r="FJ30">
        <v>-836.1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42.366</v>
      </c>
      <c r="FV30">
        <v>0</v>
      </c>
      <c r="FW30">
        <v>-4.3239999999999998</v>
      </c>
      <c r="FX30">
        <v>0</v>
      </c>
      <c r="FY30">
        <v>0</v>
      </c>
      <c r="FZ30">
        <v>0</v>
      </c>
      <c r="GA30">
        <v>-4.0430000000000001</v>
      </c>
      <c r="GB30">
        <v>0</v>
      </c>
      <c r="GC30">
        <v>0</v>
      </c>
      <c r="GD30">
        <v>40.384999999999998</v>
      </c>
      <c r="GE30">
        <v>0</v>
      </c>
      <c r="GF30">
        <v>-2.7490000000000001</v>
      </c>
      <c r="GG30">
        <v>0</v>
      </c>
      <c r="GH30">
        <v>0</v>
      </c>
      <c r="GI30">
        <v>0</v>
      </c>
      <c r="GJ30">
        <v>-3.6360000000000001</v>
      </c>
      <c r="GK30">
        <v>0</v>
      </c>
    </row>
    <row r="31" spans="1:193" x14ac:dyDescent="0.25">
      <c r="A31" t="s">
        <v>220</v>
      </c>
      <c r="B31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95062.001000000004</v>
      </c>
      <c r="X31">
        <v>163736.00099999999</v>
      </c>
      <c r="Y31">
        <v>5344.4009999999998</v>
      </c>
      <c r="Z31">
        <v>417.18</v>
      </c>
      <c r="AA31">
        <v>0</v>
      </c>
      <c r="AB31">
        <v>0</v>
      </c>
      <c r="AC31">
        <v>0</v>
      </c>
      <c r="AD31">
        <v>0</v>
      </c>
      <c r="AE31">
        <v>106.883</v>
      </c>
      <c r="AF31">
        <v>11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-23.548999999999999</v>
      </c>
      <c r="CB31">
        <v>-5219.7190000000001</v>
      </c>
      <c r="CC31">
        <v>0</v>
      </c>
      <c r="CD31">
        <v>-416.964</v>
      </c>
      <c r="CE31">
        <v>0</v>
      </c>
      <c r="CF31">
        <v>-36187.873</v>
      </c>
      <c r="CG31">
        <v>-125676.019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-547.33000000000004</v>
      </c>
      <c r="EH31">
        <v>0.79900000000000004</v>
      </c>
      <c r="EI31">
        <v>75.100999999999999</v>
      </c>
      <c r="EJ31">
        <v>0</v>
      </c>
      <c r="EK31">
        <v>3.9950000000000001</v>
      </c>
      <c r="EL31">
        <v>0</v>
      </c>
      <c r="EM31">
        <v>450.60700000000003</v>
      </c>
      <c r="EN31">
        <v>0</v>
      </c>
      <c r="EO31">
        <v>4613.9290000000001</v>
      </c>
      <c r="EP31">
        <v>-1.246</v>
      </c>
      <c r="EQ31">
        <v>-91.658000000000001</v>
      </c>
      <c r="ER31">
        <v>0</v>
      </c>
      <c r="ES31">
        <v>-5.8179999999999996</v>
      </c>
      <c r="ET31">
        <v>0</v>
      </c>
      <c r="EU31">
        <v>-969.11199999999997</v>
      </c>
      <c r="EV31">
        <v>0</v>
      </c>
      <c r="EW31">
        <v>5.4180000000000001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-0.47599999999999998</v>
      </c>
      <c r="FD31">
        <v>0</v>
      </c>
      <c r="FE31">
        <v>-75408.47</v>
      </c>
      <c r="FF31">
        <v>-2948.194</v>
      </c>
      <c r="FG31">
        <v>-715.178</v>
      </c>
      <c r="FH31">
        <v>-10032.816999999999</v>
      </c>
      <c r="FI31">
        <v>-38.936</v>
      </c>
      <c r="FJ31">
        <v>-5910.7830000000004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</row>
    <row r="32" spans="1:193" x14ac:dyDescent="0.25">
      <c r="A32" t="s">
        <v>221</v>
      </c>
      <c r="B32">
        <v>29</v>
      </c>
      <c r="C32">
        <v>0</v>
      </c>
      <c r="D32">
        <v>0</v>
      </c>
      <c r="E32">
        <v>0</v>
      </c>
      <c r="F32">
        <v>155.09899999999999</v>
      </c>
      <c r="G32">
        <v>0</v>
      </c>
      <c r="H32">
        <v>0</v>
      </c>
      <c r="I32">
        <v>0</v>
      </c>
      <c r="J32">
        <v>446</v>
      </c>
      <c r="K32">
        <v>0</v>
      </c>
      <c r="L32">
        <v>236.1</v>
      </c>
      <c r="M32">
        <v>0</v>
      </c>
      <c r="N32">
        <v>167.285</v>
      </c>
      <c r="O32">
        <v>0</v>
      </c>
      <c r="P32">
        <v>0</v>
      </c>
      <c r="Q32">
        <v>0</v>
      </c>
      <c r="R32">
        <v>23426.627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57625.82</v>
      </c>
      <c r="AA32">
        <v>0</v>
      </c>
      <c r="AB32">
        <v>0</v>
      </c>
      <c r="AC32">
        <v>0</v>
      </c>
      <c r="AD32">
        <v>929.82600000000002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-15.451000000000001</v>
      </c>
      <c r="CB32">
        <v>-1613.2809999999999</v>
      </c>
      <c r="CC32">
        <v>0</v>
      </c>
      <c r="CD32">
        <v>-131.036</v>
      </c>
      <c r="CE32">
        <v>0</v>
      </c>
      <c r="CF32">
        <v>-16696.127</v>
      </c>
      <c r="CG32">
        <v>-34060.981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-494.32900000000001</v>
      </c>
      <c r="EH32">
        <v>0.376</v>
      </c>
      <c r="EI32">
        <v>7.7030000000000003</v>
      </c>
      <c r="EJ32">
        <v>0</v>
      </c>
      <c r="EK32">
        <v>0.93899999999999995</v>
      </c>
      <c r="EL32">
        <v>0</v>
      </c>
      <c r="EM32">
        <v>163.08500000000001</v>
      </c>
      <c r="EN32">
        <v>0</v>
      </c>
      <c r="EO32">
        <v>1843.4639999999999</v>
      </c>
      <c r="EP32">
        <v>0</v>
      </c>
      <c r="EQ32">
        <v>-48.095999999999997</v>
      </c>
      <c r="ER32">
        <v>0</v>
      </c>
      <c r="ES32">
        <v>-2.6850000000000001</v>
      </c>
      <c r="ET32">
        <v>0</v>
      </c>
      <c r="EU32">
        <v>-236.47900000000001</v>
      </c>
      <c r="EV32">
        <v>0</v>
      </c>
      <c r="EW32">
        <v>1.8979999999999999</v>
      </c>
      <c r="EX32">
        <v>-0.13800000000000001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-28847.34</v>
      </c>
      <c r="FF32">
        <v>-1195.777</v>
      </c>
      <c r="FG32">
        <v>-290.07400000000001</v>
      </c>
      <c r="FH32">
        <v>-3073.6379999999999</v>
      </c>
      <c r="FI32">
        <v>-15.792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</row>
    <row r="33" spans="1:193" x14ac:dyDescent="0.25">
      <c r="A33" t="s">
        <v>222</v>
      </c>
      <c r="B33">
        <v>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-1190.674</v>
      </c>
      <c r="EH33">
        <v>42.118000000000002</v>
      </c>
      <c r="EI33">
        <v>73.989999999999995</v>
      </c>
      <c r="EJ33">
        <v>0.56899999999999995</v>
      </c>
      <c r="EK33">
        <v>0</v>
      </c>
      <c r="EL33">
        <v>0</v>
      </c>
      <c r="EM33">
        <v>207.173</v>
      </c>
      <c r="EN33">
        <v>0</v>
      </c>
      <c r="EO33">
        <v>2695.145</v>
      </c>
      <c r="EP33">
        <v>-54.938000000000002</v>
      </c>
      <c r="EQ33">
        <v>-123.813</v>
      </c>
      <c r="ER33">
        <v>0</v>
      </c>
      <c r="ES33">
        <v>-0.67</v>
      </c>
      <c r="ET33">
        <v>0</v>
      </c>
      <c r="EU33">
        <v>-383.02699999999999</v>
      </c>
      <c r="EV33">
        <v>0</v>
      </c>
      <c r="EW33">
        <v>425.065</v>
      </c>
      <c r="EX33">
        <v>-7.6980000000000004</v>
      </c>
      <c r="EY33">
        <v>-17.116</v>
      </c>
      <c r="EZ33">
        <v>-6.8000000000000005E-2</v>
      </c>
      <c r="FA33">
        <v>-0.33500000000000002</v>
      </c>
      <c r="FB33">
        <v>0</v>
      </c>
      <c r="FC33">
        <v>-53.570999999999998</v>
      </c>
      <c r="FD33">
        <v>0</v>
      </c>
      <c r="FE33">
        <v>-8285.3119999999999</v>
      </c>
      <c r="FF33">
        <v>-445.745</v>
      </c>
      <c r="FG33">
        <v>-108.13</v>
      </c>
      <c r="FH33">
        <v>-0.13</v>
      </c>
      <c r="FI33">
        <v>-5.8869999999999996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</row>
    <row r="34" spans="1:193" x14ac:dyDescent="0.25">
      <c r="A34" t="s">
        <v>223</v>
      </c>
      <c r="B34">
        <v>31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-969.20500000000004</v>
      </c>
      <c r="EH34">
        <v>7.3940000000000001</v>
      </c>
      <c r="EI34">
        <v>36.402000000000001</v>
      </c>
      <c r="EJ34">
        <v>0</v>
      </c>
      <c r="EK34">
        <v>0.56899999999999995</v>
      </c>
      <c r="EL34">
        <v>0</v>
      </c>
      <c r="EM34">
        <v>67.116</v>
      </c>
      <c r="EN34">
        <v>0</v>
      </c>
      <c r="EO34">
        <v>1505.17</v>
      </c>
      <c r="EP34">
        <v>-16.795999999999999</v>
      </c>
      <c r="EQ34">
        <v>-62.384999999999998</v>
      </c>
      <c r="ER34">
        <v>0</v>
      </c>
      <c r="ES34">
        <v>0</v>
      </c>
      <c r="ET34">
        <v>0</v>
      </c>
      <c r="EU34">
        <v>-184.917</v>
      </c>
      <c r="EV34">
        <v>0</v>
      </c>
      <c r="EW34">
        <v>18.643000000000001</v>
      </c>
      <c r="EX34">
        <v>0</v>
      </c>
      <c r="EY34">
        <v>0</v>
      </c>
      <c r="EZ34">
        <v>0</v>
      </c>
      <c r="FA34">
        <v>-0.503</v>
      </c>
      <c r="FB34">
        <v>0</v>
      </c>
      <c r="FC34">
        <v>0</v>
      </c>
      <c r="FD34">
        <v>0</v>
      </c>
      <c r="FE34">
        <v>-5386.0810000000001</v>
      </c>
      <c r="FF34">
        <v>-317.57900000000001</v>
      </c>
      <c r="FG34">
        <v>-77.039000000000001</v>
      </c>
      <c r="FH34">
        <v>-66.597999999999999</v>
      </c>
      <c r="FI34">
        <v>-4.194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</row>
    <row r="35" spans="1:193" x14ac:dyDescent="0.25">
      <c r="A35" t="s">
        <v>224</v>
      </c>
      <c r="B35">
        <v>32</v>
      </c>
      <c r="C35">
        <v>0</v>
      </c>
      <c r="D35">
        <v>0</v>
      </c>
      <c r="E35">
        <v>0</v>
      </c>
      <c r="F35">
        <v>4183.6059999999998</v>
      </c>
      <c r="G35">
        <v>0</v>
      </c>
      <c r="H35">
        <v>1482</v>
      </c>
      <c r="I35">
        <v>40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491.92099999999999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201</v>
      </c>
      <c r="AC35">
        <v>0</v>
      </c>
      <c r="AD35">
        <v>0</v>
      </c>
      <c r="AE35">
        <v>1104.1310000000001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-23</v>
      </c>
      <c r="CB35">
        <v>-154</v>
      </c>
      <c r="CC35">
        <v>0</v>
      </c>
      <c r="CD35">
        <v>-1</v>
      </c>
      <c r="CE35">
        <v>0</v>
      </c>
      <c r="CF35">
        <v>-546</v>
      </c>
      <c r="CG35">
        <v>-3113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524.41</v>
      </c>
      <c r="DR35">
        <v>-2.444</v>
      </c>
      <c r="DS35">
        <v>-5.2759999999999998</v>
      </c>
      <c r="DT35">
        <v>0</v>
      </c>
      <c r="DU35">
        <v>0</v>
      </c>
      <c r="DV35">
        <v>0</v>
      </c>
      <c r="DW35">
        <v>-0.28799999999999998</v>
      </c>
      <c r="DX35">
        <v>-147.52799999999999</v>
      </c>
      <c r="DY35">
        <v>6900</v>
      </c>
      <c r="DZ35">
        <v>-32.155999999999999</v>
      </c>
      <c r="EA35">
        <v>-69.426000000000002</v>
      </c>
      <c r="EB35">
        <v>0</v>
      </c>
      <c r="EC35">
        <v>0</v>
      </c>
      <c r="ED35">
        <v>0</v>
      </c>
      <c r="EE35">
        <v>-3.7829999999999999</v>
      </c>
      <c r="EF35">
        <v>-1941.1210000000001</v>
      </c>
      <c r="EG35">
        <v>637.03599999999994</v>
      </c>
      <c r="EH35">
        <v>-1.121</v>
      </c>
      <c r="EI35">
        <v>-2.931</v>
      </c>
      <c r="EJ35">
        <v>0</v>
      </c>
      <c r="EK35">
        <v>-0.28000000000000003</v>
      </c>
      <c r="EL35">
        <v>0</v>
      </c>
      <c r="EM35">
        <v>-5.194</v>
      </c>
      <c r="EN35">
        <v>0</v>
      </c>
      <c r="EO35">
        <v>987.452</v>
      </c>
      <c r="EP35">
        <v>-3.9660000000000002</v>
      </c>
      <c r="EQ35">
        <v>-29.312999999999999</v>
      </c>
      <c r="ER35">
        <v>0</v>
      </c>
      <c r="ES35">
        <v>0</v>
      </c>
      <c r="ET35">
        <v>0</v>
      </c>
      <c r="EU35">
        <v>-100.285</v>
      </c>
      <c r="EV35">
        <v>0</v>
      </c>
      <c r="EW35">
        <v>81.180000000000007</v>
      </c>
      <c r="EX35">
        <v>0</v>
      </c>
      <c r="EY35">
        <v>0</v>
      </c>
      <c r="EZ35">
        <v>0</v>
      </c>
      <c r="FA35">
        <v>-0.251</v>
      </c>
      <c r="FB35">
        <v>0</v>
      </c>
      <c r="FC35">
        <v>0</v>
      </c>
      <c r="FD35">
        <v>0</v>
      </c>
      <c r="FE35">
        <v>-4661.915</v>
      </c>
      <c r="FF35">
        <v>-288.83699999999999</v>
      </c>
      <c r="FG35">
        <v>-70.066999999999993</v>
      </c>
      <c r="FH35">
        <v>-53.67</v>
      </c>
      <c r="FI35">
        <v>-3.8149999999999999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43.999000000000002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</row>
    <row r="36" spans="1:193" x14ac:dyDescent="0.25">
      <c r="A36" t="s">
        <v>225</v>
      </c>
      <c r="B36">
        <v>33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23350.987000000001</v>
      </c>
      <c r="AF36">
        <v>85.744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-140.499</v>
      </c>
      <c r="CB36">
        <v>-586.89300000000003</v>
      </c>
      <c r="CC36">
        <v>-0.86699999999999999</v>
      </c>
      <c r="CD36">
        <v>-2.7749999999999999</v>
      </c>
      <c r="CE36">
        <v>0</v>
      </c>
      <c r="CF36">
        <v>-3655.991</v>
      </c>
      <c r="CG36">
        <v>-6310.7860000000001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113.904</v>
      </c>
      <c r="EH36">
        <v>-0.67400000000000004</v>
      </c>
      <c r="EI36">
        <v>-0.88100000000000001</v>
      </c>
      <c r="EJ36">
        <v>-7.4999999999999997E-2</v>
      </c>
      <c r="EK36">
        <v>0</v>
      </c>
      <c r="EL36">
        <v>0</v>
      </c>
      <c r="EM36">
        <v>-18.736000000000001</v>
      </c>
      <c r="EN36">
        <v>0</v>
      </c>
      <c r="EO36">
        <v>11911.821</v>
      </c>
      <c r="EP36">
        <v>-164.577</v>
      </c>
      <c r="EQ36">
        <v>-490.678</v>
      </c>
      <c r="ER36">
        <v>-0.36799999999999999</v>
      </c>
      <c r="ES36">
        <v>-1.4970000000000001</v>
      </c>
      <c r="ET36">
        <v>0</v>
      </c>
      <c r="EU36">
        <v>-1578.7950000000001</v>
      </c>
      <c r="EV36">
        <v>0</v>
      </c>
      <c r="EW36">
        <v>178.501</v>
      </c>
      <c r="EX36">
        <v>-0.51</v>
      </c>
      <c r="EY36">
        <v>-3.5129999999999999</v>
      </c>
      <c r="EZ36">
        <v>0</v>
      </c>
      <c r="FA36">
        <v>0</v>
      </c>
      <c r="FB36">
        <v>0</v>
      </c>
      <c r="FC36">
        <v>-23.018000000000001</v>
      </c>
      <c r="FD36">
        <v>0</v>
      </c>
      <c r="FE36">
        <v>-16808.327000000001</v>
      </c>
      <c r="FF36">
        <v>-777.87900000000002</v>
      </c>
      <c r="FG36">
        <v>-188.69900000000001</v>
      </c>
      <c r="FH36">
        <v>-13.298999999999999</v>
      </c>
      <c r="FI36">
        <v>-10.273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</row>
    <row r="37" spans="1:193" x14ac:dyDescent="0.25">
      <c r="A37" t="s">
        <v>226</v>
      </c>
      <c r="B37">
        <v>34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7223.5420000000004</v>
      </c>
      <c r="Z37">
        <v>0</v>
      </c>
      <c r="AA37">
        <v>0</v>
      </c>
      <c r="AB37">
        <v>0</v>
      </c>
      <c r="AC37">
        <v>0</v>
      </c>
      <c r="AD37">
        <v>253.49799999999999</v>
      </c>
      <c r="AE37">
        <v>4270.9179999999997</v>
      </c>
      <c r="AF37">
        <v>6084.2560000000003</v>
      </c>
      <c r="AG37">
        <v>0</v>
      </c>
      <c r="AH37">
        <v>3041.7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-33.500999999999998</v>
      </c>
      <c r="CB37">
        <v>-552.10699999999997</v>
      </c>
      <c r="CC37">
        <v>-0.13300000000000001</v>
      </c>
      <c r="CD37">
        <v>-8.2249999999999996</v>
      </c>
      <c r="CE37">
        <v>0</v>
      </c>
      <c r="CF37">
        <v>-782.00900000000001</v>
      </c>
      <c r="CG37">
        <v>-10099.214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44.478999999999999</v>
      </c>
      <c r="EH37">
        <v>-0.108</v>
      </c>
      <c r="EI37">
        <v>-3.5430000000000001</v>
      </c>
      <c r="EJ37">
        <v>0</v>
      </c>
      <c r="EK37">
        <v>-1.9E-2</v>
      </c>
      <c r="EL37">
        <v>0</v>
      </c>
      <c r="EM37">
        <v>-15.654</v>
      </c>
      <c r="EN37">
        <v>0</v>
      </c>
      <c r="EO37">
        <v>8400.1209999999992</v>
      </c>
      <c r="EP37">
        <v>-14.765000000000001</v>
      </c>
      <c r="EQ37">
        <v>-314.32</v>
      </c>
      <c r="ER37">
        <v>0</v>
      </c>
      <c r="ES37">
        <v>-3.403</v>
      </c>
      <c r="ET37">
        <v>0</v>
      </c>
      <c r="EU37">
        <v>-837.06500000000005</v>
      </c>
      <c r="EV37">
        <v>0</v>
      </c>
      <c r="EW37">
        <v>145.75899999999999</v>
      </c>
      <c r="EX37">
        <v>-0.13900000000000001</v>
      </c>
      <c r="EY37">
        <v>-1.2130000000000001</v>
      </c>
      <c r="EZ37">
        <v>-7.3999999999999996E-2</v>
      </c>
      <c r="FA37">
        <v>0</v>
      </c>
      <c r="FB37">
        <v>0</v>
      </c>
      <c r="FC37">
        <v>-7.266</v>
      </c>
      <c r="FD37">
        <v>0</v>
      </c>
      <c r="FE37">
        <v>-6189.3850000000002</v>
      </c>
      <c r="FF37">
        <v>-268.39800000000002</v>
      </c>
      <c r="FG37">
        <v>-65.108000000000004</v>
      </c>
      <c r="FH37">
        <v>-59.085999999999999</v>
      </c>
      <c r="FI37">
        <v>-3.5449999999999999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</row>
    <row r="38" spans="1:193" x14ac:dyDescent="0.25">
      <c r="A38" t="s">
        <v>227</v>
      </c>
      <c r="B38">
        <v>35</v>
      </c>
      <c r="C38">
        <v>0</v>
      </c>
      <c r="D38">
        <v>0</v>
      </c>
      <c r="E38">
        <v>0</v>
      </c>
      <c r="F38">
        <v>39.534999999999997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32.75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247.48599999999999</v>
      </c>
      <c r="AE38">
        <v>3831.1190000000001</v>
      </c>
      <c r="AF38">
        <v>0</v>
      </c>
      <c r="AG38">
        <v>0</v>
      </c>
      <c r="AH38">
        <v>2034.181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33.999000000000002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-9</v>
      </c>
      <c r="CB38">
        <v>-94</v>
      </c>
      <c r="CC38">
        <v>0</v>
      </c>
      <c r="CD38">
        <v>-17</v>
      </c>
      <c r="CE38">
        <v>0</v>
      </c>
      <c r="CF38">
        <v>-263</v>
      </c>
      <c r="CG38">
        <v>-2819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1065.8900000000001</v>
      </c>
      <c r="EH38">
        <v>-1.5669999999999999</v>
      </c>
      <c r="EI38">
        <v>-16.459</v>
      </c>
      <c r="EJ38">
        <v>0</v>
      </c>
      <c r="EK38">
        <v>-0.78400000000000003</v>
      </c>
      <c r="EL38">
        <v>0</v>
      </c>
      <c r="EM38">
        <v>-34.484999999999999</v>
      </c>
      <c r="EN38">
        <v>0</v>
      </c>
      <c r="EO38">
        <v>2125.0300000000002</v>
      </c>
      <c r="EP38">
        <v>-0.27800000000000002</v>
      </c>
      <c r="EQ38">
        <v>-53.83</v>
      </c>
      <c r="ER38">
        <v>0</v>
      </c>
      <c r="ES38">
        <v>-6.4219999999999997</v>
      </c>
      <c r="ET38">
        <v>0</v>
      </c>
      <c r="EU38">
        <v>-124.935</v>
      </c>
      <c r="EV38">
        <v>0</v>
      </c>
      <c r="EW38">
        <v>488.21300000000002</v>
      </c>
      <c r="EX38">
        <v>0</v>
      </c>
      <c r="EY38">
        <v>-2.0880000000000001</v>
      </c>
      <c r="EZ38">
        <v>0</v>
      </c>
      <c r="FA38">
        <v>-0.32900000000000001</v>
      </c>
      <c r="FB38">
        <v>0</v>
      </c>
      <c r="FC38">
        <v>-2.36</v>
      </c>
      <c r="FD38">
        <v>0</v>
      </c>
      <c r="FE38">
        <v>-2512.2890000000002</v>
      </c>
      <c r="FF38">
        <v>-86.283000000000001</v>
      </c>
      <c r="FG38">
        <v>-20.931000000000001</v>
      </c>
      <c r="FH38">
        <v>-10.342000000000001</v>
      </c>
      <c r="FI38">
        <v>-1.1399999999999999</v>
      </c>
      <c r="FJ38">
        <v>-3.0150000000000001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</row>
    <row r="39" spans="1:193" x14ac:dyDescent="0.25">
      <c r="A39" t="s">
        <v>228</v>
      </c>
      <c r="B39">
        <v>36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342969</v>
      </c>
      <c r="AB39">
        <v>20501</v>
      </c>
      <c r="AC39">
        <v>1436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-607</v>
      </c>
      <c r="CB39">
        <v>-3496</v>
      </c>
      <c r="CC39">
        <v>-587</v>
      </c>
      <c r="CD39">
        <v>-8</v>
      </c>
      <c r="CE39">
        <v>-1394</v>
      </c>
      <c r="CF39">
        <v>-82099</v>
      </c>
      <c r="CG39">
        <v>-67057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2614.8670000000002</v>
      </c>
      <c r="EH39">
        <v>-8.8219999999999992</v>
      </c>
      <c r="EI39">
        <v>-44.936999999999998</v>
      </c>
      <c r="EJ39">
        <v>-11.579000000000001</v>
      </c>
      <c r="EK39">
        <v>0</v>
      </c>
      <c r="EL39">
        <v>0</v>
      </c>
      <c r="EM39">
        <v>-118.26900000000001</v>
      </c>
      <c r="EN39">
        <v>0</v>
      </c>
      <c r="EO39">
        <v>30086.364000000001</v>
      </c>
      <c r="EP39">
        <v>-374.37</v>
      </c>
      <c r="EQ39">
        <v>-1295.028</v>
      </c>
      <c r="ER39">
        <v>-81.388000000000005</v>
      </c>
      <c r="ES39">
        <v>0</v>
      </c>
      <c r="ET39">
        <v>-301.81900000000002</v>
      </c>
      <c r="EU39">
        <v>-1667.827</v>
      </c>
      <c r="EV39">
        <v>0</v>
      </c>
      <c r="EW39">
        <v>14264.314</v>
      </c>
      <c r="EX39">
        <v>-39.521000000000001</v>
      </c>
      <c r="EY39">
        <v>-306.60599999999999</v>
      </c>
      <c r="EZ39">
        <v>-45.308999999999997</v>
      </c>
      <c r="FA39">
        <v>-1.9330000000000001</v>
      </c>
      <c r="FB39">
        <v>-137.28100000000001</v>
      </c>
      <c r="FC39">
        <v>-968.596</v>
      </c>
      <c r="FD39">
        <v>0</v>
      </c>
      <c r="FE39">
        <v>-82737.607999999993</v>
      </c>
      <c r="FF39">
        <v>-3665.127</v>
      </c>
      <c r="FG39">
        <v>-889.09199999999998</v>
      </c>
      <c r="FH39">
        <v>-606.76800000000003</v>
      </c>
      <c r="FI39">
        <v>-48.405000000000001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</row>
    <row r="40" spans="1:193" x14ac:dyDescent="0.25">
      <c r="A40" t="s">
        <v>229</v>
      </c>
      <c r="B40">
        <v>37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879.53899999999999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1077</v>
      </c>
      <c r="AC40">
        <v>425.79899999999998</v>
      </c>
      <c r="AD40">
        <v>0</v>
      </c>
      <c r="AE40">
        <v>30.123999999999999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-29.553999999999998</v>
      </c>
      <c r="CB40">
        <v>-26.882999999999999</v>
      </c>
      <c r="CC40">
        <v>-1.5509999999999999</v>
      </c>
      <c r="CD40">
        <v>-16.902000000000001</v>
      </c>
      <c r="CE40">
        <v>0</v>
      </c>
      <c r="CF40">
        <v>-66.751999999999995</v>
      </c>
      <c r="CG40">
        <v>-954.58699999999999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5877.6809999999996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467.58499999999998</v>
      </c>
      <c r="EH40">
        <v>-10.250999999999999</v>
      </c>
      <c r="EI40">
        <v>-4.07</v>
      </c>
      <c r="EJ40">
        <v>-0.30199999999999999</v>
      </c>
      <c r="EK40">
        <v>-0.60299999999999998</v>
      </c>
      <c r="EL40">
        <v>-4.9000000000000002E-2</v>
      </c>
      <c r="EM40">
        <v>-33.57</v>
      </c>
      <c r="EN40">
        <v>0</v>
      </c>
      <c r="EO40">
        <v>48164.046999999999</v>
      </c>
      <c r="EP40">
        <v>-785.577</v>
      </c>
      <c r="EQ40">
        <v>-655.89800000000002</v>
      </c>
      <c r="ER40">
        <v>-1.143</v>
      </c>
      <c r="ES40">
        <v>-107.08</v>
      </c>
      <c r="ET40">
        <v>0</v>
      </c>
      <c r="EU40">
        <v>-3111.9160000000002</v>
      </c>
      <c r="EV40">
        <v>0</v>
      </c>
      <c r="EW40">
        <v>128.85499999999999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-35046.133999999998</v>
      </c>
      <c r="FF40">
        <v>-1288.519</v>
      </c>
      <c r="FG40">
        <v>-312.57100000000003</v>
      </c>
      <c r="FH40">
        <v>-695.94399999999996</v>
      </c>
      <c r="FI40">
        <v>-17.016999999999999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</row>
    <row r="41" spans="1:193" x14ac:dyDescent="0.25">
      <c r="A41" t="s">
        <v>230</v>
      </c>
      <c r="B41">
        <v>38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63.493000000000002</v>
      </c>
      <c r="EH41">
        <v>-2.1850000000000001</v>
      </c>
      <c r="EI41">
        <v>-0.751</v>
      </c>
      <c r="EJ41">
        <v>0</v>
      </c>
      <c r="EK41">
        <v>-0.27300000000000002</v>
      </c>
      <c r="EL41">
        <v>0</v>
      </c>
      <c r="EM41">
        <v>-3.141</v>
      </c>
      <c r="EN41">
        <v>0</v>
      </c>
      <c r="EO41">
        <v>30279.178</v>
      </c>
      <c r="EP41">
        <v>-565.77200000000005</v>
      </c>
      <c r="EQ41">
        <v>-451.42399999999998</v>
      </c>
      <c r="ER41">
        <v>0</v>
      </c>
      <c r="ES41">
        <v>-24.832999999999998</v>
      </c>
      <c r="ET41">
        <v>0</v>
      </c>
      <c r="EU41">
        <v>-1069.9090000000001</v>
      </c>
      <c r="EV41">
        <v>0</v>
      </c>
      <c r="EW41">
        <v>60.304000000000002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-14337.075000000001</v>
      </c>
      <c r="FF41">
        <v>-548.40700000000004</v>
      </c>
      <c r="FG41">
        <v>-133.03399999999999</v>
      </c>
      <c r="FH41">
        <v>-382.31099999999998</v>
      </c>
      <c r="FI41">
        <v>-7.2430000000000003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</row>
    <row r="42" spans="1:193" x14ac:dyDescent="0.25">
      <c r="A42" t="s">
        <v>231</v>
      </c>
      <c r="B42">
        <v>39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7185.9949999999999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-8.6289999999999996</v>
      </c>
      <c r="CB42">
        <v>-77.177000000000007</v>
      </c>
      <c r="CC42">
        <v>-0.108</v>
      </c>
      <c r="CD42">
        <v>-69.004999999999995</v>
      </c>
      <c r="CE42">
        <v>0</v>
      </c>
      <c r="CF42">
        <v>-1243.087</v>
      </c>
      <c r="CG42">
        <v>-1955.0309999999999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-94.930999999999997</v>
      </c>
      <c r="EH42">
        <v>8.8759999999999994</v>
      </c>
      <c r="EI42">
        <v>8.49</v>
      </c>
      <c r="EJ42">
        <v>0</v>
      </c>
      <c r="EK42">
        <v>1.544</v>
      </c>
      <c r="EL42">
        <v>0</v>
      </c>
      <c r="EM42">
        <v>52.481999999999999</v>
      </c>
      <c r="EN42">
        <v>0</v>
      </c>
      <c r="EO42">
        <v>7032.4440000000004</v>
      </c>
      <c r="EP42">
        <v>-106.389</v>
      </c>
      <c r="EQ42">
        <v>-90.917000000000002</v>
      </c>
      <c r="ER42">
        <v>0</v>
      </c>
      <c r="ES42">
        <v>-27.65</v>
      </c>
      <c r="ET42">
        <v>0</v>
      </c>
      <c r="EU42">
        <v>-1208.087</v>
      </c>
      <c r="EV42">
        <v>0</v>
      </c>
      <c r="EW42">
        <v>37.703000000000003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-5470.9939999999997</v>
      </c>
      <c r="FF42">
        <v>-444.87799999999999</v>
      </c>
      <c r="FG42">
        <v>-107.919</v>
      </c>
      <c r="FH42">
        <v>-44.488</v>
      </c>
      <c r="FI42">
        <v>-5.875</v>
      </c>
      <c r="FJ42">
        <v>-213.114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</row>
    <row r="43" spans="1:193" x14ac:dyDescent="0.25">
      <c r="A43" t="s">
        <v>232</v>
      </c>
      <c r="B43">
        <v>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286432.20199999999</v>
      </c>
      <c r="AD43">
        <v>3405.1010000000001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-3.7789999999999999</v>
      </c>
      <c r="CB43">
        <v>-3102.645</v>
      </c>
      <c r="CC43">
        <v>-1.5860000000000001</v>
      </c>
      <c r="CD43">
        <v>-219.28100000000001</v>
      </c>
      <c r="CE43">
        <v>0</v>
      </c>
      <c r="CF43">
        <v>-39434.396000000001</v>
      </c>
      <c r="CG43">
        <v>-90330.335999999996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2661.739</v>
      </c>
      <c r="EH43">
        <v>-0.41699999999999998</v>
      </c>
      <c r="EI43">
        <v>-22.96</v>
      </c>
      <c r="EJ43">
        <v>0</v>
      </c>
      <c r="EK43">
        <v>-1.5409999999999999</v>
      </c>
      <c r="EL43">
        <v>0</v>
      </c>
      <c r="EM43">
        <v>-392.53399999999999</v>
      </c>
      <c r="EN43">
        <v>0</v>
      </c>
      <c r="EO43">
        <v>32957.847000000002</v>
      </c>
      <c r="EP43">
        <v>-0.65400000000000003</v>
      </c>
      <c r="EQ43">
        <v>-407.01799999999997</v>
      </c>
      <c r="ER43">
        <v>0</v>
      </c>
      <c r="ES43">
        <v>-24.128</v>
      </c>
      <c r="ET43">
        <v>0</v>
      </c>
      <c r="EU43">
        <v>-6996.2309999999998</v>
      </c>
      <c r="EV43">
        <v>0</v>
      </c>
      <c r="EW43">
        <v>277.47500000000002</v>
      </c>
      <c r="EX43">
        <v>0</v>
      </c>
      <c r="EY43">
        <v>0</v>
      </c>
      <c r="EZ43">
        <v>-9.5000000000000001E-2</v>
      </c>
      <c r="FA43">
        <v>0</v>
      </c>
      <c r="FB43">
        <v>0</v>
      </c>
      <c r="FC43">
        <v>-0.58199999999999996</v>
      </c>
      <c r="FD43">
        <v>0</v>
      </c>
      <c r="FE43">
        <v>-101657.288</v>
      </c>
      <c r="FF43">
        <v>-295.41399999999999</v>
      </c>
      <c r="FG43">
        <v>-71.662000000000006</v>
      </c>
      <c r="FH43">
        <v>-24.998999999999999</v>
      </c>
      <c r="FI43">
        <v>-3.9020000000000001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</row>
    <row r="44" spans="1:193" x14ac:dyDescent="0.25">
      <c r="A44" t="s">
        <v>233</v>
      </c>
      <c r="B44">
        <v>41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732.79499999999996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3172.4630000000002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-8.2859999999999996</v>
      </c>
      <c r="CB44">
        <v>-34.731000000000002</v>
      </c>
      <c r="CC44">
        <v>0</v>
      </c>
      <c r="CD44">
        <v>-32.353999999999999</v>
      </c>
      <c r="CE44">
        <v>0</v>
      </c>
      <c r="CF44">
        <v>-125.301</v>
      </c>
      <c r="CG44">
        <v>-2068.2570000000001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-99.876999999999995</v>
      </c>
      <c r="EH44">
        <v>8.8999999999999996E-2</v>
      </c>
      <c r="EI44">
        <v>1.5209999999999999</v>
      </c>
      <c r="EJ44">
        <v>0</v>
      </c>
      <c r="EK44">
        <v>0.224</v>
      </c>
      <c r="EL44">
        <v>0</v>
      </c>
      <c r="EM44">
        <v>0.58099999999999996</v>
      </c>
      <c r="EN44">
        <v>0</v>
      </c>
      <c r="EO44">
        <v>4253.982</v>
      </c>
      <c r="EP44">
        <v>-19.771999999999998</v>
      </c>
      <c r="EQ44">
        <v>-61.609000000000002</v>
      </c>
      <c r="ER44">
        <v>0</v>
      </c>
      <c r="ES44">
        <v>-47.902999999999999</v>
      </c>
      <c r="ET44">
        <v>0</v>
      </c>
      <c r="EU44">
        <v>-351.05500000000001</v>
      </c>
      <c r="EV44">
        <v>0</v>
      </c>
      <c r="EW44">
        <v>69.111000000000004</v>
      </c>
      <c r="EX44">
        <v>-0.16600000000000001</v>
      </c>
      <c r="EY44">
        <v>-0.52400000000000002</v>
      </c>
      <c r="EZ44">
        <v>0</v>
      </c>
      <c r="FA44">
        <v>-0.35399999999999998</v>
      </c>
      <c r="FB44">
        <v>0</v>
      </c>
      <c r="FC44">
        <v>-3.3170000000000002</v>
      </c>
      <c r="FD44">
        <v>0</v>
      </c>
      <c r="FE44">
        <v>-1594.838</v>
      </c>
      <c r="FF44">
        <v>-47.024999999999999</v>
      </c>
      <c r="FG44">
        <v>-11.407</v>
      </c>
      <c r="FH44">
        <v>-29.49</v>
      </c>
      <c r="FI44">
        <v>-0.621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</row>
    <row r="45" spans="1:193" x14ac:dyDescent="0.25">
      <c r="A45" t="s">
        <v>234</v>
      </c>
      <c r="B45">
        <v>42</v>
      </c>
      <c r="C45">
        <v>0</v>
      </c>
      <c r="D45">
        <v>0</v>
      </c>
      <c r="E45">
        <v>616.01199999999994</v>
      </c>
      <c r="F45">
        <v>0</v>
      </c>
      <c r="G45">
        <v>0</v>
      </c>
      <c r="H45">
        <v>0</v>
      </c>
      <c r="I45">
        <v>578.72400000000005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</v>
      </c>
      <c r="AB45">
        <v>0</v>
      </c>
      <c r="AC45">
        <v>0</v>
      </c>
      <c r="AD45">
        <v>0</v>
      </c>
      <c r="AE45">
        <v>30693.030999999999</v>
      </c>
      <c r="AF45">
        <v>70222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-72.888999999999996</v>
      </c>
      <c r="CB45">
        <v>-1141.17</v>
      </c>
      <c r="CC45">
        <v>-0.754</v>
      </c>
      <c r="CD45">
        <v>-1060.701</v>
      </c>
      <c r="CE45">
        <v>0</v>
      </c>
      <c r="CF45">
        <v>-11784.144</v>
      </c>
      <c r="CG45">
        <v>-31029.9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171.429</v>
      </c>
      <c r="EH45">
        <v>-4.8000000000000001E-2</v>
      </c>
      <c r="EI45">
        <v>-4.4749999999999996</v>
      </c>
      <c r="EJ45">
        <v>0</v>
      </c>
      <c r="EK45">
        <v>-3.5489999999999999</v>
      </c>
      <c r="EL45">
        <v>0</v>
      </c>
      <c r="EM45">
        <v>-39.915999999999997</v>
      </c>
      <c r="EN45">
        <v>0</v>
      </c>
      <c r="EO45">
        <v>10847.045</v>
      </c>
      <c r="EP45">
        <v>-11.113</v>
      </c>
      <c r="EQ45">
        <v>-140.58699999999999</v>
      </c>
      <c r="ER45">
        <v>0</v>
      </c>
      <c r="ES45">
        <v>-109.545</v>
      </c>
      <c r="ET45">
        <v>0</v>
      </c>
      <c r="EU45">
        <v>-1826.0060000000001</v>
      </c>
      <c r="EV45">
        <v>0</v>
      </c>
      <c r="EW45">
        <v>53.206000000000003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-1.7470000000000001</v>
      </c>
      <c r="FD45">
        <v>0</v>
      </c>
      <c r="FE45">
        <v>-8159.4030000000002</v>
      </c>
      <c r="FF45">
        <v>-198.28299999999999</v>
      </c>
      <c r="FG45">
        <v>-48.1</v>
      </c>
      <c r="FH45">
        <v>-37.319000000000003</v>
      </c>
      <c r="FI45">
        <v>-2.6190000000000002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</row>
    <row r="46" spans="1:193" x14ac:dyDescent="0.25">
      <c r="A46" t="s">
        <v>235</v>
      </c>
      <c r="B46">
        <v>43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135.48099999999999</v>
      </c>
      <c r="J46">
        <v>0</v>
      </c>
      <c r="K46">
        <v>0</v>
      </c>
      <c r="L46">
        <v>2045.2660000000001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972.46100000000001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5512.4120000000003</v>
      </c>
      <c r="AE46">
        <v>394.19299999999998</v>
      </c>
      <c r="AF46">
        <v>0</v>
      </c>
      <c r="AG46">
        <v>0</v>
      </c>
      <c r="AH46">
        <v>5.6870000000000003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-8.8629999999999995</v>
      </c>
      <c r="CB46">
        <v>-88.394000000000005</v>
      </c>
      <c r="CC46">
        <v>0</v>
      </c>
      <c r="CD46">
        <v>-81.757000000000005</v>
      </c>
      <c r="CE46">
        <v>0</v>
      </c>
      <c r="CF46">
        <v>-1190.3209999999999</v>
      </c>
      <c r="CG46">
        <v>-3288.89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98.167000000000002</v>
      </c>
      <c r="EH46">
        <v>-1.079</v>
      </c>
      <c r="EI46">
        <v>-1.2330000000000001</v>
      </c>
      <c r="EJ46">
        <v>0</v>
      </c>
      <c r="EK46">
        <v>-0.61599999999999999</v>
      </c>
      <c r="EL46">
        <v>0</v>
      </c>
      <c r="EM46">
        <v>-33.75</v>
      </c>
      <c r="EN46">
        <v>0</v>
      </c>
      <c r="EO46">
        <v>10784.397999999999</v>
      </c>
      <c r="EP46">
        <v>-24.187000000000001</v>
      </c>
      <c r="EQ46">
        <v>-135.673</v>
      </c>
      <c r="ER46">
        <v>0</v>
      </c>
      <c r="ES46">
        <v>-105.318</v>
      </c>
      <c r="ET46">
        <v>0</v>
      </c>
      <c r="EU46">
        <v>-1963.412</v>
      </c>
      <c r="EV46">
        <v>0</v>
      </c>
      <c r="EW46">
        <v>413.637</v>
      </c>
      <c r="EX46">
        <v>0</v>
      </c>
      <c r="EY46">
        <v>0</v>
      </c>
      <c r="EZ46">
        <v>-9.5000000000000001E-2</v>
      </c>
      <c r="FA46">
        <v>0</v>
      </c>
      <c r="FB46">
        <v>0</v>
      </c>
      <c r="FC46">
        <v>-1.5489999999999999</v>
      </c>
      <c r="FD46">
        <v>0</v>
      </c>
      <c r="FE46">
        <v>-5962.7960000000003</v>
      </c>
      <c r="FF46">
        <v>-203.084</v>
      </c>
      <c r="FG46">
        <v>-49.264000000000003</v>
      </c>
      <c r="FH46">
        <v>-201.28200000000001</v>
      </c>
      <c r="FI46">
        <v>-2.6819999999999999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</row>
    <row r="47" spans="1:193" x14ac:dyDescent="0.25">
      <c r="A47" t="s">
        <v>236</v>
      </c>
      <c r="B47">
        <v>44</v>
      </c>
      <c r="C47">
        <v>0</v>
      </c>
      <c r="D47">
        <v>0</v>
      </c>
      <c r="E47">
        <v>0</v>
      </c>
      <c r="F47">
        <v>707.93499999999995</v>
      </c>
      <c r="G47">
        <v>299.28300000000002</v>
      </c>
      <c r="H47">
        <v>16554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625.41200000000003</v>
      </c>
      <c r="AD47">
        <v>2158.5160000000001</v>
      </c>
      <c r="AE47">
        <v>6229.6130000000003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-7.6980000000000004</v>
      </c>
      <c r="CB47">
        <v>-247.767</v>
      </c>
      <c r="CC47">
        <v>0</v>
      </c>
      <c r="CD47">
        <v>-13.032</v>
      </c>
      <c r="CE47">
        <v>0</v>
      </c>
      <c r="CF47">
        <v>-1541.175</v>
      </c>
      <c r="CG47">
        <v>-11084.205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8.75</v>
      </c>
      <c r="DH47" s="10">
        <v>0</v>
      </c>
      <c r="DI47">
        <v>36.432000000000002</v>
      </c>
      <c r="DJ47">
        <v>0</v>
      </c>
      <c r="DK47">
        <v>-0.29299999999999998</v>
      </c>
      <c r="DL47">
        <v>0</v>
      </c>
      <c r="DM47">
        <v>0</v>
      </c>
      <c r="DN47">
        <v>0</v>
      </c>
      <c r="DO47">
        <v>-3.4529999999999998</v>
      </c>
      <c r="DP47">
        <v>-29.605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782.31399999999996</v>
      </c>
      <c r="EH47">
        <v>-0.42299999999999999</v>
      </c>
      <c r="EI47">
        <v>-9.6479999999999997</v>
      </c>
      <c r="EJ47">
        <v>0</v>
      </c>
      <c r="EK47">
        <v>-0.42299999999999999</v>
      </c>
      <c r="EL47">
        <v>0</v>
      </c>
      <c r="EM47">
        <v>-96.561000000000007</v>
      </c>
      <c r="EN47">
        <v>0</v>
      </c>
      <c r="EO47">
        <v>16404.011999999999</v>
      </c>
      <c r="EP47">
        <v>-6.8129999999999997</v>
      </c>
      <c r="EQ47">
        <v>-228.88399999999999</v>
      </c>
      <c r="ER47">
        <v>0</v>
      </c>
      <c r="ES47">
        <v>-11.22</v>
      </c>
      <c r="ET47">
        <v>0</v>
      </c>
      <c r="EU47">
        <v>-1849.2719999999999</v>
      </c>
      <c r="EV47">
        <v>0</v>
      </c>
      <c r="EW47">
        <v>114.968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-0.152</v>
      </c>
      <c r="FD47">
        <v>0</v>
      </c>
      <c r="FE47">
        <v>-19491.465</v>
      </c>
      <c r="FF47">
        <v>-1004.851</v>
      </c>
      <c r="FG47">
        <v>-243.75800000000001</v>
      </c>
      <c r="FH47">
        <v>-516.99699999999996</v>
      </c>
      <c r="FI47">
        <v>-13.271000000000001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</row>
    <row r="48" spans="1:193" x14ac:dyDescent="0.25">
      <c r="A48" t="s">
        <v>237</v>
      </c>
      <c r="B48">
        <v>45</v>
      </c>
      <c r="C48">
        <v>0</v>
      </c>
      <c r="D48">
        <v>0</v>
      </c>
      <c r="E48">
        <v>23171.463</v>
      </c>
      <c r="F48">
        <v>902.86</v>
      </c>
      <c r="G48">
        <v>33.716999999999999</v>
      </c>
      <c r="H48">
        <v>0</v>
      </c>
      <c r="I48">
        <v>572</v>
      </c>
      <c r="J48">
        <v>0</v>
      </c>
      <c r="K48">
        <v>0</v>
      </c>
      <c r="L48">
        <v>0</v>
      </c>
      <c r="M48">
        <v>2287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17.588000000000001</v>
      </c>
      <c r="AD48">
        <v>125.97</v>
      </c>
      <c r="AE48">
        <v>0</v>
      </c>
      <c r="AF48">
        <v>400</v>
      </c>
      <c r="AG48">
        <v>0</v>
      </c>
      <c r="AH48">
        <v>17.056000000000001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-22.302</v>
      </c>
      <c r="CB48">
        <v>-245.233</v>
      </c>
      <c r="CC48">
        <v>0</v>
      </c>
      <c r="CD48">
        <v>-12.968</v>
      </c>
      <c r="CE48">
        <v>0</v>
      </c>
      <c r="CF48">
        <v>-1483.825</v>
      </c>
      <c r="CG48">
        <v>-11952.795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140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4.25</v>
      </c>
      <c r="DH48" s="10">
        <v>0</v>
      </c>
      <c r="DI48">
        <v>66.558000000000007</v>
      </c>
      <c r="DJ48">
        <v>0</v>
      </c>
      <c r="DK48">
        <v>-2.7069999999999999</v>
      </c>
      <c r="DL48">
        <v>0</v>
      </c>
      <c r="DM48">
        <v>0</v>
      </c>
      <c r="DN48">
        <v>0</v>
      </c>
      <c r="DO48">
        <v>-29.545999999999999</v>
      </c>
      <c r="DP48">
        <v>-17.390999999999998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298.798</v>
      </c>
      <c r="EH48">
        <v>-0.68200000000000005</v>
      </c>
      <c r="EI48">
        <v>-4.859</v>
      </c>
      <c r="EJ48">
        <v>0</v>
      </c>
      <c r="EK48">
        <v>-0.42599999999999999</v>
      </c>
      <c r="EL48">
        <v>0</v>
      </c>
      <c r="EM48">
        <v>-34.951999999999998</v>
      </c>
      <c r="EN48">
        <v>0</v>
      </c>
      <c r="EO48">
        <v>6681.5389999999998</v>
      </c>
      <c r="EP48">
        <v>-5.5270000000000001</v>
      </c>
      <c r="EQ48">
        <v>-92.353999999999999</v>
      </c>
      <c r="ER48">
        <v>0</v>
      </c>
      <c r="ES48">
        <v>-4.4329999999999998</v>
      </c>
      <c r="ET48">
        <v>0</v>
      </c>
      <c r="EU48">
        <v>-754.36099999999999</v>
      </c>
      <c r="EV48">
        <v>0</v>
      </c>
      <c r="EW48">
        <v>27.11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-0.61199999999999999</v>
      </c>
      <c r="FD48">
        <v>0</v>
      </c>
      <c r="FE48">
        <v>-12481.334000000001</v>
      </c>
      <c r="FF48">
        <v>-561.09400000000005</v>
      </c>
      <c r="FG48">
        <v>-136.11099999999999</v>
      </c>
      <c r="FH48">
        <v>-272.70800000000003</v>
      </c>
      <c r="FI48">
        <v>-7.41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118.941</v>
      </c>
      <c r="FV48">
        <v>0</v>
      </c>
      <c r="FW48">
        <v>-1.762</v>
      </c>
      <c r="FX48">
        <v>0</v>
      </c>
      <c r="FY48">
        <v>0</v>
      </c>
      <c r="FZ48">
        <v>0</v>
      </c>
      <c r="GA48">
        <v>-17.181999999999999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</row>
    <row r="49" spans="1:193" x14ac:dyDescent="0.25">
      <c r="A49" t="s">
        <v>238</v>
      </c>
      <c r="B49">
        <v>46</v>
      </c>
      <c r="C49">
        <v>0</v>
      </c>
      <c r="D49">
        <v>0</v>
      </c>
      <c r="E49">
        <v>0</v>
      </c>
      <c r="F49">
        <v>2007.6780000000001</v>
      </c>
      <c r="G49">
        <v>0</v>
      </c>
      <c r="H49">
        <v>3647.5659999999998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-1.9350000000000001</v>
      </c>
      <c r="CB49">
        <v>-68.070999999999998</v>
      </c>
      <c r="CC49">
        <v>-0.51300000000000001</v>
      </c>
      <c r="CD49">
        <v>-4.9290000000000003</v>
      </c>
      <c r="CE49">
        <v>0</v>
      </c>
      <c r="CF49">
        <v>-593.28099999999995</v>
      </c>
      <c r="CG49">
        <v>-2562.3890000000001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-43.444000000000003</v>
      </c>
      <c r="EH49">
        <v>8.1000000000000003E-2</v>
      </c>
      <c r="EI49">
        <v>0.80900000000000005</v>
      </c>
      <c r="EJ49">
        <v>0</v>
      </c>
      <c r="EK49">
        <v>0.02</v>
      </c>
      <c r="EL49">
        <v>0</v>
      </c>
      <c r="EM49">
        <v>6.7990000000000004</v>
      </c>
      <c r="EN49">
        <v>0</v>
      </c>
      <c r="EO49">
        <v>1543.91</v>
      </c>
      <c r="EP49">
        <v>-1.37</v>
      </c>
      <c r="EQ49">
        <v>-34.917999999999999</v>
      </c>
      <c r="ER49">
        <v>0</v>
      </c>
      <c r="ES49">
        <v>-1.879</v>
      </c>
      <c r="ET49">
        <v>0</v>
      </c>
      <c r="EU49">
        <v>-237.36099999999999</v>
      </c>
      <c r="EV49">
        <v>0</v>
      </c>
      <c r="EW49">
        <v>30.096</v>
      </c>
      <c r="EX49">
        <v>0</v>
      </c>
      <c r="EY49">
        <v>-0.26700000000000002</v>
      </c>
      <c r="EZ49">
        <v>-0.218</v>
      </c>
      <c r="FA49">
        <v>0</v>
      </c>
      <c r="FB49">
        <v>0</v>
      </c>
      <c r="FC49">
        <v>-3.016</v>
      </c>
      <c r="FD49">
        <v>0</v>
      </c>
      <c r="FE49">
        <v>-5940.241</v>
      </c>
      <c r="FF49">
        <v>-643.87099999999998</v>
      </c>
      <c r="FG49">
        <v>-156.191</v>
      </c>
      <c r="FH49">
        <v>-385.017</v>
      </c>
      <c r="FI49">
        <v>-8.5039999999999996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</row>
    <row r="50" spans="1:193" x14ac:dyDescent="0.25">
      <c r="A50" t="s">
        <v>239</v>
      </c>
      <c r="B50">
        <v>47</v>
      </c>
      <c r="C50">
        <v>0</v>
      </c>
      <c r="D50">
        <v>0</v>
      </c>
      <c r="E50">
        <v>42.000999999999998</v>
      </c>
      <c r="F50">
        <v>1190.2940000000001</v>
      </c>
      <c r="G50">
        <v>0</v>
      </c>
      <c r="H50">
        <v>5964.4340000000002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-5.9880000000000004</v>
      </c>
      <c r="CB50">
        <v>-100.15</v>
      </c>
      <c r="CC50">
        <v>-0.79</v>
      </c>
      <c r="CD50">
        <v>-7.73</v>
      </c>
      <c r="CE50">
        <v>0</v>
      </c>
      <c r="CF50">
        <v>-581.01800000000003</v>
      </c>
      <c r="CG50">
        <v>-2927.4290000000001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-21.315999999999999</v>
      </c>
      <c r="EH50">
        <v>8.1000000000000003E-2</v>
      </c>
      <c r="EI50">
        <v>1.151</v>
      </c>
      <c r="EJ50">
        <v>0</v>
      </c>
      <c r="EK50">
        <v>0.02</v>
      </c>
      <c r="EL50">
        <v>0</v>
      </c>
      <c r="EM50">
        <v>3.411</v>
      </c>
      <c r="EN50">
        <v>0</v>
      </c>
      <c r="EO50">
        <v>4708.2110000000002</v>
      </c>
      <c r="EP50">
        <v>-4.484</v>
      </c>
      <c r="EQ50">
        <v>-134.316</v>
      </c>
      <c r="ER50">
        <v>-0.79900000000000004</v>
      </c>
      <c r="ES50">
        <v>-5.7720000000000002</v>
      </c>
      <c r="ET50">
        <v>0</v>
      </c>
      <c r="EU50">
        <v>-568.47400000000005</v>
      </c>
      <c r="EV50">
        <v>0</v>
      </c>
      <c r="EW50">
        <v>11.621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-5903.366</v>
      </c>
      <c r="FF50">
        <v>-326.089</v>
      </c>
      <c r="FG50">
        <v>-79.102999999999994</v>
      </c>
      <c r="FH50">
        <v>-296.56</v>
      </c>
      <c r="FI50">
        <v>-4.3070000000000004</v>
      </c>
      <c r="FJ50">
        <v>-293.68700000000001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</row>
    <row r="51" spans="1:193" x14ac:dyDescent="0.25">
      <c r="A51" t="s">
        <v>240</v>
      </c>
      <c r="B51">
        <v>48</v>
      </c>
      <c r="C51">
        <v>0</v>
      </c>
      <c r="D51">
        <v>0</v>
      </c>
      <c r="E51">
        <v>0</v>
      </c>
      <c r="F51">
        <v>53.722999999999999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-2.4390000000000001</v>
      </c>
      <c r="CC51">
        <v>0</v>
      </c>
      <c r="CD51">
        <v>0</v>
      </c>
      <c r="CE51">
        <v>0</v>
      </c>
      <c r="CF51">
        <v>-2.8460000000000001</v>
      </c>
      <c r="CG51">
        <v>-22.876000000000001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-41.24</v>
      </c>
      <c r="EH51">
        <v>0.32400000000000001</v>
      </c>
      <c r="EI51">
        <v>0.95199999999999996</v>
      </c>
      <c r="EJ51">
        <v>0</v>
      </c>
      <c r="EK51">
        <v>1.4999999999999999E-2</v>
      </c>
      <c r="EL51">
        <v>0</v>
      </c>
      <c r="EM51">
        <v>1.625</v>
      </c>
      <c r="EN51">
        <v>0</v>
      </c>
      <c r="EO51">
        <v>261.68799999999999</v>
      </c>
      <c r="EP51">
        <v>-2.242</v>
      </c>
      <c r="EQ51">
        <v>-15.250999999999999</v>
      </c>
      <c r="ER51">
        <v>0</v>
      </c>
      <c r="ES51">
        <v>0</v>
      </c>
      <c r="ET51">
        <v>0</v>
      </c>
      <c r="EU51">
        <v>-25.443000000000001</v>
      </c>
      <c r="EV51">
        <v>0</v>
      </c>
      <c r="EW51">
        <v>72.977000000000004</v>
      </c>
      <c r="EX51">
        <v>0</v>
      </c>
      <c r="EY51">
        <v>0</v>
      </c>
      <c r="EZ51">
        <v>0</v>
      </c>
      <c r="FA51">
        <v>-0.26800000000000002</v>
      </c>
      <c r="FB51">
        <v>0</v>
      </c>
      <c r="FC51">
        <v>0</v>
      </c>
      <c r="FD51">
        <v>0</v>
      </c>
      <c r="FE51">
        <v>-2699.723</v>
      </c>
      <c r="FF51">
        <v>-399.21100000000001</v>
      </c>
      <c r="FG51">
        <v>-96.840999999999994</v>
      </c>
      <c r="FH51">
        <v>-2.875</v>
      </c>
      <c r="FI51">
        <v>-5.2720000000000002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</row>
    <row r="52" spans="1:193" x14ac:dyDescent="0.25">
      <c r="A52" t="s">
        <v>241</v>
      </c>
      <c r="B52">
        <v>49</v>
      </c>
      <c r="C52">
        <v>0</v>
      </c>
      <c r="D52">
        <v>0</v>
      </c>
      <c r="E52">
        <v>0</v>
      </c>
      <c r="F52">
        <v>49.978000000000002</v>
      </c>
      <c r="G52">
        <v>0</v>
      </c>
      <c r="H52">
        <v>0</v>
      </c>
      <c r="I52">
        <v>618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2298.931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-22.077000000000002</v>
      </c>
      <c r="CB52">
        <v>-64.34</v>
      </c>
      <c r="CC52">
        <v>-1.698</v>
      </c>
      <c r="CD52">
        <v>-0.34</v>
      </c>
      <c r="CE52">
        <v>0</v>
      </c>
      <c r="CF52">
        <v>-111.854</v>
      </c>
      <c r="CG52">
        <v>-768.30600000000004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-14.775</v>
      </c>
      <c r="EH52">
        <v>0.29499999999999998</v>
      </c>
      <c r="EI52">
        <v>0.20799999999999999</v>
      </c>
      <c r="EJ52">
        <v>1.4999999999999999E-2</v>
      </c>
      <c r="EK52">
        <v>1.2999999999999999E-2</v>
      </c>
      <c r="EL52">
        <v>0</v>
      </c>
      <c r="EM52">
        <v>0.64900000000000002</v>
      </c>
      <c r="EN52">
        <v>0</v>
      </c>
      <c r="EO52">
        <v>2537.2570000000001</v>
      </c>
      <c r="EP52">
        <v>-27.28</v>
      </c>
      <c r="EQ52">
        <v>-46.421999999999997</v>
      </c>
      <c r="ER52">
        <v>-2.4689999999999999</v>
      </c>
      <c r="ES52">
        <v>-2.5510000000000002</v>
      </c>
      <c r="ET52">
        <v>0</v>
      </c>
      <c r="EU52">
        <v>-359.60500000000002</v>
      </c>
      <c r="EV52">
        <v>0</v>
      </c>
      <c r="EW52">
        <v>20.646000000000001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-5163.41</v>
      </c>
      <c r="FF52">
        <v>-385.6</v>
      </c>
      <c r="FG52">
        <v>-93.539000000000001</v>
      </c>
      <c r="FH52">
        <v>-66.141000000000005</v>
      </c>
      <c r="FI52">
        <v>-5.093</v>
      </c>
      <c r="FJ52">
        <v>-203.35900000000001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</row>
    <row r="53" spans="1:193" x14ac:dyDescent="0.25">
      <c r="A53" t="s">
        <v>242</v>
      </c>
      <c r="B53">
        <v>50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2497.5329999999999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-25.597000000000001</v>
      </c>
      <c r="CB53">
        <v>-45.753</v>
      </c>
      <c r="CC53">
        <v>0</v>
      </c>
      <c r="CD53">
        <v>0</v>
      </c>
      <c r="CE53">
        <v>0</v>
      </c>
      <c r="CF53">
        <v>-218.18199999999999</v>
      </c>
      <c r="CG53">
        <v>-750.69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-538.17999999999995</v>
      </c>
      <c r="EH53">
        <v>7.6109999999999998</v>
      </c>
      <c r="EI53">
        <v>5.0620000000000003</v>
      </c>
      <c r="EJ53">
        <v>1.5580000000000001</v>
      </c>
      <c r="EK53">
        <v>0.17699999999999999</v>
      </c>
      <c r="EL53">
        <v>0</v>
      </c>
      <c r="EM53">
        <v>21.029</v>
      </c>
      <c r="EN53">
        <v>0</v>
      </c>
      <c r="EO53">
        <v>12009.425999999999</v>
      </c>
      <c r="EP53">
        <v>-157.339</v>
      </c>
      <c r="EQ53">
        <v>-335.952</v>
      </c>
      <c r="ER53">
        <v>-6.5410000000000004</v>
      </c>
      <c r="ES53">
        <v>-8.5660000000000007</v>
      </c>
      <c r="ET53">
        <v>0</v>
      </c>
      <c r="EU53">
        <v>-1585.2660000000001</v>
      </c>
      <c r="EV53">
        <v>0</v>
      </c>
      <c r="EW53">
        <v>22.974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-32742.236000000001</v>
      </c>
      <c r="FF53">
        <v>-2082.1930000000002</v>
      </c>
      <c r="FG53">
        <v>-505.10199999999998</v>
      </c>
      <c r="FH53">
        <v>-985.46600000000001</v>
      </c>
      <c r="FI53">
        <v>-27.498999999999999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</row>
    <row r="54" spans="1:193" x14ac:dyDescent="0.25">
      <c r="A54" t="s">
        <v>243</v>
      </c>
      <c r="B54">
        <v>51</v>
      </c>
      <c r="C54">
        <v>0</v>
      </c>
      <c r="D54">
        <v>0</v>
      </c>
      <c r="E54">
        <v>16</v>
      </c>
      <c r="F54">
        <v>458.2</v>
      </c>
      <c r="G54">
        <v>0</v>
      </c>
      <c r="H54">
        <v>1270.625</v>
      </c>
      <c r="I54">
        <v>42</v>
      </c>
      <c r="J54">
        <v>0</v>
      </c>
      <c r="K54">
        <v>0</v>
      </c>
      <c r="L54">
        <v>26.286000000000001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-0.40300000000000002</v>
      </c>
      <c r="CB54">
        <v>-45.256999999999998</v>
      </c>
      <c r="CC54">
        <v>-1</v>
      </c>
      <c r="CD54">
        <v>-2</v>
      </c>
      <c r="CE54">
        <v>0</v>
      </c>
      <c r="CF54">
        <v>-71.650999999999996</v>
      </c>
      <c r="CG54">
        <v>-648.19500000000005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558.01599999999996</v>
      </c>
      <c r="EH54">
        <v>-0.77900000000000003</v>
      </c>
      <c r="EI54">
        <v>-33.488999999999997</v>
      </c>
      <c r="EJ54">
        <v>-1.1679999999999999</v>
      </c>
      <c r="EK54">
        <v>-1.1679999999999999</v>
      </c>
      <c r="EL54">
        <v>0</v>
      </c>
      <c r="EM54">
        <v>-45.95</v>
      </c>
      <c r="EN54">
        <v>0</v>
      </c>
      <c r="EO54">
        <v>1484.079</v>
      </c>
      <c r="EP54">
        <v>0</v>
      </c>
      <c r="EQ54">
        <v>-68.043999999999997</v>
      </c>
      <c r="ER54">
        <v>-0.81799999999999995</v>
      </c>
      <c r="ES54">
        <v>-1.008</v>
      </c>
      <c r="ET54">
        <v>0</v>
      </c>
      <c r="EU54">
        <v>-103.556</v>
      </c>
      <c r="EV54">
        <v>0</v>
      </c>
      <c r="EW54">
        <v>5.9530000000000003</v>
      </c>
      <c r="EX54">
        <v>-0.23400000000000001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-5017.6000000000004</v>
      </c>
      <c r="FF54">
        <v>-335.19799999999998</v>
      </c>
      <c r="FG54">
        <v>-81.313000000000002</v>
      </c>
      <c r="FH54">
        <v>-50.292999999999999</v>
      </c>
      <c r="FI54">
        <v>-4.4269999999999996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</row>
    <row r="55" spans="1:193" x14ac:dyDescent="0.25">
      <c r="A55" t="s">
        <v>244</v>
      </c>
      <c r="B55">
        <v>52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-749.77200000000005</v>
      </c>
      <c r="EH55">
        <v>3.504</v>
      </c>
      <c r="EI55">
        <v>12.457000000000001</v>
      </c>
      <c r="EJ55">
        <v>1.1679999999999999</v>
      </c>
      <c r="EK55">
        <v>1.1679999999999999</v>
      </c>
      <c r="EL55">
        <v>0</v>
      </c>
      <c r="EM55">
        <v>31.532</v>
      </c>
      <c r="EN55">
        <v>0</v>
      </c>
      <c r="EO55">
        <v>7345.1469999999999</v>
      </c>
      <c r="EP55">
        <v>-10.754</v>
      </c>
      <c r="EQ55">
        <v>-174.755</v>
      </c>
      <c r="ER55">
        <v>-4.4969999999999999</v>
      </c>
      <c r="ES55">
        <v>-5.5430000000000001</v>
      </c>
      <c r="ET55">
        <v>0</v>
      </c>
      <c r="EU55">
        <v>-559.42399999999998</v>
      </c>
      <c r="EV55">
        <v>0</v>
      </c>
      <c r="EW55">
        <v>74.555000000000007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-16446.241999999998</v>
      </c>
      <c r="FF55">
        <v>-343.21600000000001</v>
      </c>
      <c r="FG55">
        <v>-83.257999999999996</v>
      </c>
      <c r="FH55">
        <v>-69.087999999999994</v>
      </c>
      <c r="FI55">
        <v>-4.5330000000000004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</row>
    <row r="56" spans="1:193" x14ac:dyDescent="0.25">
      <c r="A56" t="s">
        <v>245</v>
      </c>
      <c r="B56">
        <v>53</v>
      </c>
      <c r="C56">
        <v>0</v>
      </c>
      <c r="D56">
        <v>0</v>
      </c>
      <c r="E56">
        <v>0</v>
      </c>
      <c r="F56">
        <v>0</v>
      </c>
      <c r="G56">
        <v>84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-0.83499999999999996</v>
      </c>
      <c r="CC56">
        <v>0</v>
      </c>
      <c r="CD56">
        <v>0</v>
      </c>
      <c r="CE56">
        <v>0</v>
      </c>
      <c r="CF56">
        <v>-7.2080000000000002</v>
      </c>
      <c r="CG56">
        <v>-19.895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-892.49699999999996</v>
      </c>
      <c r="EH56">
        <v>1.56</v>
      </c>
      <c r="EI56">
        <v>20.274999999999999</v>
      </c>
      <c r="EJ56">
        <v>1.56</v>
      </c>
      <c r="EK56">
        <v>0.39</v>
      </c>
      <c r="EL56">
        <v>0</v>
      </c>
      <c r="EM56">
        <v>42.5</v>
      </c>
      <c r="EN56">
        <v>0</v>
      </c>
      <c r="EO56">
        <v>10904.861999999999</v>
      </c>
      <c r="EP56">
        <v>-14.494999999999999</v>
      </c>
      <c r="EQ56">
        <v>-266.90300000000002</v>
      </c>
      <c r="ER56">
        <v>-6.2690000000000001</v>
      </c>
      <c r="ES56">
        <v>-8.5660000000000007</v>
      </c>
      <c r="ET56">
        <v>0</v>
      </c>
      <c r="EU56">
        <v>-1005.575</v>
      </c>
      <c r="EV56">
        <v>0</v>
      </c>
      <c r="EW56">
        <v>60.274999999999999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-25262.721000000001</v>
      </c>
      <c r="FF56">
        <v>-363.47300000000001</v>
      </c>
      <c r="FG56">
        <v>-88.171999999999997</v>
      </c>
      <c r="FH56">
        <v>-173.26400000000001</v>
      </c>
      <c r="FI56">
        <v>-4.8</v>
      </c>
      <c r="FJ56">
        <v>-8.4459999999999997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</row>
    <row r="57" spans="1:193" x14ac:dyDescent="0.25">
      <c r="A57" t="s">
        <v>246</v>
      </c>
      <c r="B57">
        <v>54</v>
      </c>
      <c r="C57">
        <v>0</v>
      </c>
      <c r="D57">
        <v>0</v>
      </c>
      <c r="E57">
        <v>0</v>
      </c>
      <c r="F57">
        <v>0</v>
      </c>
      <c r="G57">
        <v>0</v>
      </c>
      <c r="H57">
        <v>61.375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-6.1539999999999999</v>
      </c>
      <c r="CC57">
        <v>0</v>
      </c>
      <c r="CD57">
        <v>0</v>
      </c>
      <c r="CE57">
        <v>0</v>
      </c>
      <c r="CF57">
        <v>-4.9589999999999996</v>
      </c>
      <c r="CG57">
        <v>-24.22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288.78500000000003</v>
      </c>
      <c r="EH57">
        <v>0</v>
      </c>
      <c r="EI57">
        <v>-5.0659999999999998</v>
      </c>
      <c r="EJ57">
        <v>0</v>
      </c>
      <c r="EK57">
        <v>-0.39</v>
      </c>
      <c r="EL57">
        <v>0</v>
      </c>
      <c r="EM57">
        <v>-8.1839999999999993</v>
      </c>
      <c r="EN57">
        <v>0</v>
      </c>
      <c r="EO57">
        <v>931.19899999999996</v>
      </c>
      <c r="EP57">
        <v>-0.70099999999999996</v>
      </c>
      <c r="EQ57">
        <v>-28.876999999999999</v>
      </c>
      <c r="ER57">
        <v>0</v>
      </c>
      <c r="ES57">
        <v>-1.008</v>
      </c>
      <c r="ET57">
        <v>0</v>
      </c>
      <c r="EU57">
        <v>-38.029000000000003</v>
      </c>
      <c r="EV57">
        <v>0</v>
      </c>
      <c r="EW57">
        <v>56.783000000000001</v>
      </c>
      <c r="EX57">
        <v>0</v>
      </c>
      <c r="EY57">
        <v>-0.249</v>
      </c>
      <c r="EZ57">
        <v>0</v>
      </c>
      <c r="FA57">
        <v>0</v>
      </c>
      <c r="FB57">
        <v>0</v>
      </c>
      <c r="FC57">
        <v>-0.28399999999999997</v>
      </c>
      <c r="FD57">
        <v>0</v>
      </c>
      <c r="FE57">
        <v>-1063.1279999999999</v>
      </c>
      <c r="FF57">
        <v>-79.143000000000001</v>
      </c>
      <c r="FG57">
        <v>-19.199000000000002</v>
      </c>
      <c r="FH57">
        <v>-5.9450000000000003</v>
      </c>
      <c r="FI57">
        <v>-1.0449999999999999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</row>
    <row r="58" spans="1:193" x14ac:dyDescent="0.25">
      <c r="A58" t="s">
        <v>247</v>
      </c>
      <c r="B58">
        <v>55</v>
      </c>
      <c r="C58">
        <v>0</v>
      </c>
      <c r="D58">
        <v>0</v>
      </c>
      <c r="E58">
        <v>0</v>
      </c>
      <c r="F58">
        <v>0</v>
      </c>
      <c r="G58">
        <v>0</v>
      </c>
      <c r="H58">
        <v>1164.742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-1.1890000000000001</v>
      </c>
      <c r="CB58">
        <v>-10.87</v>
      </c>
      <c r="CC58">
        <v>0</v>
      </c>
      <c r="CD58">
        <v>-0.68300000000000005</v>
      </c>
      <c r="CE58">
        <v>0</v>
      </c>
      <c r="CF58">
        <v>-24.882000000000001</v>
      </c>
      <c r="CG58">
        <v>-573.404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135.202</v>
      </c>
      <c r="EH58">
        <v>0</v>
      </c>
      <c r="EI58">
        <v>-1.85</v>
      </c>
      <c r="EJ58">
        <v>0</v>
      </c>
      <c r="EK58">
        <v>-0.185</v>
      </c>
      <c r="EL58">
        <v>0</v>
      </c>
      <c r="EM58">
        <v>-0.74</v>
      </c>
      <c r="EN58">
        <v>0</v>
      </c>
      <c r="EO58">
        <v>411.32600000000002</v>
      </c>
      <c r="EP58">
        <v>-0.27900000000000003</v>
      </c>
      <c r="EQ58">
        <v>-9.2949999999999999</v>
      </c>
      <c r="ER58">
        <v>0</v>
      </c>
      <c r="ES58">
        <v>-0.45100000000000001</v>
      </c>
      <c r="ET58">
        <v>0</v>
      </c>
      <c r="EU58">
        <v>-3.4809999999999999</v>
      </c>
      <c r="EV58">
        <v>0</v>
      </c>
      <c r="EW58">
        <v>18.870999999999999</v>
      </c>
      <c r="EX58">
        <v>0</v>
      </c>
      <c r="EY58">
        <v>-0.15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-327.31799999999998</v>
      </c>
      <c r="FF58">
        <v>-7.56</v>
      </c>
      <c r="FG58">
        <v>-1.8340000000000001</v>
      </c>
      <c r="FH58">
        <v>-3.004</v>
      </c>
      <c r="FI58">
        <v>-0.1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</row>
    <row r="59" spans="1:193" x14ac:dyDescent="0.25">
      <c r="A59" t="s">
        <v>248</v>
      </c>
      <c r="B59">
        <v>56</v>
      </c>
      <c r="C59">
        <v>0</v>
      </c>
      <c r="D59">
        <v>0</v>
      </c>
      <c r="E59">
        <v>0</v>
      </c>
      <c r="F59">
        <v>0</v>
      </c>
      <c r="G59">
        <v>0</v>
      </c>
      <c r="H59">
        <v>7798.2579999999998</v>
      </c>
      <c r="I59">
        <v>2608.0140000000001</v>
      </c>
      <c r="J59">
        <v>0</v>
      </c>
      <c r="K59">
        <v>0</v>
      </c>
      <c r="L59">
        <v>790.31200000000001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1517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-7.4610000000000003</v>
      </c>
      <c r="CB59">
        <v>-139.46600000000001</v>
      </c>
      <c r="CC59">
        <v>0</v>
      </c>
      <c r="CD59">
        <v>-7.7610000000000001</v>
      </c>
      <c r="CE59">
        <v>0</v>
      </c>
      <c r="CF59">
        <v>-1663.645</v>
      </c>
      <c r="CG59">
        <v>-5316.1989999999996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361.541</v>
      </c>
      <c r="CP59" s="10">
        <v>0</v>
      </c>
      <c r="CQ59" s="10">
        <v>0</v>
      </c>
      <c r="CR59" s="10">
        <v>63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5</v>
      </c>
      <c r="DH59" s="10">
        <v>0</v>
      </c>
      <c r="DI59">
        <v>0</v>
      </c>
      <c r="DJ59">
        <v>-7.1999999999999995E-2</v>
      </c>
      <c r="DK59">
        <v>-7.1459999999999999</v>
      </c>
      <c r="DL59">
        <v>0</v>
      </c>
      <c r="DM59">
        <v>-0.39300000000000002</v>
      </c>
      <c r="DN59">
        <v>0</v>
      </c>
      <c r="DO59">
        <v>-73.733000000000004</v>
      </c>
      <c r="DP59">
        <v>-2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-1092.4929999999999</v>
      </c>
      <c r="EH59">
        <v>0.77200000000000002</v>
      </c>
      <c r="EI59">
        <v>20.067</v>
      </c>
      <c r="EJ59">
        <v>0</v>
      </c>
      <c r="EK59">
        <v>1.1579999999999999</v>
      </c>
      <c r="EL59">
        <v>0</v>
      </c>
      <c r="EM59">
        <v>185.62</v>
      </c>
      <c r="EN59">
        <v>0</v>
      </c>
      <c r="EO59">
        <v>2624.5889999999999</v>
      </c>
      <c r="EP59">
        <v>-1.536</v>
      </c>
      <c r="EQ59">
        <v>-33.286000000000001</v>
      </c>
      <c r="ER59">
        <v>0</v>
      </c>
      <c r="ES59">
        <v>-2.1059999999999999</v>
      </c>
      <c r="ET59">
        <v>0</v>
      </c>
      <c r="EU59">
        <v>-546.53599999999994</v>
      </c>
      <c r="EV59">
        <v>0</v>
      </c>
      <c r="EW59">
        <v>49.012</v>
      </c>
      <c r="EX59">
        <v>0</v>
      </c>
      <c r="EY59">
        <v>-0.44800000000000001</v>
      </c>
      <c r="EZ59">
        <v>0</v>
      </c>
      <c r="FA59">
        <v>0</v>
      </c>
      <c r="FB59">
        <v>0</v>
      </c>
      <c r="FC59">
        <v>-6.992</v>
      </c>
      <c r="FD59">
        <v>0</v>
      </c>
      <c r="FE59">
        <v>-6098.4359999999997</v>
      </c>
      <c r="FF59">
        <v>-241.249</v>
      </c>
      <c r="FG59">
        <v>-58.521999999999998</v>
      </c>
      <c r="FH59">
        <v>-242.428</v>
      </c>
      <c r="FI59">
        <v>-3.1859999999999999</v>
      </c>
      <c r="FJ59">
        <v>-15.868</v>
      </c>
      <c r="FK59">
        <v>0</v>
      </c>
      <c r="FL59">
        <v>51.359000000000002</v>
      </c>
      <c r="FM59">
        <v>0</v>
      </c>
      <c r="FN59">
        <v>-0.48199999999999998</v>
      </c>
      <c r="FO59">
        <v>0</v>
      </c>
      <c r="FP59">
        <v>0</v>
      </c>
      <c r="FQ59">
        <v>0</v>
      </c>
      <c r="FR59">
        <v>-7.65</v>
      </c>
      <c r="FS59">
        <v>0</v>
      </c>
      <c r="FT59">
        <v>0</v>
      </c>
      <c r="FU59">
        <v>13.297000000000001</v>
      </c>
      <c r="FV59">
        <v>0</v>
      </c>
      <c r="FW59">
        <v>-0.32</v>
      </c>
      <c r="FX59">
        <v>0</v>
      </c>
      <c r="FY59">
        <v>0</v>
      </c>
      <c r="FZ59">
        <v>0</v>
      </c>
      <c r="GA59">
        <v>-3.4649999999999999</v>
      </c>
      <c r="GB59">
        <v>0</v>
      </c>
      <c r="GC59">
        <v>0</v>
      </c>
      <c r="GD59">
        <v>83.543000000000006</v>
      </c>
      <c r="GE59">
        <v>0</v>
      </c>
      <c r="GF59">
        <v>-0.67</v>
      </c>
      <c r="GG59">
        <v>0</v>
      </c>
      <c r="GH59">
        <v>0</v>
      </c>
      <c r="GI59">
        <v>0</v>
      </c>
      <c r="GJ59">
        <v>-18.097999999999999</v>
      </c>
      <c r="GK59">
        <v>0</v>
      </c>
    </row>
    <row r="60" spans="1:193" x14ac:dyDescent="0.25">
      <c r="A60" t="s">
        <v>249</v>
      </c>
      <c r="B60">
        <v>57</v>
      </c>
      <c r="C60">
        <v>0</v>
      </c>
      <c r="D60">
        <v>0</v>
      </c>
      <c r="E60">
        <v>0</v>
      </c>
      <c r="F60">
        <v>266.60300000000001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-1.59</v>
      </c>
      <c r="CC60">
        <v>0</v>
      </c>
      <c r="CD60">
        <v>-0.41599999999999998</v>
      </c>
      <c r="CE60">
        <v>0</v>
      </c>
      <c r="CF60">
        <v>-1.2190000000000001</v>
      </c>
      <c r="CG60">
        <v>-98.760999999999996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743.95100000000002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>
        <v>0</v>
      </c>
      <c r="DJ60">
        <v>-0.314</v>
      </c>
      <c r="DK60">
        <v>-5.9109999999999996</v>
      </c>
      <c r="DL60">
        <v>0</v>
      </c>
      <c r="DM60">
        <v>-0.75600000000000001</v>
      </c>
      <c r="DN60">
        <v>0</v>
      </c>
      <c r="DO60">
        <v>-91.619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-591.721</v>
      </c>
      <c r="EH60">
        <v>0.77200000000000002</v>
      </c>
      <c r="EI60">
        <v>4.6349999999999998</v>
      </c>
      <c r="EJ60">
        <v>0</v>
      </c>
      <c r="EK60">
        <v>1.159</v>
      </c>
      <c r="EL60">
        <v>0</v>
      </c>
      <c r="EM60">
        <v>35.92</v>
      </c>
      <c r="EN60">
        <v>0</v>
      </c>
      <c r="EO60">
        <v>1478.556</v>
      </c>
      <c r="EP60">
        <v>-0.41899999999999998</v>
      </c>
      <c r="EQ60">
        <v>-22.489000000000001</v>
      </c>
      <c r="ER60">
        <v>0</v>
      </c>
      <c r="ES60">
        <v>-1.504</v>
      </c>
      <c r="ET60">
        <v>0</v>
      </c>
      <c r="EU60">
        <v>-71.117999999999995</v>
      </c>
      <c r="EV60">
        <v>0</v>
      </c>
      <c r="EW60">
        <v>193.55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-3174.8220000000001</v>
      </c>
      <c r="FF60">
        <v>-105.35</v>
      </c>
      <c r="FG60">
        <v>-25.556000000000001</v>
      </c>
      <c r="FH60">
        <v>-18.206</v>
      </c>
      <c r="FI60">
        <v>-1.391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100.062</v>
      </c>
      <c r="FV60">
        <v>0</v>
      </c>
      <c r="FW60">
        <v>-4.4850000000000003</v>
      </c>
      <c r="FX60">
        <v>0</v>
      </c>
      <c r="FY60">
        <v>-0.41899999999999998</v>
      </c>
      <c r="FZ60">
        <v>0</v>
      </c>
      <c r="GA60">
        <v>-6.0640000000000001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</row>
    <row r="61" spans="1:193" x14ac:dyDescent="0.25">
      <c r="A61" t="s">
        <v>250</v>
      </c>
      <c r="B61">
        <v>58</v>
      </c>
      <c r="C61">
        <v>0</v>
      </c>
      <c r="D61">
        <v>0</v>
      </c>
      <c r="E61">
        <v>0</v>
      </c>
      <c r="F61">
        <v>6.8449999999999998</v>
      </c>
      <c r="G61">
        <v>0</v>
      </c>
      <c r="H61">
        <v>180.02199999999999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-0.29099999999999998</v>
      </c>
      <c r="CB61">
        <v>-2.5539999999999998</v>
      </c>
      <c r="CC61">
        <v>0</v>
      </c>
      <c r="CD61">
        <v>-0.223</v>
      </c>
      <c r="CE61">
        <v>0</v>
      </c>
      <c r="CF61">
        <v>-2.827</v>
      </c>
      <c r="CG61">
        <v>-90.103999999999999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5372.2969999999996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>
        <v>0</v>
      </c>
      <c r="DJ61">
        <v>-2.4049999999999998</v>
      </c>
      <c r="DK61">
        <v>-63.311999999999998</v>
      </c>
      <c r="DL61">
        <v>0</v>
      </c>
      <c r="DM61">
        <v>-7.5590000000000002</v>
      </c>
      <c r="DN61">
        <v>0</v>
      </c>
      <c r="DO61">
        <v>-64.067999999999998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382.37900000000002</v>
      </c>
      <c r="EH61">
        <v>0</v>
      </c>
      <c r="EI61">
        <v>-0.38800000000000001</v>
      </c>
      <c r="EJ61">
        <v>0</v>
      </c>
      <c r="EK61">
        <v>-0.23300000000000001</v>
      </c>
      <c r="EL61">
        <v>0</v>
      </c>
      <c r="EM61">
        <v>-0.155</v>
      </c>
      <c r="EN61">
        <v>0</v>
      </c>
      <c r="EO61">
        <v>2199.6190000000001</v>
      </c>
      <c r="EP61">
        <v>-0.83799999999999997</v>
      </c>
      <c r="EQ61">
        <v>-32.084000000000003</v>
      </c>
      <c r="ER61">
        <v>0</v>
      </c>
      <c r="ES61">
        <v>-2.2570000000000001</v>
      </c>
      <c r="ET61">
        <v>0</v>
      </c>
      <c r="EU61">
        <v>-40.947000000000003</v>
      </c>
      <c r="EV61">
        <v>0</v>
      </c>
      <c r="EW61">
        <v>134.81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-3371.1329999999998</v>
      </c>
      <c r="FF61">
        <v>-138.13300000000001</v>
      </c>
      <c r="FG61">
        <v>-33.509</v>
      </c>
      <c r="FH61">
        <v>-43.540999999999997</v>
      </c>
      <c r="FI61">
        <v>-1.8240000000000001</v>
      </c>
      <c r="FJ61">
        <v>0</v>
      </c>
      <c r="FK61">
        <v>0</v>
      </c>
      <c r="FL61">
        <v>71.201999999999998</v>
      </c>
      <c r="FM61">
        <v>-0.158</v>
      </c>
      <c r="FN61">
        <v>-1.929</v>
      </c>
      <c r="FO61">
        <v>0</v>
      </c>
      <c r="FP61">
        <v>-0.20200000000000001</v>
      </c>
      <c r="FQ61">
        <v>0</v>
      </c>
      <c r="FR61">
        <v>-1.341</v>
      </c>
      <c r="FS61">
        <v>0</v>
      </c>
      <c r="FT61">
        <v>0</v>
      </c>
      <c r="FU61">
        <v>70.031999999999996</v>
      </c>
      <c r="FV61">
        <v>0</v>
      </c>
      <c r="FW61">
        <v>-1.9219999999999999</v>
      </c>
      <c r="FX61">
        <v>0</v>
      </c>
      <c r="FY61">
        <v>0</v>
      </c>
      <c r="FZ61">
        <v>0</v>
      </c>
      <c r="GA61">
        <v>-2.1659999999999999</v>
      </c>
      <c r="GB61">
        <v>0</v>
      </c>
      <c r="GC61">
        <v>0</v>
      </c>
      <c r="GD61">
        <v>75.838999999999999</v>
      </c>
      <c r="GE61">
        <v>0</v>
      </c>
      <c r="GF61">
        <v>-1.2070000000000001</v>
      </c>
      <c r="GG61">
        <v>0</v>
      </c>
      <c r="GH61">
        <v>0</v>
      </c>
      <c r="GI61">
        <v>0</v>
      </c>
      <c r="GJ61">
        <v>-1.776</v>
      </c>
      <c r="GK61">
        <v>0</v>
      </c>
    </row>
    <row r="62" spans="1:193" x14ac:dyDescent="0.25">
      <c r="A62" t="s">
        <v>251</v>
      </c>
      <c r="B62">
        <v>59</v>
      </c>
      <c r="C62">
        <v>0</v>
      </c>
      <c r="D62">
        <v>0</v>
      </c>
      <c r="E62">
        <v>24.885000000000002</v>
      </c>
      <c r="F62">
        <v>1177.981</v>
      </c>
      <c r="G62">
        <v>0</v>
      </c>
      <c r="H62">
        <v>0</v>
      </c>
      <c r="I62">
        <v>2.2290000000000001</v>
      </c>
      <c r="J62">
        <v>0</v>
      </c>
      <c r="K62">
        <v>0</v>
      </c>
      <c r="L62">
        <v>0</v>
      </c>
      <c r="M62">
        <v>22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-0.49099999999999999</v>
      </c>
      <c r="CB62">
        <v>-20.815999999999999</v>
      </c>
      <c r="CC62">
        <v>0</v>
      </c>
      <c r="CD62">
        <v>-1.127</v>
      </c>
      <c r="CE62">
        <v>0</v>
      </c>
      <c r="CF62">
        <v>-60.881</v>
      </c>
      <c r="CG62">
        <v>-420.286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383.70299999999997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>
        <v>0</v>
      </c>
      <c r="DJ62">
        <v>-0.105</v>
      </c>
      <c r="DK62">
        <v>-8.8670000000000009</v>
      </c>
      <c r="DL62">
        <v>0</v>
      </c>
      <c r="DM62">
        <v>-0.378</v>
      </c>
      <c r="DN62">
        <v>0</v>
      </c>
      <c r="DO62">
        <v>-21.702999999999999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-10.487</v>
      </c>
      <c r="EH62">
        <v>0</v>
      </c>
      <c r="EI62">
        <v>1.1160000000000001</v>
      </c>
      <c r="EJ62">
        <v>0</v>
      </c>
      <c r="EK62">
        <v>2.8000000000000001E-2</v>
      </c>
      <c r="EL62">
        <v>0</v>
      </c>
      <c r="EM62">
        <v>4.3860000000000001</v>
      </c>
      <c r="EN62">
        <v>0</v>
      </c>
      <c r="EO62">
        <v>3236.1509999999998</v>
      </c>
      <c r="EP62">
        <v>-0.97699999999999998</v>
      </c>
      <c r="EQ62">
        <v>-67.917000000000002</v>
      </c>
      <c r="ER62">
        <v>0</v>
      </c>
      <c r="ES62">
        <v>-3.0089999999999999</v>
      </c>
      <c r="ET62">
        <v>0</v>
      </c>
      <c r="EU62">
        <v>-217.33199999999999</v>
      </c>
      <c r="EV62">
        <v>0</v>
      </c>
      <c r="EW62">
        <v>23.452999999999999</v>
      </c>
      <c r="EX62">
        <v>0</v>
      </c>
      <c r="EY62">
        <v>-0.15</v>
      </c>
      <c r="EZ62">
        <v>-8.1000000000000003E-2</v>
      </c>
      <c r="FA62">
        <v>0</v>
      </c>
      <c r="FB62">
        <v>0</v>
      </c>
      <c r="FC62">
        <v>-1.161</v>
      </c>
      <c r="FD62">
        <v>0</v>
      </c>
      <c r="FE62">
        <v>-5655.732</v>
      </c>
      <c r="FF62">
        <v>-166.452</v>
      </c>
      <c r="FG62">
        <v>-40.378</v>
      </c>
      <c r="FH62">
        <v>-127.46599999999999</v>
      </c>
      <c r="FI62">
        <v>-2.198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</row>
    <row r="63" spans="1:193" x14ac:dyDescent="0.25">
      <c r="A63" t="s">
        <v>252</v>
      </c>
      <c r="B63">
        <v>60</v>
      </c>
      <c r="C63">
        <v>0</v>
      </c>
      <c r="D63">
        <v>0</v>
      </c>
      <c r="E63">
        <v>63.116999999999997</v>
      </c>
      <c r="F63">
        <v>0</v>
      </c>
      <c r="G63">
        <v>0</v>
      </c>
      <c r="H63">
        <v>0</v>
      </c>
      <c r="I63">
        <v>26.67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-0.13200000000000001</v>
      </c>
      <c r="CB63">
        <v>-2.028</v>
      </c>
      <c r="CC63">
        <v>0</v>
      </c>
      <c r="CD63">
        <v>-0.10100000000000001</v>
      </c>
      <c r="CE63">
        <v>0</v>
      </c>
      <c r="CF63">
        <v>-6.7110000000000003</v>
      </c>
      <c r="CG63">
        <v>-10.76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-41.679000000000002</v>
      </c>
      <c r="EH63">
        <v>0</v>
      </c>
      <c r="EI63">
        <v>0.30299999999999999</v>
      </c>
      <c r="EJ63">
        <v>0</v>
      </c>
      <c r="EK63">
        <v>0</v>
      </c>
      <c r="EL63">
        <v>0</v>
      </c>
      <c r="EM63">
        <v>2.4239999999999999</v>
      </c>
      <c r="EN63">
        <v>0</v>
      </c>
      <c r="EO63">
        <v>761.84400000000005</v>
      </c>
      <c r="EP63">
        <v>-0.41899999999999998</v>
      </c>
      <c r="EQ63">
        <v>-16.192</v>
      </c>
      <c r="ER63">
        <v>0</v>
      </c>
      <c r="ES63">
        <v>-0.752</v>
      </c>
      <c r="ET63">
        <v>0</v>
      </c>
      <c r="EU63">
        <v>-43.101999999999997</v>
      </c>
      <c r="EV63">
        <v>0</v>
      </c>
      <c r="EW63">
        <v>12.202999999999999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-1740.4280000000001</v>
      </c>
      <c r="FF63">
        <v>-54.784999999999997</v>
      </c>
      <c r="FG63">
        <v>-13.29</v>
      </c>
      <c r="FH63">
        <v>-20.911000000000001</v>
      </c>
      <c r="FI63">
        <v>-0.72399999999999998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</row>
    <row r="64" spans="1:193" x14ac:dyDescent="0.25">
      <c r="A64" t="s">
        <v>253</v>
      </c>
      <c r="B64">
        <v>61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348.471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-0.24399999999999999</v>
      </c>
      <c r="CB64">
        <v>-3.839</v>
      </c>
      <c r="CC64">
        <v>0</v>
      </c>
      <c r="CD64">
        <v>-0.187</v>
      </c>
      <c r="CE64">
        <v>0</v>
      </c>
      <c r="CF64">
        <v>-94.981999999999999</v>
      </c>
      <c r="CG64">
        <v>-126.29600000000001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460.82900000000001</v>
      </c>
      <c r="EH64">
        <v>-0.38100000000000001</v>
      </c>
      <c r="EI64">
        <v>-1.905</v>
      </c>
      <c r="EJ64">
        <v>0</v>
      </c>
      <c r="EK64">
        <v>-0.38100000000000001</v>
      </c>
      <c r="EL64">
        <v>0</v>
      </c>
      <c r="EM64">
        <v>-44.191000000000003</v>
      </c>
      <c r="EN64">
        <v>0</v>
      </c>
      <c r="EO64">
        <v>2489.2559999999999</v>
      </c>
      <c r="EP64">
        <v>-0.83799999999999997</v>
      </c>
      <c r="EQ64">
        <v>-33.883000000000003</v>
      </c>
      <c r="ER64">
        <v>0</v>
      </c>
      <c r="ES64">
        <v>-1.504</v>
      </c>
      <c r="ET64">
        <v>0</v>
      </c>
      <c r="EU64">
        <v>-908.45600000000002</v>
      </c>
      <c r="EV64">
        <v>0</v>
      </c>
      <c r="EW64">
        <v>140.34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-3531.4609999999998</v>
      </c>
      <c r="FF64">
        <v>-201.66300000000001</v>
      </c>
      <c r="FG64">
        <v>-48.92</v>
      </c>
      <c r="FH64">
        <v>-106.05</v>
      </c>
      <c r="FI64">
        <v>-2.6629999999999998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1581.152</v>
      </c>
      <c r="FV64">
        <v>-0.41699999999999998</v>
      </c>
      <c r="FW64">
        <v>-4.8049999999999997</v>
      </c>
      <c r="FX64">
        <v>0</v>
      </c>
      <c r="FY64">
        <v>-3.3519999999999999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</row>
    <row r="65" spans="1:193" x14ac:dyDescent="0.25">
      <c r="A65" t="s">
        <v>254</v>
      </c>
      <c r="B65">
        <v>62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290.45299999999997</v>
      </c>
      <c r="EH65">
        <v>0</v>
      </c>
      <c r="EI65">
        <v>-4.2679999999999998</v>
      </c>
      <c r="EJ65">
        <v>0</v>
      </c>
      <c r="EK65">
        <v>-0.753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28.297999999999998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</row>
    <row r="66" spans="1:193" x14ac:dyDescent="0.25">
      <c r="A66" t="s">
        <v>255</v>
      </c>
      <c r="B66">
        <v>63</v>
      </c>
      <c r="C66">
        <v>0</v>
      </c>
      <c r="D66">
        <v>0</v>
      </c>
      <c r="E66">
        <v>0</v>
      </c>
      <c r="F66">
        <v>870.99400000000003</v>
      </c>
      <c r="G66">
        <v>0</v>
      </c>
      <c r="H66">
        <v>3462.9780000000001</v>
      </c>
      <c r="I66">
        <v>319.61599999999999</v>
      </c>
      <c r="J66">
        <v>0</v>
      </c>
      <c r="K66">
        <v>0</v>
      </c>
      <c r="L66">
        <v>5225.1750000000002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1347.3140000000001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50.997999999999998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-3.1909999999999998</v>
      </c>
      <c r="CB66">
        <v>-152.83699999999999</v>
      </c>
      <c r="CC66">
        <v>0</v>
      </c>
      <c r="CD66">
        <v>-7.5019999999999998</v>
      </c>
      <c r="CE66">
        <v>0</v>
      </c>
      <c r="CF66">
        <v>-1616.8530000000001</v>
      </c>
      <c r="CG66">
        <v>-4385.1899999999996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4498.8909999999996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>
        <v>0</v>
      </c>
      <c r="DJ66">
        <v>-0.105</v>
      </c>
      <c r="DK66">
        <v>-61.756</v>
      </c>
      <c r="DL66">
        <v>0</v>
      </c>
      <c r="DM66">
        <v>-4.9130000000000003</v>
      </c>
      <c r="DN66">
        <v>0</v>
      </c>
      <c r="DO66">
        <v>-588.83199999999999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1782.7850000000001</v>
      </c>
      <c r="EH66">
        <v>-0.77200000000000002</v>
      </c>
      <c r="EI66">
        <v>-6.5609999999999999</v>
      </c>
      <c r="EJ66">
        <v>0</v>
      </c>
      <c r="EK66">
        <v>-0.38600000000000001</v>
      </c>
      <c r="EL66">
        <v>0</v>
      </c>
      <c r="EM66">
        <v>-136.24700000000001</v>
      </c>
      <c r="EN66">
        <v>0</v>
      </c>
      <c r="EO66">
        <v>15687.898999999999</v>
      </c>
      <c r="EP66">
        <v>-3.35</v>
      </c>
      <c r="EQ66">
        <v>-230.886</v>
      </c>
      <c r="ER66">
        <v>-0.16300000000000001</v>
      </c>
      <c r="ES66">
        <v>-13.54</v>
      </c>
      <c r="ET66">
        <v>0</v>
      </c>
      <c r="EU66">
        <v>-2703.2240000000002</v>
      </c>
      <c r="EV66">
        <v>0</v>
      </c>
      <c r="EW66">
        <v>131.60499999999999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-6.2290000000000001</v>
      </c>
      <c r="FD66">
        <v>0</v>
      </c>
      <c r="FE66">
        <v>-22887.39</v>
      </c>
      <c r="FF66">
        <v>-816.94899999999996</v>
      </c>
      <c r="FG66">
        <v>-198.17699999999999</v>
      </c>
      <c r="FH66">
        <v>-569.71799999999996</v>
      </c>
      <c r="FI66">
        <v>-10.789</v>
      </c>
      <c r="FJ66">
        <v>-113.886</v>
      </c>
      <c r="FK66">
        <v>0</v>
      </c>
      <c r="FL66">
        <v>1886.702</v>
      </c>
      <c r="FM66">
        <v>-0.95</v>
      </c>
      <c r="FN66">
        <v>-36.408000000000001</v>
      </c>
      <c r="FO66">
        <v>0</v>
      </c>
      <c r="FP66">
        <v>-3.036</v>
      </c>
      <c r="FQ66">
        <v>0</v>
      </c>
      <c r="FR66">
        <v>-242.13</v>
      </c>
      <c r="FS66">
        <v>0</v>
      </c>
      <c r="FT66">
        <v>0</v>
      </c>
      <c r="FU66">
        <v>71.251000000000005</v>
      </c>
      <c r="FV66">
        <v>0</v>
      </c>
      <c r="FW66">
        <v>-1.9219999999999999</v>
      </c>
      <c r="FX66">
        <v>0</v>
      </c>
      <c r="FY66">
        <v>0</v>
      </c>
      <c r="FZ66">
        <v>0</v>
      </c>
      <c r="GA66">
        <v>-20.503</v>
      </c>
      <c r="GB66">
        <v>0</v>
      </c>
      <c r="GC66">
        <v>0</v>
      </c>
      <c r="GD66">
        <v>787.46799999999996</v>
      </c>
      <c r="GE66">
        <v>-0.23599999999999999</v>
      </c>
      <c r="GF66">
        <v>-11.398</v>
      </c>
      <c r="GG66">
        <v>0</v>
      </c>
      <c r="GH66">
        <v>-0.41</v>
      </c>
      <c r="GI66">
        <v>0</v>
      </c>
      <c r="GJ66">
        <v>-175.05600000000001</v>
      </c>
      <c r="GK66">
        <v>0</v>
      </c>
    </row>
    <row r="67" spans="1:193" x14ac:dyDescent="0.25">
      <c r="A67" t="s">
        <v>256</v>
      </c>
      <c r="B67">
        <v>64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3271.502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-0.436</v>
      </c>
      <c r="CB67">
        <v>-28.143999999999998</v>
      </c>
      <c r="CC67">
        <v>0</v>
      </c>
      <c r="CD67">
        <v>-2.831</v>
      </c>
      <c r="CE67">
        <v>0</v>
      </c>
      <c r="CF67">
        <v>-577.77700000000004</v>
      </c>
      <c r="CG67">
        <v>-1208.4639999999999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89.543999999999997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20708</v>
      </c>
      <c r="DC67" s="10">
        <v>30417.03</v>
      </c>
      <c r="DD67" s="10">
        <v>11703.781000000001</v>
      </c>
      <c r="DE67" s="10">
        <v>0</v>
      </c>
      <c r="DF67" s="10">
        <v>0</v>
      </c>
      <c r="DG67" s="10">
        <v>17493.019</v>
      </c>
      <c r="DH67" s="10">
        <v>0</v>
      </c>
      <c r="DI67">
        <v>0</v>
      </c>
      <c r="DJ67">
        <v>-28.760999999999999</v>
      </c>
      <c r="DK67">
        <v>-2111.759</v>
      </c>
      <c r="DL67">
        <v>0</v>
      </c>
      <c r="DM67">
        <v>-124.90300000000001</v>
      </c>
      <c r="DN67">
        <v>0</v>
      </c>
      <c r="DO67">
        <v>-15426.254999999999</v>
      </c>
      <c r="DP67">
        <v>-6135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332.512</v>
      </c>
      <c r="EH67">
        <v>-6.9000000000000006E-2</v>
      </c>
      <c r="EI67">
        <v>-6.665</v>
      </c>
      <c r="EJ67">
        <v>0</v>
      </c>
      <c r="EK67">
        <v>-0.32200000000000001</v>
      </c>
      <c r="EL67">
        <v>0</v>
      </c>
      <c r="EM67">
        <v>-44.424999999999997</v>
      </c>
      <c r="EN67">
        <v>0</v>
      </c>
      <c r="EO67">
        <v>28978.400000000001</v>
      </c>
      <c r="EP67">
        <v>-5.2649999999999997</v>
      </c>
      <c r="EQ67">
        <v>-595.64400000000001</v>
      </c>
      <c r="ER67">
        <v>0</v>
      </c>
      <c r="ES67">
        <v>-37.609000000000002</v>
      </c>
      <c r="ET67">
        <v>0</v>
      </c>
      <c r="EU67">
        <v>-5590.7070000000003</v>
      </c>
      <c r="EV67">
        <v>0</v>
      </c>
      <c r="EW67">
        <v>184.08199999999999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-17.803999999999998</v>
      </c>
      <c r="FD67">
        <v>0</v>
      </c>
      <c r="FE67">
        <v>-18883.398000000001</v>
      </c>
      <c r="FF67">
        <v>-543.26300000000003</v>
      </c>
      <c r="FG67">
        <v>-131.786</v>
      </c>
      <c r="FH67">
        <v>-4.6790000000000003</v>
      </c>
      <c r="FI67">
        <v>-7.1749999999999998</v>
      </c>
      <c r="FJ67">
        <v>0</v>
      </c>
      <c r="FK67">
        <v>0</v>
      </c>
      <c r="FL67">
        <v>455.37299999999999</v>
      </c>
      <c r="FM67">
        <v>-0.47499999999999998</v>
      </c>
      <c r="FN67">
        <v>-28.452000000000002</v>
      </c>
      <c r="FO67">
        <v>0</v>
      </c>
      <c r="FP67">
        <v>-2.4289999999999998</v>
      </c>
      <c r="FQ67">
        <v>0</v>
      </c>
      <c r="FR67">
        <v>-81.078000000000003</v>
      </c>
      <c r="FS67">
        <v>0</v>
      </c>
      <c r="FT67">
        <v>0</v>
      </c>
      <c r="FU67">
        <v>13.032999999999999</v>
      </c>
      <c r="FV67">
        <v>0</v>
      </c>
      <c r="FW67">
        <v>-0.64100000000000001</v>
      </c>
      <c r="FX67">
        <v>0</v>
      </c>
      <c r="FY67">
        <v>0</v>
      </c>
      <c r="FZ67">
        <v>0</v>
      </c>
      <c r="GA67">
        <v>-3.8980000000000001</v>
      </c>
      <c r="GB67">
        <v>0</v>
      </c>
      <c r="GC67">
        <v>0</v>
      </c>
      <c r="GD67">
        <v>2878.1410000000001</v>
      </c>
      <c r="GE67">
        <v>-0.82399999999999995</v>
      </c>
      <c r="GF67">
        <v>-70.063999999999993</v>
      </c>
      <c r="GG67">
        <v>0</v>
      </c>
      <c r="GH67">
        <v>-5.8810000000000002</v>
      </c>
      <c r="GI67">
        <v>0</v>
      </c>
      <c r="GJ67">
        <v>-417.42700000000002</v>
      </c>
      <c r="GK67">
        <v>0</v>
      </c>
    </row>
    <row r="68" spans="1:193" x14ac:dyDescent="0.25">
      <c r="A68" t="s">
        <v>257</v>
      </c>
      <c r="B68">
        <v>65</v>
      </c>
      <c r="C68">
        <v>0</v>
      </c>
      <c r="D68">
        <v>0</v>
      </c>
      <c r="E68">
        <v>0</v>
      </c>
      <c r="F68">
        <v>0</v>
      </c>
      <c r="G68">
        <v>576.74199999999996</v>
      </c>
      <c r="H68">
        <v>0</v>
      </c>
      <c r="I68">
        <v>493.29199999999997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-6.242</v>
      </c>
      <c r="CC68">
        <v>0</v>
      </c>
      <c r="CD68">
        <v>-1.3380000000000001</v>
      </c>
      <c r="CE68">
        <v>0</v>
      </c>
      <c r="CF68">
        <v>-109.261</v>
      </c>
      <c r="CG68">
        <v>-348.73200000000003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33377.756999999998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>
        <v>0</v>
      </c>
      <c r="DJ68">
        <v>-0.54700000000000004</v>
      </c>
      <c r="DK68">
        <v>-627.31200000000001</v>
      </c>
      <c r="DL68">
        <v>0</v>
      </c>
      <c r="DM68">
        <v>-66.531000000000006</v>
      </c>
      <c r="DN68">
        <v>0</v>
      </c>
      <c r="DO68">
        <v>-4919.0119999999997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-47.320999999999998</v>
      </c>
      <c r="EH68">
        <v>0</v>
      </c>
      <c r="EI68">
        <v>0.96899999999999997</v>
      </c>
      <c r="EJ68">
        <v>0</v>
      </c>
      <c r="EK68">
        <v>0.112</v>
      </c>
      <c r="EL68">
        <v>0</v>
      </c>
      <c r="EM68">
        <v>4.1539999999999999</v>
      </c>
      <c r="EN68">
        <v>0</v>
      </c>
      <c r="EO68">
        <v>15746.823</v>
      </c>
      <c r="EP68">
        <v>0</v>
      </c>
      <c r="EQ68">
        <v>-281.90899999999999</v>
      </c>
      <c r="ER68">
        <v>0</v>
      </c>
      <c r="ES68">
        <v>-22.047000000000001</v>
      </c>
      <c r="ET68">
        <v>0</v>
      </c>
      <c r="EU68">
        <v>-1721.47</v>
      </c>
      <c r="EV68">
        <v>0</v>
      </c>
      <c r="EW68">
        <v>273.649</v>
      </c>
      <c r="EX68">
        <v>-0.45100000000000001</v>
      </c>
      <c r="EY68">
        <v>0</v>
      </c>
      <c r="EZ68">
        <v>0</v>
      </c>
      <c r="FA68">
        <v>0</v>
      </c>
      <c r="FB68">
        <v>0</v>
      </c>
      <c r="FC68">
        <v>-0.90100000000000002</v>
      </c>
      <c r="FD68">
        <v>0</v>
      </c>
      <c r="FE68">
        <v>-16150.787</v>
      </c>
      <c r="FF68">
        <v>-330.15300000000002</v>
      </c>
      <c r="FG68">
        <v>-80.088999999999999</v>
      </c>
      <c r="FH68">
        <v>-151.76</v>
      </c>
      <c r="FI68">
        <v>-4.3600000000000003</v>
      </c>
      <c r="FJ68">
        <v>-39.119</v>
      </c>
      <c r="FK68">
        <v>0</v>
      </c>
      <c r="FL68">
        <v>39.003999999999998</v>
      </c>
      <c r="FM68">
        <v>0</v>
      </c>
      <c r="FN68">
        <v>-1.085</v>
      </c>
      <c r="FO68">
        <v>0</v>
      </c>
      <c r="FP68">
        <v>0</v>
      </c>
      <c r="FQ68">
        <v>0</v>
      </c>
      <c r="FR68">
        <v>-7.65</v>
      </c>
      <c r="FS68">
        <v>0</v>
      </c>
      <c r="FT68">
        <v>0</v>
      </c>
      <c r="FU68">
        <v>14.882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-3.61</v>
      </c>
      <c r="GB68">
        <v>0</v>
      </c>
      <c r="GC68">
        <v>0</v>
      </c>
      <c r="GD68">
        <v>265.44200000000001</v>
      </c>
      <c r="GE68">
        <v>0</v>
      </c>
      <c r="GF68">
        <v>-3.218</v>
      </c>
      <c r="GG68">
        <v>0</v>
      </c>
      <c r="GH68">
        <v>-0.27400000000000002</v>
      </c>
      <c r="GI68">
        <v>0</v>
      </c>
      <c r="GJ68">
        <v>-55.646000000000001</v>
      </c>
      <c r="GK68">
        <v>0</v>
      </c>
    </row>
    <row r="69" spans="1:193" x14ac:dyDescent="0.25">
      <c r="A69" t="s">
        <v>258</v>
      </c>
      <c r="B69">
        <v>66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5749</v>
      </c>
      <c r="K69">
        <v>1613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0.14599999999999999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-53.41</v>
      </c>
      <c r="CC69">
        <v>0</v>
      </c>
      <c r="CD69">
        <v>-6.367</v>
      </c>
      <c r="CE69">
        <v>0</v>
      </c>
      <c r="CF69">
        <v>-1068.8699999999999</v>
      </c>
      <c r="CG69">
        <v>-3120.6790000000001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1429</v>
      </c>
      <c r="CN69" s="10">
        <v>2593.5830000000001</v>
      </c>
      <c r="CO69" s="10">
        <v>0</v>
      </c>
      <c r="CP69" s="10">
        <v>0</v>
      </c>
      <c r="CQ69" s="10">
        <v>0</v>
      </c>
      <c r="CR69" s="10">
        <v>790.24300000000005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11906.293</v>
      </c>
      <c r="DF69" s="10">
        <v>0</v>
      </c>
      <c r="DG69" s="10">
        <v>31.981000000000002</v>
      </c>
      <c r="DH69" s="10">
        <v>0</v>
      </c>
      <c r="DI69">
        <v>0</v>
      </c>
      <c r="DJ69">
        <v>-5.56</v>
      </c>
      <c r="DK69">
        <v>-238.82599999999999</v>
      </c>
      <c r="DL69">
        <v>0</v>
      </c>
      <c r="DM69">
        <v>-30.632000000000001</v>
      </c>
      <c r="DN69">
        <v>0</v>
      </c>
      <c r="DO69">
        <v>-3633.6889999999999</v>
      </c>
      <c r="DP69">
        <v>-692.12099999999998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-91.376999999999995</v>
      </c>
      <c r="EH69">
        <v>0</v>
      </c>
      <c r="EI69">
        <v>0.89700000000000002</v>
      </c>
      <c r="EJ69">
        <v>0</v>
      </c>
      <c r="EK69">
        <v>4.5999999999999999E-2</v>
      </c>
      <c r="EL69">
        <v>0</v>
      </c>
      <c r="EM69">
        <v>18.643000000000001</v>
      </c>
      <c r="EN69">
        <v>0</v>
      </c>
      <c r="EO69">
        <v>11225.206</v>
      </c>
      <c r="EP69">
        <v>-0.45100000000000001</v>
      </c>
      <c r="EQ69">
        <v>-74.936000000000007</v>
      </c>
      <c r="ER69">
        <v>0</v>
      </c>
      <c r="ES69">
        <v>-13.617000000000001</v>
      </c>
      <c r="ET69">
        <v>0</v>
      </c>
      <c r="EU69">
        <v>-2572.84</v>
      </c>
      <c r="EV69">
        <v>0</v>
      </c>
      <c r="EW69">
        <v>162.22800000000001</v>
      </c>
      <c r="EX69">
        <v>0</v>
      </c>
      <c r="EY69">
        <v>-0.67100000000000004</v>
      </c>
      <c r="EZ69">
        <v>0</v>
      </c>
      <c r="FA69">
        <v>0</v>
      </c>
      <c r="FB69">
        <v>0</v>
      </c>
      <c r="FC69">
        <v>-9.2870000000000008</v>
      </c>
      <c r="FD69">
        <v>0</v>
      </c>
      <c r="FE69">
        <v>-12743.484</v>
      </c>
      <c r="FF69">
        <v>-262.98899999999998</v>
      </c>
      <c r="FG69">
        <v>-63.795999999999999</v>
      </c>
      <c r="FH69">
        <v>-174.411</v>
      </c>
      <c r="FI69">
        <v>-3.4729999999999999</v>
      </c>
      <c r="FJ69">
        <v>0</v>
      </c>
      <c r="FK69">
        <v>0</v>
      </c>
      <c r="FL69">
        <v>401.93799999999999</v>
      </c>
      <c r="FM69">
        <v>-0.158</v>
      </c>
      <c r="FN69">
        <v>-9.6449999999999996</v>
      </c>
      <c r="FO69">
        <v>0</v>
      </c>
      <c r="FP69">
        <v>-2.024</v>
      </c>
      <c r="FQ69">
        <v>0</v>
      </c>
      <c r="FR69">
        <v>-161.446</v>
      </c>
      <c r="FS69">
        <v>0</v>
      </c>
      <c r="FT69">
        <v>0</v>
      </c>
      <c r="FU69">
        <v>75.909000000000006</v>
      </c>
      <c r="FV69">
        <v>0</v>
      </c>
      <c r="FW69">
        <v>-1.762</v>
      </c>
      <c r="FX69">
        <v>0</v>
      </c>
      <c r="FY69">
        <v>-0.20899999999999999</v>
      </c>
      <c r="FZ69">
        <v>0</v>
      </c>
      <c r="GA69">
        <v>-30.321000000000002</v>
      </c>
      <c r="GB69">
        <v>0</v>
      </c>
      <c r="GC69">
        <v>0</v>
      </c>
      <c r="GD69">
        <v>3259.5810000000001</v>
      </c>
      <c r="GE69">
        <v>-0.11799999999999999</v>
      </c>
      <c r="GF69">
        <v>-36.338999999999999</v>
      </c>
      <c r="GG69">
        <v>0</v>
      </c>
      <c r="GH69">
        <v>-4.9240000000000004</v>
      </c>
      <c r="GI69">
        <v>0</v>
      </c>
      <c r="GJ69">
        <v>-780.13900000000001</v>
      </c>
      <c r="GK69">
        <v>0</v>
      </c>
    </row>
    <row r="70" spans="1:193" x14ac:dyDescent="0.25">
      <c r="A70" t="s">
        <v>259</v>
      </c>
      <c r="B70">
        <v>67</v>
      </c>
      <c r="C70">
        <v>0</v>
      </c>
      <c r="D70">
        <v>0</v>
      </c>
      <c r="E70">
        <v>0</v>
      </c>
      <c r="F70">
        <v>0</v>
      </c>
      <c r="G70">
        <v>5047.3450000000003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-2.1859999999999999</v>
      </c>
      <c r="CB70">
        <v>-50.600999999999999</v>
      </c>
      <c r="CC70">
        <v>0</v>
      </c>
      <c r="CD70">
        <v>-5.8410000000000002</v>
      </c>
      <c r="CE70">
        <v>0</v>
      </c>
      <c r="CF70">
        <v>-763.41300000000001</v>
      </c>
      <c r="CG70">
        <v>-1496.5350000000001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20.998999999999999</v>
      </c>
      <c r="CP70" s="10">
        <v>0</v>
      </c>
      <c r="CQ70" s="10">
        <v>0</v>
      </c>
      <c r="CR70" s="10">
        <v>0</v>
      </c>
      <c r="CS70" s="10">
        <v>4093.9560000000001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7052.6719999999996</v>
      </c>
      <c r="DF70" s="10">
        <v>0</v>
      </c>
      <c r="DG70" s="10">
        <v>0</v>
      </c>
      <c r="DH70" s="10">
        <v>0</v>
      </c>
      <c r="DI70">
        <v>0</v>
      </c>
      <c r="DJ70">
        <v>-1.925</v>
      </c>
      <c r="DK70">
        <v>-239.59200000000001</v>
      </c>
      <c r="DL70">
        <v>0</v>
      </c>
      <c r="DM70">
        <v>-21.582999999999998</v>
      </c>
      <c r="DN70">
        <v>0</v>
      </c>
      <c r="DO70">
        <v>-1786.492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28.059000000000001</v>
      </c>
      <c r="EH70">
        <v>-2.5999999999999999E-2</v>
      </c>
      <c r="EI70">
        <v>-0.10299999999999999</v>
      </c>
      <c r="EJ70">
        <v>0</v>
      </c>
      <c r="EK70">
        <v>-0.28199999999999997</v>
      </c>
      <c r="EL70">
        <v>0</v>
      </c>
      <c r="EM70">
        <v>-1.204</v>
      </c>
      <c r="EN70">
        <v>0</v>
      </c>
      <c r="EO70">
        <v>9164.3029999999999</v>
      </c>
      <c r="EP70">
        <v>-1.655</v>
      </c>
      <c r="EQ70">
        <v>-142.97399999999999</v>
      </c>
      <c r="ER70">
        <v>0</v>
      </c>
      <c r="ES70">
        <v>-11.834</v>
      </c>
      <c r="ET70">
        <v>0</v>
      </c>
      <c r="EU70">
        <v>-1695.2180000000001</v>
      </c>
      <c r="EV70">
        <v>0</v>
      </c>
      <c r="EW70">
        <v>69.033000000000001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-8754.1749999999993</v>
      </c>
      <c r="FF70">
        <v>-257.5</v>
      </c>
      <c r="FG70">
        <v>-62.465000000000003</v>
      </c>
      <c r="FH70">
        <v>-30.587</v>
      </c>
      <c r="FI70">
        <v>-3.4009999999999998</v>
      </c>
      <c r="FJ70">
        <v>0</v>
      </c>
      <c r="FK70">
        <v>0</v>
      </c>
      <c r="FL70">
        <v>223.339</v>
      </c>
      <c r="FM70">
        <v>-0.158</v>
      </c>
      <c r="FN70">
        <v>-8.68</v>
      </c>
      <c r="FO70">
        <v>0</v>
      </c>
      <c r="FP70">
        <v>-1.417</v>
      </c>
      <c r="FQ70">
        <v>0</v>
      </c>
      <c r="FR70">
        <v>-64.673000000000002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319.26</v>
      </c>
      <c r="GE70">
        <v>0</v>
      </c>
      <c r="GF70">
        <v>-3.8889999999999998</v>
      </c>
      <c r="GG70">
        <v>0</v>
      </c>
      <c r="GH70">
        <v>-0.54700000000000004</v>
      </c>
      <c r="GI70">
        <v>0</v>
      </c>
      <c r="GJ70">
        <v>-55.814999999999998</v>
      </c>
      <c r="GK70">
        <v>0</v>
      </c>
    </row>
    <row r="71" spans="1:193" x14ac:dyDescent="0.25">
      <c r="A71" t="s">
        <v>260</v>
      </c>
      <c r="B71">
        <v>68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85.341999999999999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-0.64700000000000002</v>
      </c>
      <c r="CC71">
        <v>0</v>
      </c>
      <c r="CD71">
        <v>-0.16200000000000001</v>
      </c>
      <c r="CE71">
        <v>0</v>
      </c>
      <c r="CF71">
        <v>-4.28</v>
      </c>
      <c r="CG71">
        <v>-31.050999999999998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27086.937999999998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>
        <v>0</v>
      </c>
      <c r="DJ71">
        <v>-1</v>
      </c>
      <c r="DK71">
        <v>-452.01600000000002</v>
      </c>
      <c r="DL71">
        <v>0</v>
      </c>
      <c r="DM71">
        <v>-60.002000000000002</v>
      </c>
      <c r="DN71">
        <v>0</v>
      </c>
      <c r="DO71">
        <v>-3178.11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87.326999999999998</v>
      </c>
      <c r="EH71">
        <v>0</v>
      </c>
      <c r="EI71">
        <v>-0.78100000000000003</v>
      </c>
      <c r="EJ71">
        <v>0</v>
      </c>
      <c r="EK71">
        <v>-4.5999999999999999E-2</v>
      </c>
      <c r="EL71">
        <v>0</v>
      </c>
      <c r="EM71">
        <v>-4.9870000000000001</v>
      </c>
      <c r="EN71">
        <v>0</v>
      </c>
      <c r="EO71">
        <v>7156.2219999999998</v>
      </c>
      <c r="EP71">
        <v>0</v>
      </c>
      <c r="EQ71">
        <v>-90.631</v>
      </c>
      <c r="ER71">
        <v>0</v>
      </c>
      <c r="ES71">
        <v>-10.212999999999999</v>
      </c>
      <c r="ET71">
        <v>0</v>
      </c>
      <c r="EU71">
        <v>-708.774</v>
      </c>
      <c r="EV71">
        <v>0</v>
      </c>
      <c r="EW71">
        <v>185.13499999999999</v>
      </c>
      <c r="EX71">
        <v>-0.15</v>
      </c>
      <c r="EY71">
        <v>0</v>
      </c>
      <c r="EZ71">
        <v>0</v>
      </c>
      <c r="FA71">
        <v>0</v>
      </c>
      <c r="FB71">
        <v>0</v>
      </c>
      <c r="FC71">
        <v>-7.54</v>
      </c>
      <c r="FD71">
        <v>0</v>
      </c>
      <c r="FE71">
        <v>-10444.328</v>
      </c>
      <c r="FF71">
        <v>-248.38</v>
      </c>
      <c r="FG71">
        <v>-60.252000000000002</v>
      </c>
      <c r="FH71">
        <v>-364.99700000000001</v>
      </c>
      <c r="FI71">
        <v>-3.28</v>
      </c>
      <c r="FJ71">
        <v>0</v>
      </c>
      <c r="FK71">
        <v>0</v>
      </c>
      <c r="FL71">
        <v>37.133000000000003</v>
      </c>
      <c r="FM71">
        <v>0</v>
      </c>
      <c r="FN71">
        <v>-1.3260000000000001</v>
      </c>
      <c r="FO71">
        <v>0</v>
      </c>
      <c r="FP71">
        <v>-0.20200000000000001</v>
      </c>
      <c r="FQ71">
        <v>0</v>
      </c>
      <c r="FR71">
        <v>-4.4960000000000004</v>
      </c>
      <c r="FS71">
        <v>0</v>
      </c>
      <c r="FT71">
        <v>0</v>
      </c>
      <c r="FU71">
        <v>1.673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-0.28899999999999998</v>
      </c>
      <c r="GB71">
        <v>0</v>
      </c>
      <c r="GC71">
        <v>0</v>
      </c>
      <c r="GD71">
        <v>588.79399999999998</v>
      </c>
      <c r="GE71">
        <v>0</v>
      </c>
      <c r="GF71">
        <v>-5.766</v>
      </c>
      <c r="GG71">
        <v>0</v>
      </c>
      <c r="GH71">
        <v>-0.41</v>
      </c>
      <c r="GI71">
        <v>0</v>
      </c>
      <c r="GJ71">
        <v>-48.88</v>
      </c>
      <c r="GK71">
        <v>0</v>
      </c>
    </row>
    <row r="72" spans="1:193" x14ac:dyDescent="0.25">
      <c r="A72" t="s">
        <v>261</v>
      </c>
      <c r="B72">
        <v>69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818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-0.22600000000000001</v>
      </c>
      <c r="CB72">
        <v>-0.48899999999999999</v>
      </c>
      <c r="CC72">
        <v>0</v>
      </c>
      <c r="CD72">
        <v>-1.222</v>
      </c>
      <c r="CE72">
        <v>0</v>
      </c>
      <c r="CF72">
        <v>-54.241999999999997</v>
      </c>
      <c r="CG72">
        <v>-265.565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9023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>
        <v>0</v>
      </c>
      <c r="DJ72">
        <v>-11</v>
      </c>
      <c r="DK72">
        <v>-75</v>
      </c>
      <c r="DL72">
        <v>0</v>
      </c>
      <c r="DM72">
        <v>-20</v>
      </c>
      <c r="DN72">
        <v>0</v>
      </c>
      <c r="DO72">
        <v>-471</v>
      </c>
      <c r="DP72">
        <v>-19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203.953</v>
      </c>
      <c r="EH72">
        <v>-2.1999999999999999E-2</v>
      </c>
      <c r="EI72">
        <v>-0.78200000000000003</v>
      </c>
      <c r="EJ72">
        <v>0</v>
      </c>
      <c r="EK72">
        <v>-3.9E-2</v>
      </c>
      <c r="EL72">
        <v>0</v>
      </c>
      <c r="EM72">
        <v>-0.44400000000000001</v>
      </c>
      <c r="EN72">
        <v>0</v>
      </c>
      <c r="EO72">
        <v>21100.098000000002</v>
      </c>
      <c r="EP72">
        <v>-6.1669999999999998</v>
      </c>
      <c r="EQ72">
        <v>-103.55500000000001</v>
      </c>
      <c r="ER72">
        <v>0</v>
      </c>
      <c r="ES72">
        <v>-31.286999999999999</v>
      </c>
      <c r="ET72">
        <v>0</v>
      </c>
      <c r="EU72">
        <v>-1744.165</v>
      </c>
      <c r="EV72">
        <v>0</v>
      </c>
      <c r="EW72">
        <v>57.732999999999997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-1.2490000000000001</v>
      </c>
      <c r="FD72">
        <v>0</v>
      </c>
      <c r="FE72">
        <v>-20019.170999999998</v>
      </c>
      <c r="FF72">
        <v>-424.28300000000002</v>
      </c>
      <c r="FG72">
        <v>-102.923</v>
      </c>
      <c r="FH72">
        <v>-324.125</v>
      </c>
      <c r="FI72">
        <v>-5.6029999999999998</v>
      </c>
      <c r="FJ72">
        <v>0</v>
      </c>
      <c r="FK72">
        <v>0</v>
      </c>
      <c r="FL72">
        <v>301.46899999999999</v>
      </c>
      <c r="FM72">
        <v>-0.158</v>
      </c>
      <c r="FN72">
        <v>-5.6660000000000004</v>
      </c>
      <c r="FO72">
        <v>0</v>
      </c>
      <c r="FP72">
        <v>-1.417</v>
      </c>
      <c r="FQ72">
        <v>0</v>
      </c>
      <c r="FR72">
        <v>-5.4420000000000002</v>
      </c>
      <c r="FS72">
        <v>0</v>
      </c>
      <c r="FT72">
        <v>0</v>
      </c>
      <c r="FU72">
        <v>305.22199999999998</v>
      </c>
      <c r="FV72">
        <v>0</v>
      </c>
      <c r="FW72">
        <v>-4.9649999999999999</v>
      </c>
      <c r="FX72">
        <v>0</v>
      </c>
      <c r="FY72">
        <v>-0.83799999999999997</v>
      </c>
      <c r="FZ72">
        <v>0</v>
      </c>
      <c r="GA72">
        <v>-11.551</v>
      </c>
      <c r="GB72">
        <v>0</v>
      </c>
      <c r="GC72">
        <v>0</v>
      </c>
      <c r="GD72">
        <v>1274.548</v>
      </c>
      <c r="GE72">
        <v>-0.35299999999999998</v>
      </c>
      <c r="GF72">
        <v>-1.609</v>
      </c>
      <c r="GG72">
        <v>0</v>
      </c>
      <c r="GH72">
        <v>-1.778</v>
      </c>
      <c r="GI72">
        <v>0</v>
      </c>
      <c r="GJ72">
        <v>-70.614000000000004</v>
      </c>
      <c r="GK72">
        <v>0</v>
      </c>
    </row>
    <row r="73" spans="1:193" x14ac:dyDescent="0.25">
      <c r="A73" t="s">
        <v>262</v>
      </c>
      <c r="B73">
        <v>70</v>
      </c>
      <c r="C73">
        <v>0</v>
      </c>
      <c r="D73">
        <v>0</v>
      </c>
      <c r="E73">
        <v>0</v>
      </c>
      <c r="F73">
        <v>0</v>
      </c>
      <c r="G73">
        <v>312.91300000000001</v>
      </c>
      <c r="H73">
        <v>0</v>
      </c>
      <c r="I73">
        <v>4201.8639999999996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339.85399999999998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-0.151</v>
      </c>
      <c r="CB73">
        <v>-22.468</v>
      </c>
      <c r="CC73">
        <v>0</v>
      </c>
      <c r="CD73">
        <v>-5.2380000000000004</v>
      </c>
      <c r="CE73">
        <v>0</v>
      </c>
      <c r="CF73">
        <v>-588.15599999999995</v>
      </c>
      <c r="CG73">
        <v>-1826.9749999999999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57136.5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3602.97</v>
      </c>
      <c r="DD73" s="10">
        <v>2534.2190000000001</v>
      </c>
      <c r="DE73" s="10">
        <v>1053.0350000000001</v>
      </c>
      <c r="DF73" s="10">
        <v>0</v>
      </c>
      <c r="DG73" s="10">
        <v>0</v>
      </c>
      <c r="DH73" s="10">
        <v>0</v>
      </c>
      <c r="DI73">
        <v>0</v>
      </c>
      <c r="DJ73">
        <v>-6.2080000000000002</v>
      </c>
      <c r="DK73">
        <v>-1252.518</v>
      </c>
      <c r="DL73">
        <v>0</v>
      </c>
      <c r="DM73">
        <v>-123.351</v>
      </c>
      <c r="DN73">
        <v>0</v>
      </c>
      <c r="DO73">
        <v>-10202.642</v>
      </c>
      <c r="DP73">
        <v>-1612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49.354999999999997</v>
      </c>
      <c r="EH73">
        <v>-1.2E-2</v>
      </c>
      <c r="EI73">
        <v>-1.1359999999999999</v>
      </c>
      <c r="EJ73">
        <v>0</v>
      </c>
      <c r="EK73">
        <v>-0.184</v>
      </c>
      <c r="EL73">
        <v>0</v>
      </c>
      <c r="EM73">
        <v>-10.817</v>
      </c>
      <c r="EN73">
        <v>0</v>
      </c>
      <c r="EO73">
        <v>31346.53</v>
      </c>
      <c r="EP73">
        <v>-3.46</v>
      </c>
      <c r="EQ73">
        <v>-460.41899999999998</v>
      </c>
      <c r="ER73">
        <v>0</v>
      </c>
      <c r="ES73">
        <v>-43.606999999999999</v>
      </c>
      <c r="ET73">
        <v>0</v>
      </c>
      <c r="EU73">
        <v>-4114.8969999999999</v>
      </c>
      <c r="EV73">
        <v>0</v>
      </c>
      <c r="EW73">
        <v>355.45600000000002</v>
      </c>
      <c r="EX73">
        <v>0</v>
      </c>
      <c r="EY73">
        <v>-0.81299999999999994</v>
      </c>
      <c r="EZ73">
        <v>0</v>
      </c>
      <c r="FA73">
        <v>0</v>
      </c>
      <c r="FB73">
        <v>0</v>
      </c>
      <c r="FC73">
        <v>-6.681</v>
      </c>
      <c r="FD73">
        <v>0</v>
      </c>
      <c r="FE73">
        <v>-28583.705999999998</v>
      </c>
      <c r="FF73">
        <v>-719.64200000000005</v>
      </c>
      <c r="FG73">
        <v>-174.572</v>
      </c>
      <c r="FH73">
        <v>-125.381</v>
      </c>
      <c r="FI73">
        <v>-9.5039999999999996</v>
      </c>
      <c r="FJ73">
        <v>0</v>
      </c>
      <c r="FK73">
        <v>0</v>
      </c>
      <c r="FL73">
        <v>692.05499999999995</v>
      </c>
      <c r="FM73">
        <v>0</v>
      </c>
      <c r="FN73">
        <v>-27.367000000000001</v>
      </c>
      <c r="FO73">
        <v>0</v>
      </c>
      <c r="FP73">
        <v>-3.036</v>
      </c>
      <c r="FQ73">
        <v>0</v>
      </c>
      <c r="FR73">
        <v>-146.85499999999999</v>
      </c>
      <c r="FS73">
        <v>0</v>
      </c>
      <c r="FT73">
        <v>0</v>
      </c>
      <c r="FU73">
        <v>63.493000000000002</v>
      </c>
      <c r="FV73">
        <v>0</v>
      </c>
      <c r="FW73">
        <v>-2.4020000000000001</v>
      </c>
      <c r="FX73">
        <v>0</v>
      </c>
      <c r="FY73">
        <v>0</v>
      </c>
      <c r="FZ73">
        <v>0</v>
      </c>
      <c r="GA73">
        <v>-15.738</v>
      </c>
      <c r="GB73">
        <v>0</v>
      </c>
      <c r="GC73">
        <v>0</v>
      </c>
      <c r="GD73">
        <v>1081.249</v>
      </c>
      <c r="GE73">
        <v>0</v>
      </c>
      <c r="GF73">
        <v>-15.353999999999999</v>
      </c>
      <c r="GG73">
        <v>0</v>
      </c>
      <c r="GH73">
        <v>-1.0940000000000001</v>
      </c>
      <c r="GI73">
        <v>0</v>
      </c>
      <c r="GJ73">
        <v>-129.05099999999999</v>
      </c>
      <c r="GK73">
        <v>0</v>
      </c>
    </row>
    <row r="74" spans="1:193" x14ac:dyDescent="0.25">
      <c r="A74" t="s">
        <v>263</v>
      </c>
      <c r="B74">
        <v>71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41697.648000000001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-76.463999999999999</v>
      </c>
      <c r="CB74">
        <v>-3.3000000000000002E-2</v>
      </c>
      <c r="CC74">
        <v>0</v>
      </c>
      <c r="CD74">
        <v>-241.286</v>
      </c>
      <c r="CE74">
        <v>0</v>
      </c>
      <c r="CF74">
        <v>-5643.08</v>
      </c>
      <c r="CG74">
        <v>-12391.49</v>
      </c>
      <c r="CH74" s="12">
        <v>78295</v>
      </c>
      <c r="CI74" s="10">
        <v>0</v>
      </c>
      <c r="CJ74" s="10">
        <v>58.523000000000003</v>
      </c>
      <c r="CK74" s="10">
        <v>0</v>
      </c>
      <c r="CL74" s="10">
        <v>0</v>
      </c>
      <c r="CM74" s="10">
        <v>0</v>
      </c>
      <c r="CN74" s="10">
        <v>1371.308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>
        <v>0</v>
      </c>
      <c r="DJ74">
        <v>-2</v>
      </c>
      <c r="DK74">
        <v>-1163.338</v>
      </c>
      <c r="DL74">
        <v>0</v>
      </c>
      <c r="DM74">
        <v>-576.12099999999998</v>
      </c>
      <c r="DN74">
        <v>0</v>
      </c>
      <c r="DO74">
        <v>-13805.669</v>
      </c>
      <c r="DP74">
        <v>-10675.066000000001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137.553</v>
      </c>
      <c r="EH74">
        <v>0</v>
      </c>
      <c r="EI74">
        <v>-1.167</v>
      </c>
      <c r="EJ74">
        <v>0</v>
      </c>
      <c r="EK74">
        <v>-0.19500000000000001</v>
      </c>
      <c r="EL74">
        <v>0</v>
      </c>
      <c r="EM74">
        <v>-52.914999999999999</v>
      </c>
      <c r="EN74">
        <v>0</v>
      </c>
      <c r="EO74">
        <v>21357.661</v>
      </c>
      <c r="EP74">
        <v>0</v>
      </c>
      <c r="EQ74">
        <v>-108.07299999999999</v>
      </c>
      <c r="ER74">
        <v>0</v>
      </c>
      <c r="ES74">
        <v>-32.884999999999998</v>
      </c>
      <c r="ET74">
        <v>0</v>
      </c>
      <c r="EU74">
        <v>-4149.009</v>
      </c>
      <c r="EV74">
        <v>0</v>
      </c>
      <c r="EW74">
        <v>288.26100000000002</v>
      </c>
      <c r="EX74">
        <v>-0.20399999999999999</v>
      </c>
      <c r="EY74">
        <v>0</v>
      </c>
      <c r="EZ74">
        <v>0</v>
      </c>
      <c r="FA74">
        <v>0</v>
      </c>
      <c r="FB74">
        <v>0</v>
      </c>
      <c r="FC74">
        <v>-2.2850000000000001</v>
      </c>
      <c r="FD74">
        <v>0</v>
      </c>
      <c r="FE74">
        <v>-78953.376000000004</v>
      </c>
      <c r="FF74">
        <v>-1340.895</v>
      </c>
      <c r="FG74">
        <v>-325.27600000000001</v>
      </c>
      <c r="FH74">
        <v>-1.319</v>
      </c>
      <c r="FI74">
        <v>-17.709</v>
      </c>
      <c r="FJ74">
        <v>0</v>
      </c>
      <c r="FK74">
        <v>0</v>
      </c>
      <c r="FL74">
        <v>3181.1329999999998</v>
      </c>
      <c r="FM74">
        <v>0</v>
      </c>
      <c r="FN74">
        <v>-9.5239999999999991</v>
      </c>
      <c r="FO74">
        <v>0</v>
      </c>
      <c r="FP74">
        <v>-5.4640000000000004</v>
      </c>
      <c r="FQ74">
        <v>0</v>
      </c>
      <c r="FR74">
        <v>-216.57599999999999</v>
      </c>
      <c r="FS74">
        <v>0</v>
      </c>
      <c r="FT74">
        <v>0</v>
      </c>
      <c r="FU74">
        <v>3653.8809999999999</v>
      </c>
      <c r="FV74">
        <v>0</v>
      </c>
      <c r="FW74">
        <v>-18.097999999999999</v>
      </c>
      <c r="FX74">
        <v>0</v>
      </c>
      <c r="FY74">
        <v>-7.5419999999999998</v>
      </c>
      <c r="FZ74">
        <v>0</v>
      </c>
      <c r="GA74">
        <v>-532.06700000000001</v>
      </c>
      <c r="GB74">
        <v>0</v>
      </c>
      <c r="GC74">
        <v>0</v>
      </c>
      <c r="GD74">
        <v>12151.239</v>
      </c>
      <c r="GE74">
        <v>0</v>
      </c>
      <c r="GF74">
        <v>-27.757000000000001</v>
      </c>
      <c r="GG74">
        <v>0</v>
      </c>
      <c r="GH74">
        <v>-16.96</v>
      </c>
      <c r="GI74">
        <v>0</v>
      </c>
      <c r="GJ74">
        <v>-1299.2170000000001</v>
      </c>
      <c r="GK74">
        <v>0</v>
      </c>
    </row>
    <row r="75" spans="1:193" x14ac:dyDescent="0.25">
      <c r="A75" t="s">
        <v>264</v>
      </c>
      <c r="B75">
        <v>72</v>
      </c>
      <c r="C75">
        <v>0</v>
      </c>
      <c r="D75">
        <v>0</v>
      </c>
      <c r="E75">
        <v>16</v>
      </c>
      <c r="F75">
        <v>0</v>
      </c>
      <c r="G75">
        <v>0</v>
      </c>
      <c r="H75">
        <v>0</v>
      </c>
      <c r="I75">
        <v>0</v>
      </c>
      <c r="J75">
        <v>2704.04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13798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-24.885999999999999</v>
      </c>
      <c r="CB75">
        <v>0</v>
      </c>
      <c r="CC75">
        <v>0</v>
      </c>
      <c r="CD75">
        <v>-97.762</v>
      </c>
      <c r="CE75">
        <v>0</v>
      </c>
      <c r="CF75">
        <v>-956.58</v>
      </c>
      <c r="CG75">
        <v>-8341.19</v>
      </c>
      <c r="CH75" s="10">
        <v>0</v>
      </c>
      <c r="CI75" s="10">
        <v>0</v>
      </c>
      <c r="CJ75" s="12">
        <v>64824.212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>
        <v>0</v>
      </c>
      <c r="DJ75">
        <v>0</v>
      </c>
      <c r="DK75">
        <v>-577.97199999999998</v>
      </c>
      <c r="DL75">
        <v>0</v>
      </c>
      <c r="DM75">
        <v>-166.12</v>
      </c>
      <c r="DN75">
        <v>0</v>
      </c>
      <c r="DO75">
        <v>-7285.3490000000002</v>
      </c>
      <c r="DP75">
        <v>-1479.683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1187.1510000000001</v>
      </c>
      <c r="EH75">
        <v>0</v>
      </c>
      <c r="EI75">
        <v>-5.758</v>
      </c>
      <c r="EJ75">
        <v>0</v>
      </c>
      <c r="EK75">
        <v>-1.8540000000000001</v>
      </c>
      <c r="EL75">
        <v>0</v>
      </c>
      <c r="EM75">
        <v>-87.048000000000002</v>
      </c>
      <c r="EN75">
        <v>0</v>
      </c>
      <c r="EO75">
        <v>17838.808000000001</v>
      </c>
      <c r="EP75">
        <v>0</v>
      </c>
      <c r="EQ75">
        <v>-131.19999999999999</v>
      </c>
      <c r="ER75">
        <v>0</v>
      </c>
      <c r="ES75">
        <v>-30.135999999999999</v>
      </c>
      <c r="ET75">
        <v>0</v>
      </c>
      <c r="EU75">
        <v>-2103.7020000000002</v>
      </c>
      <c r="EV75">
        <v>0</v>
      </c>
      <c r="EW75">
        <v>116.41800000000001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-0.123</v>
      </c>
      <c r="FD75">
        <v>0</v>
      </c>
      <c r="FE75">
        <v>-42152.165999999997</v>
      </c>
      <c r="FF75">
        <v>-320.83800000000002</v>
      </c>
      <c r="FG75">
        <v>-77.828999999999994</v>
      </c>
      <c r="FH75">
        <v>-56.819000000000003</v>
      </c>
      <c r="FI75">
        <v>-4.2370000000000001</v>
      </c>
      <c r="FJ75">
        <v>0</v>
      </c>
      <c r="FK75">
        <v>0</v>
      </c>
      <c r="FL75">
        <v>5567.5230000000001</v>
      </c>
      <c r="FM75">
        <v>0</v>
      </c>
      <c r="FN75">
        <v>-24.111999999999998</v>
      </c>
      <c r="FO75">
        <v>0</v>
      </c>
      <c r="FP75">
        <v>-10.727</v>
      </c>
      <c r="FQ75">
        <v>0</v>
      </c>
      <c r="FR75">
        <v>-245.52099999999999</v>
      </c>
      <c r="FS75">
        <v>0</v>
      </c>
      <c r="FT75">
        <v>0</v>
      </c>
      <c r="FU75">
        <v>4163.5569999999998</v>
      </c>
      <c r="FV75">
        <v>0</v>
      </c>
      <c r="FW75">
        <v>-27.867999999999999</v>
      </c>
      <c r="FX75">
        <v>0</v>
      </c>
      <c r="FY75">
        <v>-9.8460000000000001</v>
      </c>
      <c r="FZ75">
        <v>0</v>
      </c>
      <c r="GA75">
        <v>-384.64699999999999</v>
      </c>
      <c r="GB75">
        <v>0</v>
      </c>
      <c r="GC75">
        <v>0</v>
      </c>
      <c r="GD75">
        <v>5014.1499999999996</v>
      </c>
      <c r="GE75">
        <v>0</v>
      </c>
      <c r="GF75">
        <v>-17.901</v>
      </c>
      <c r="GG75">
        <v>0</v>
      </c>
      <c r="GH75">
        <v>-7.1120000000000001</v>
      </c>
      <c r="GI75">
        <v>0</v>
      </c>
      <c r="GJ75">
        <v>-339.87799999999999</v>
      </c>
      <c r="GK75">
        <v>0</v>
      </c>
    </row>
    <row r="76" spans="1:193" x14ac:dyDescent="0.25">
      <c r="A76" t="s">
        <v>265</v>
      </c>
      <c r="B76">
        <v>73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74097.494999999995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-131.71299999999999</v>
      </c>
      <c r="CB76">
        <v>-4.8609999999999998</v>
      </c>
      <c r="CC76">
        <v>0</v>
      </c>
      <c r="CD76">
        <v>-675.82600000000002</v>
      </c>
      <c r="CE76">
        <v>0</v>
      </c>
      <c r="CF76">
        <v>-5876.8</v>
      </c>
      <c r="CG76">
        <v>-26423.03</v>
      </c>
      <c r="CH76" s="10">
        <v>0</v>
      </c>
      <c r="CI76" s="10">
        <v>0</v>
      </c>
      <c r="CJ76" s="10">
        <v>6162.64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>
        <v>786.923</v>
      </c>
      <c r="DJ76">
        <v>-1</v>
      </c>
      <c r="DK76">
        <v>-30.167000000000002</v>
      </c>
      <c r="DL76">
        <v>0</v>
      </c>
      <c r="DM76">
        <v>-7.1980000000000004</v>
      </c>
      <c r="DN76">
        <v>0</v>
      </c>
      <c r="DO76">
        <v>-142.37799999999999</v>
      </c>
      <c r="DP76">
        <v>-5950.2089999999998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-497.86099999999999</v>
      </c>
      <c r="EH76">
        <v>0.19500000000000001</v>
      </c>
      <c r="EI76">
        <v>3.9039999999999999</v>
      </c>
      <c r="EJ76">
        <v>0</v>
      </c>
      <c r="EK76">
        <v>0.58599999999999997</v>
      </c>
      <c r="EL76">
        <v>0</v>
      </c>
      <c r="EM76">
        <v>57.682000000000002</v>
      </c>
      <c r="EN76">
        <v>0</v>
      </c>
      <c r="EO76">
        <v>4857.9660000000003</v>
      </c>
      <c r="EP76">
        <v>-1.7350000000000001</v>
      </c>
      <c r="EQ76">
        <v>-39.021000000000001</v>
      </c>
      <c r="ER76">
        <v>0</v>
      </c>
      <c r="ES76">
        <v>-7.9160000000000004</v>
      </c>
      <c r="ET76">
        <v>0</v>
      </c>
      <c r="EU76">
        <v>-591.07899999999995</v>
      </c>
      <c r="EV76">
        <v>0</v>
      </c>
      <c r="EW76">
        <v>70.025999999999996</v>
      </c>
      <c r="EX76">
        <v>0</v>
      </c>
      <c r="EY76">
        <v>-0.437</v>
      </c>
      <c r="EZ76">
        <v>0</v>
      </c>
      <c r="FA76">
        <v>-0.113</v>
      </c>
      <c r="FB76">
        <v>0</v>
      </c>
      <c r="FC76">
        <v>-6.7759999999999998</v>
      </c>
      <c r="FD76">
        <v>0</v>
      </c>
      <c r="FE76">
        <v>-44166.625</v>
      </c>
      <c r="FF76">
        <v>-888.64400000000001</v>
      </c>
      <c r="FG76">
        <v>-215.56899999999999</v>
      </c>
      <c r="FH76">
        <v>-520.99599999999998</v>
      </c>
      <c r="FI76">
        <v>-11.736000000000001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45.686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-3.044</v>
      </c>
      <c r="GK76">
        <v>0</v>
      </c>
    </row>
    <row r="77" spans="1:193" x14ac:dyDescent="0.25">
      <c r="A77" t="s">
        <v>266</v>
      </c>
      <c r="B77">
        <v>74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810.13499999999999</v>
      </c>
      <c r="K77">
        <v>1195.3520000000001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-3.7029999999999998</v>
      </c>
      <c r="CB77">
        <v>0</v>
      </c>
      <c r="CC77">
        <v>0</v>
      </c>
      <c r="CD77">
        <v>-19.863</v>
      </c>
      <c r="CE77">
        <v>0</v>
      </c>
      <c r="CF77">
        <v>-192.95</v>
      </c>
      <c r="CG77">
        <v>-626.04999999999995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f>SUM(CH2:CJ2)</f>
        <v>431448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2303.114</v>
      </c>
      <c r="EH77">
        <v>-9.8000000000000004E-2</v>
      </c>
      <c r="EI77">
        <v>-13.269</v>
      </c>
      <c r="EJ77">
        <v>0</v>
      </c>
      <c r="EK77">
        <v>-3.512</v>
      </c>
      <c r="EL77">
        <v>0</v>
      </c>
      <c r="EM77">
        <v>-245.083</v>
      </c>
      <c r="EN77">
        <v>0</v>
      </c>
      <c r="EO77">
        <v>62750.106</v>
      </c>
      <c r="EP77">
        <v>-1.0209999999999999</v>
      </c>
      <c r="EQ77">
        <v>-390.42099999999999</v>
      </c>
      <c r="ER77">
        <v>0</v>
      </c>
      <c r="ES77">
        <v>-104.705</v>
      </c>
      <c r="ET77">
        <v>0</v>
      </c>
      <c r="EU77">
        <v>-8171.4549999999999</v>
      </c>
      <c r="EV77">
        <v>0</v>
      </c>
      <c r="EW77">
        <v>67.578000000000003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-67787.975999999995</v>
      </c>
      <c r="FF77">
        <v>-977.36199999999997</v>
      </c>
      <c r="FG77">
        <v>-237.09</v>
      </c>
      <c r="FH77">
        <v>-146.74</v>
      </c>
      <c r="FI77">
        <v>-12.907999999999999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67.376000000000005</v>
      </c>
      <c r="FV77">
        <v>0</v>
      </c>
      <c r="FW77">
        <v>-0.48</v>
      </c>
      <c r="FX77">
        <v>0</v>
      </c>
      <c r="FY77">
        <v>0</v>
      </c>
      <c r="FZ77">
        <v>0</v>
      </c>
      <c r="GA77">
        <v>-9.9629999999999992</v>
      </c>
      <c r="GB77">
        <v>0</v>
      </c>
      <c r="GC77">
        <v>0</v>
      </c>
      <c r="GD77">
        <v>605.19100000000003</v>
      </c>
      <c r="GE77">
        <v>0</v>
      </c>
      <c r="GF77">
        <v>-2.2799999999999998</v>
      </c>
      <c r="GG77">
        <v>0</v>
      </c>
      <c r="GH77">
        <v>-0.82099999999999995</v>
      </c>
      <c r="GI77">
        <v>0</v>
      </c>
      <c r="GJ77">
        <v>-65.793999999999997</v>
      </c>
      <c r="GK77">
        <v>0</v>
      </c>
    </row>
    <row r="78" spans="1:193" x14ac:dyDescent="0.25">
      <c r="A78" t="s">
        <v>267</v>
      </c>
      <c r="B78">
        <v>75</v>
      </c>
      <c r="C78">
        <v>0</v>
      </c>
      <c r="D78">
        <v>0</v>
      </c>
      <c r="E78">
        <v>0</v>
      </c>
      <c r="F78">
        <v>642.69600000000003</v>
      </c>
      <c r="G78">
        <v>0</v>
      </c>
      <c r="H78">
        <v>0</v>
      </c>
      <c r="I78">
        <v>107</v>
      </c>
      <c r="J78">
        <v>0</v>
      </c>
      <c r="K78">
        <v>0</v>
      </c>
      <c r="L78">
        <v>0</v>
      </c>
      <c r="M78">
        <v>0</v>
      </c>
      <c r="N78">
        <v>0</v>
      </c>
      <c r="O78">
        <v>8883</v>
      </c>
      <c r="P78">
        <v>5318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87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-0.104</v>
      </c>
      <c r="CB78">
        <v>-102.396</v>
      </c>
      <c r="CC78">
        <v>-1</v>
      </c>
      <c r="CD78">
        <v>-51.468000000000004</v>
      </c>
      <c r="CE78">
        <v>0</v>
      </c>
      <c r="CF78">
        <v>-2008.846</v>
      </c>
      <c r="CG78">
        <v>-7191.7420000000002</v>
      </c>
      <c r="CH78" s="10">
        <v>0</v>
      </c>
      <c r="CI78" s="10">
        <v>0</v>
      </c>
      <c r="CJ78" s="10">
        <v>13650.625</v>
      </c>
      <c r="CK78" s="10">
        <v>29774.437999999998</v>
      </c>
      <c r="CL78" s="10">
        <v>21341</v>
      </c>
      <c r="CM78" s="10">
        <f>SUM(CH74:CJ79)+CI108+SUM(CH127:CI127)</f>
        <v>414726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451</v>
      </c>
      <c r="CT78" s="10">
        <v>5014</v>
      </c>
      <c r="CU78" s="10">
        <v>0</v>
      </c>
      <c r="CV78" s="10">
        <v>0</v>
      </c>
      <c r="CW78" s="10">
        <v>0</v>
      </c>
      <c r="CX78" s="10">
        <v>3167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>
        <v>0</v>
      </c>
      <c r="DJ78">
        <v>-2</v>
      </c>
      <c r="DK78">
        <v>-855.53</v>
      </c>
      <c r="DL78">
        <v>0</v>
      </c>
      <c r="DM78">
        <v>-353.56400000000002</v>
      </c>
      <c r="DN78">
        <v>0</v>
      </c>
      <c r="DO78">
        <v>-7452.7129999999997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1024.088</v>
      </c>
      <c r="EH78">
        <v>0</v>
      </c>
      <c r="EI78">
        <v>-0.113</v>
      </c>
      <c r="EJ78">
        <v>0</v>
      </c>
      <c r="EK78">
        <v>-0.123</v>
      </c>
      <c r="EL78">
        <v>0</v>
      </c>
      <c r="EM78">
        <v>-0.35299999999999998</v>
      </c>
      <c r="EN78">
        <v>0</v>
      </c>
      <c r="EO78">
        <v>29134.22</v>
      </c>
      <c r="EP78">
        <v>-0.61199999999999999</v>
      </c>
      <c r="EQ78">
        <v>-249.90199999999999</v>
      </c>
      <c r="ER78">
        <v>0</v>
      </c>
      <c r="ES78">
        <v>-87.872</v>
      </c>
      <c r="ET78">
        <v>0</v>
      </c>
      <c r="EU78">
        <v>-2773.1660000000002</v>
      </c>
      <c r="EV78">
        <v>0</v>
      </c>
      <c r="EW78">
        <v>555.86699999999996</v>
      </c>
      <c r="EX78">
        <v>0</v>
      </c>
      <c r="EY78">
        <v>-0.441</v>
      </c>
      <c r="EZ78">
        <v>0</v>
      </c>
      <c r="FA78">
        <v>-0.22500000000000001</v>
      </c>
      <c r="FB78">
        <v>0</v>
      </c>
      <c r="FC78">
        <v>-8.0180000000000007</v>
      </c>
      <c r="FD78">
        <v>0</v>
      </c>
      <c r="FE78">
        <v>-31934.863000000001</v>
      </c>
      <c r="FF78">
        <v>-396.142</v>
      </c>
      <c r="FG78">
        <v>-96.096999999999994</v>
      </c>
      <c r="FH78">
        <v>-393.41800000000001</v>
      </c>
      <c r="FI78">
        <v>-5.2320000000000002</v>
      </c>
      <c r="FJ78">
        <v>0</v>
      </c>
      <c r="FK78">
        <v>0</v>
      </c>
      <c r="FL78">
        <v>26546.553</v>
      </c>
      <c r="FM78">
        <v>-0.317</v>
      </c>
      <c r="FN78">
        <v>-169.625</v>
      </c>
      <c r="FO78">
        <v>0</v>
      </c>
      <c r="FP78">
        <v>-101.194</v>
      </c>
      <c r="FQ78">
        <v>0</v>
      </c>
      <c r="FR78">
        <v>-1172.556</v>
      </c>
      <c r="FS78">
        <v>0</v>
      </c>
      <c r="FT78">
        <v>0</v>
      </c>
      <c r="FU78">
        <v>2900.5120000000002</v>
      </c>
      <c r="FV78">
        <v>0</v>
      </c>
      <c r="FW78">
        <v>-24.344999999999999</v>
      </c>
      <c r="FX78">
        <v>0</v>
      </c>
      <c r="FY78">
        <v>-11.522</v>
      </c>
      <c r="FZ78">
        <v>0</v>
      </c>
      <c r="GA78">
        <v>-303.21300000000002</v>
      </c>
      <c r="GB78">
        <v>0</v>
      </c>
      <c r="GC78">
        <v>0</v>
      </c>
      <c r="GD78">
        <v>3787.431</v>
      </c>
      <c r="GE78">
        <v>0</v>
      </c>
      <c r="GF78">
        <v>-15.957000000000001</v>
      </c>
      <c r="GG78">
        <v>0</v>
      </c>
      <c r="GH78">
        <v>-10.532</v>
      </c>
      <c r="GI78">
        <v>0</v>
      </c>
      <c r="GJ78">
        <v>-184.44300000000001</v>
      </c>
      <c r="GK78">
        <v>0</v>
      </c>
    </row>
    <row r="79" spans="1:193" x14ac:dyDescent="0.25">
      <c r="A79" t="s">
        <v>268</v>
      </c>
      <c r="B79">
        <v>76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1099.479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-331.09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241</v>
      </c>
      <c r="DG79" s="10">
        <v>0</v>
      </c>
      <c r="DH79" s="10">
        <v>0</v>
      </c>
      <c r="DI79">
        <v>0</v>
      </c>
      <c r="DJ79">
        <v>0</v>
      </c>
      <c r="DK79">
        <v>-3</v>
      </c>
      <c r="DL79">
        <v>0</v>
      </c>
      <c r="DM79">
        <v>-1</v>
      </c>
      <c r="DN79">
        <v>0</v>
      </c>
      <c r="DO79">
        <v>-38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207.06200000000001</v>
      </c>
      <c r="EH79">
        <v>-0.09</v>
      </c>
      <c r="EI79">
        <v>-1.361</v>
      </c>
      <c r="EJ79">
        <v>0</v>
      </c>
      <c r="EK79">
        <v>-0.26900000000000002</v>
      </c>
      <c r="EL79">
        <v>0</v>
      </c>
      <c r="EM79">
        <v>-0.43</v>
      </c>
      <c r="EN79">
        <v>0</v>
      </c>
      <c r="EO79">
        <v>1369.43</v>
      </c>
      <c r="EP79">
        <v>0</v>
      </c>
      <c r="EQ79">
        <v>-12.933999999999999</v>
      </c>
      <c r="ER79">
        <v>0</v>
      </c>
      <c r="ES79">
        <v>-2.64</v>
      </c>
      <c r="ET79">
        <v>0</v>
      </c>
      <c r="EU79">
        <v>-159.49299999999999</v>
      </c>
      <c r="EV79">
        <v>0</v>
      </c>
      <c r="EW79">
        <v>25.463000000000001</v>
      </c>
      <c r="EX79">
        <v>-0.20399999999999999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-4058.172</v>
      </c>
      <c r="FF79">
        <v>-59.954000000000001</v>
      </c>
      <c r="FG79">
        <v>-14.544</v>
      </c>
      <c r="FH79">
        <v>-0.67900000000000005</v>
      </c>
      <c r="FI79">
        <v>-0.79200000000000004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</row>
    <row r="80" spans="1:193" x14ac:dyDescent="0.25">
      <c r="A80" t="s">
        <v>269</v>
      </c>
      <c r="B80">
        <v>77</v>
      </c>
      <c r="C80">
        <v>0</v>
      </c>
      <c r="D80">
        <v>0</v>
      </c>
      <c r="E80">
        <v>632.79600000000005</v>
      </c>
      <c r="F80">
        <v>5935.3069999999998</v>
      </c>
      <c r="G80">
        <v>34.691000000000003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4.1130000000000004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432.23500000000001</v>
      </c>
      <c r="AE80">
        <v>1011.475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-1.5840000000000001</v>
      </c>
      <c r="CB80">
        <v>-100.562</v>
      </c>
      <c r="CC80">
        <v>0</v>
      </c>
      <c r="CD80">
        <v>-10.536</v>
      </c>
      <c r="CE80">
        <v>0</v>
      </c>
      <c r="CF80">
        <v>-915.92700000000002</v>
      </c>
      <c r="CG80">
        <v>-3683.444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3">
        <f>CM78/CM77</f>
        <v>0.96124214273794295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866.58799999999997</v>
      </c>
      <c r="DG80" s="10">
        <v>0</v>
      </c>
      <c r="DH80" s="10">
        <v>0</v>
      </c>
      <c r="DI80">
        <v>0</v>
      </c>
      <c r="DJ80">
        <v>-0.16500000000000001</v>
      </c>
      <c r="DK80">
        <v>-18.805</v>
      </c>
      <c r="DL80">
        <v>0</v>
      </c>
      <c r="DM80">
        <v>-1.8779999999999999</v>
      </c>
      <c r="DN80">
        <v>0</v>
      </c>
      <c r="DO80">
        <v>-125.623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383.76299999999998</v>
      </c>
      <c r="EH80">
        <v>-0.80300000000000005</v>
      </c>
      <c r="EI80">
        <v>-10.44</v>
      </c>
      <c r="EJ80">
        <v>0</v>
      </c>
      <c r="EK80">
        <v>0</v>
      </c>
      <c r="EL80">
        <v>0</v>
      </c>
      <c r="EM80">
        <v>-44.170999999999999</v>
      </c>
      <c r="EN80">
        <v>0</v>
      </c>
      <c r="EO80">
        <v>2223.6060000000002</v>
      </c>
      <c r="EP80">
        <v>-0.41</v>
      </c>
      <c r="EQ80">
        <v>-20.707999999999998</v>
      </c>
      <c r="ER80">
        <v>0</v>
      </c>
      <c r="ES80">
        <v>-3.3889999999999998</v>
      </c>
      <c r="ET80">
        <v>0</v>
      </c>
      <c r="EU80">
        <v>-441.86200000000002</v>
      </c>
      <c r="EV80">
        <v>0</v>
      </c>
      <c r="EW80">
        <v>7.14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-0.48399999999999999</v>
      </c>
      <c r="FD80">
        <v>0</v>
      </c>
      <c r="FE80">
        <v>-10133.81</v>
      </c>
      <c r="FF80">
        <v>-578.20899999999995</v>
      </c>
      <c r="FG80">
        <v>-140.26300000000001</v>
      </c>
      <c r="FH80">
        <v>-412.798</v>
      </c>
      <c r="FI80">
        <v>-7.6360000000000001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73.436000000000007</v>
      </c>
      <c r="GE80">
        <v>0</v>
      </c>
      <c r="GF80">
        <v>-1.4750000000000001</v>
      </c>
      <c r="GG80">
        <v>0</v>
      </c>
      <c r="GH80">
        <v>0</v>
      </c>
      <c r="GI80">
        <v>0</v>
      </c>
      <c r="GJ80">
        <v>-9.9789999999999992</v>
      </c>
      <c r="GK80">
        <v>0</v>
      </c>
    </row>
    <row r="81" spans="1:193" x14ac:dyDescent="0.25">
      <c r="A81" t="s">
        <v>270</v>
      </c>
      <c r="B81">
        <v>78</v>
      </c>
      <c r="C81">
        <v>0</v>
      </c>
      <c r="D81">
        <v>0</v>
      </c>
      <c r="E81">
        <v>0</v>
      </c>
      <c r="F81">
        <v>0</v>
      </c>
      <c r="G81">
        <v>38179.61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9.15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4847.9960000000001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-114.303</v>
      </c>
      <c r="CB81">
        <v>-589.17499999999995</v>
      </c>
      <c r="CC81">
        <v>0</v>
      </c>
      <c r="CD81">
        <v>-79.016000000000005</v>
      </c>
      <c r="CE81">
        <v>0</v>
      </c>
      <c r="CF81">
        <v>-3470.817</v>
      </c>
      <c r="CG81">
        <v>-13215.544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812.61699999999996</v>
      </c>
      <c r="DG81" s="10">
        <v>0</v>
      </c>
      <c r="DH81" s="10">
        <v>0</v>
      </c>
      <c r="DI81">
        <v>6256.39</v>
      </c>
      <c r="DJ81">
        <v>-37.531999999999996</v>
      </c>
      <c r="DK81">
        <v>-142.34899999999999</v>
      </c>
      <c r="DL81">
        <v>0</v>
      </c>
      <c r="DM81">
        <v>-15.792</v>
      </c>
      <c r="DN81">
        <v>0</v>
      </c>
      <c r="DO81">
        <v>-651.29700000000003</v>
      </c>
      <c r="DP81">
        <v>-1061.896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2148.3690000000001</v>
      </c>
      <c r="EH81">
        <v>-9.0510000000000002</v>
      </c>
      <c r="EI81">
        <v>-17.279</v>
      </c>
      <c r="EJ81">
        <v>0</v>
      </c>
      <c r="EK81">
        <v>-4.1139999999999999</v>
      </c>
      <c r="EL81">
        <v>0</v>
      </c>
      <c r="EM81">
        <v>-214.755</v>
      </c>
      <c r="EN81">
        <v>0</v>
      </c>
      <c r="EO81">
        <v>4955.7299999999996</v>
      </c>
      <c r="EP81">
        <v>-16.273</v>
      </c>
      <c r="EQ81">
        <v>-97.662000000000006</v>
      </c>
      <c r="ER81">
        <v>0</v>
      </c>
      <c r="ES81">
        <v>-8.1050000000000004</v>
      </c>
      <c r="ET81">
        <v>0</v>
      </c>
      <c r="EU81">
        <v>-567.375</v>
      </c>
      <c r="EV81">
        <v>0</v>
      </c>
      <c r="EW81">
        <v>24.991</v>
      </c>
      <c r="EX81">
        <v>0</v>
      </c>
      <c r="EY81">
        <v>-0.14899999999999999</v>
      </c>
      <c r="EZ81">
        <v>0</v>
      </c>
      <c r="FA81">
        <v>0</v>
      </c>
      <c r="FB81">
        <v>0</v>
      </c>
      <c r="FC81">
        <v>-2.2839999999999998</v>
      </c>
      <c r="FD81">
        <v>0</v>
      </c>
      <c r="FE81">
        <v>-16109.031999999999</v>
      </c>
      <c r="FF81">
        <v>-715.55600000000004</v>
      </c>
      <c r="FG81">
        <v>-173.58099999999999</v>
      </c>
      <c r="FH81">
        <v>-319.72000000000003</v>
      </c>
      <c r="FI81">
        <v>-9.4499999999999993</v>
      </c>
      <c r="FJ81">
        <v>-1063.136</v>
      </c>
      <c r="FK81">
        <v>0</v>
      </c>
      <c r="FL81">
        <v>9.6329999999999991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-0.86799999999999999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367.58499999999998</v>
      </c>
      <c r="GE81">
        <v>-1.766</v>
      </c>
      <c r="GF81">
        <v>-2.0110000000000001</v>
      </c>
      <c r="GG81">
        <v>0</v>
      </c>
      <c r="GH81">
        <v>-0.68400000000000005</v>
      </c>
      <c r="GI81">
        <v>0</v>
      </c>
      <c r="GJ81">
        <v>-30.443999999999999</v>
      </c>
      <c r="GK81">
        <v>0</v>
      </c>
    </row>
    <row r="82" spans="1:193" x14ac:dyDescent="0.25">
      <c r="A82" t="s">
        <v>271</v>
      </c>
      <c r="B82">
        <v>79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312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76.765000000000001</v>
      </c>
      <c r="AE82">
        <v>47.688000000000002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-0.29299999999999998</v>
      </c>
      <c r="CB82">
        <v>-2.863</v>
      </c>
      <c r="CC82">
        <v>0</v>
      </c>
      <c r="CD82">
        <v>-0.56699999999999995</v>
      </c>
      <c r="CE82">
        <v>0</v>
      </c>
      <c r="CF82">
        <v>-44.128</v>
      </c>
      <c r="CG82">
        <v>-167.43899999999999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16745.603999999999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>
        <v>0</v>
      </c>
      <c r="DJ82">
        <v>-11.695</v>
      </c>
      <c r="DK82">
        <v>-309.37</v>
      </c>
      <c r="DL82">
        <v>0</v>
      </c>
      <c r="DM82">
        <v>-36.024999999999999</v>
      </c>
      <c r="DN82">
        <v>0</v>
      </c>
      <c r="DO82">
        <v>-2450.7579999999998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-3660.8530000000001</v>
      </c>
      <c r="EH82">
        <v>0.82399999999999995</v>
      </c>
      <c r="EI82">
        <v>18.126999999999999</v>
      </c>
      <c r="EJ82">
        <v>0</v>
      </c>
      <c r="EK82">
        <v>2.472</v>
      </c>
      <c r="EL82">
        <v>0</v>
      </c>
      <c r="EM82">
        <v>505.08699999999999</v>
      </c>
      <c r="EN82">
        <v>0</v>
      </c>
      <c r="EO82">
        <v>11575.236000000001</v>
      </c>
      <c r="EP82">
        <v>-6.29</v>
      </c>
      <c r="EQ82">
        <v>-101.776</v>
      </c>
      <c r="ER82">
        <v>0</v>
      </c>
      <c r="ES82">
        <v>-17.684000000000001</v>
      </c>
      <c r="ET82">
        <v>0</v>
      </c>
      <c r="EU82">
        <v>-2390.3609999999999</v>
      </c>
      <c r="EV82">
        <v>0</v>
      </c>
      <c r="EW82">
        <v>87.894999999999996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-21126.010999999999</v>
      </c>
      <c r="FF82">
        <v>-380.06200000000001</v>
      </c>
      <c r="FG82">
        <v>-92.195999999999998</v>
      </c>
      <c r="FH82">
        <v>-304.923</v>
      </c>
      <c r="FI82">
        <v>-5.0190000000000001</v>
      </c>
      <c r="FJ82">
        <v>0</v>
      </c>
      <c r="FK82">
        <v>0</v>
      </c>
      <c r="FL82">
        <v>547.00599999999997</v>
      </c>
      <c r="FM82">
        <v>-0.317</v>
      </c>
      <c r="FN82">
        <v>-7.3540000000000001</v>
      </c>
      <c r="FO82">
        <v>0</v>
      </c>
      <c r="FP82">
        <v>-2.024</v>
      </c>
      <c r="FQ82">
        <v>0</v>
      </c>
      <c r="FR82">
        <v>-166.02099999999999</v>
      </c>
      <c r="FS82">
        <v>0</v>
      </c>
      <c r="FT82">
        <v>0</v>
      </c>
      <c r="FU82">
        <v>388.87799999999999</v>
      </c>
      <c r="FV82">
        <v>-0.41699999999999998</v>
      </c>
      <c r="FW82">
        <v>-6.2460000000000004</v>
      </c>
      <c r="FX82">
        <v>0</v>
      </c>
      <c r="FY82">
        <v>-0.83799999999999997</v>
      </c>
      <c r="FZ82">
        <v>0</v>
      </c>
      <c r="GA82">
        <v>-64.83</v>
      </c>
      <c r="GB82">
        <v>0</v>
      </c>
      <c r="GC82">
        <v>0</v>
      </c>
      <c r="GD82">
        <v>2248.739</v>
      </c>
      <c r="GE82">
        <v>-1.1779999999999999</v>
      </c>
      <c r="GF82">
        <v>-21.521999999999998</v>
      </c>
      <c r="GG82">
        <v>0</v>
      </c>
      <c r="GH82">
        <v>-3.556</v>
      </c>
      <c r="GI82">
        <v>0</v>
      </c>
      <c r="GJ82">
        <v>-366.43299999999999</v>
      </c>
      <c r="GK82">
        <v>0</v>
      </c>
    </row>
    <row r="83" spans="1:193" x14ac:dyDescent="0.25">
      <c r="A83" t="s">
        <v>272</v>
      </c>
      <c r="B83">
        <v>80</v>
      </c>
      <c r="C83">
        <v>0</v>
      </c>
      <c r="D83">
        <v>0</v>
      </c>
      <c r="E83">
        <v>3499.2860000000001</v>
      </c>
      <c r="F83">
        <v>0</v>
      </c>
      <c r="G83">
        <v>17.699000000000002</v>
      </c>
      <c r="H83">
        <v>0</v>
      </c>
      <c r="I83">
        <v>0</v>
      </c>
      <c r="J83">
        <v>4318</v>
      </c>
      <c r="K83">
        <v>0</v>
      </c>
      <c r="L83">
        <v>0</v>
      </c>
      <c r="M83">
        <v>204</v>
      </c>
      <c r="N83">
        <v>0</v>
      </c>
      <c r="O83">
        <v>0</v>
      </c>
      <c r="P83">
        <v>578.73599999999999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1154.001</v>
      </c>
      <c r="AF83">
        <v>749.00400000000002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-0.82</v>
      </c>
      <c r="CB83">
        <v>-171.4</v>
      </c>
      <c r="CC83">
        <v>0</v>
      </c>
      <c r="CD83">
        <v>-15.881</v>
      </c>
      <c r="CE83">
        <v>0</v>
      </c>
      <c r="CF83">
        <v>-865.12800000000004</v>
      </c>
      <c r="CG83">
        <v>-4212.5730000000003</v>
      </c>
      <c r="CH83" s="10">
        <v>0</v>
      </c>
      <c r="CI83" s="10">
        <v>0</v>
      </c>
      <c r="CJ83" s="10">
        <v>158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5017.3959999999997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2875.7939999999999</v>
      </c>
      <c r="DG83" s="10">
        <v>0</v>
      </c>
      <c r="DH83" s="10">
        <v>0</v>
      </c>
      <c r="DI83">
        <v>0</v>
      </c>
      <c r="DJ83">
        <v>-4.6040000000000001</v>
      </c>
      <c r="DK83">
        <v>-110.46299999999999</v>
      </c>
      <c r="DL83">
        <v>0</v>
      </c>
      <c r="DM83">
        <v>-18.303000000000001</v>
      </c>
      <c r="DN83">
        <v>0</v>
      </c>
      <c r="DO83">
        <v>-895.26400000000001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5412.2179999999998</v>
      </c>
      <c r="EH83">
        <v>0</v>
      </c>
      <c r="EI83">
        <v>-109.529</v>
      </c>
      <c r="EJ83">
        <v>0</v>
      </c>
      <c r="EK83">
        <v>-34.588000000000001</v>
      </c>
      <c r="EL83">
        <v>0</v>
      </c>
      <c r="EM83">
        <v>-1763.171</v>
      </c>
      <c r="EN83">
        <v>0</v>
      </c>
      <c r="EO83">
        <v>14404.112999999999</v>
      </c>
      <c r="EP83">
        <v>-3.8290000000000002</v>
      </c>
      <c r="EQ83">
        <v>-170.06700000000001</v>
      </c>
      <c r="ER83">
        <v>0</v>
      </c>
      <c r="ES83">
        <v>-23.725999999999999</v>
      </c>
      <c r="ET83">
        <v>0</v>
      </c>
      <c r="EU83">
        <v>-2086.067</v>
      </c>
      <c r="EV83">
        <v>0</v>
      </c>
      <c r="EW83">
        <v>71.307000000000002</v>
      </c>
      <c r="EX83">
        <v>0</v>
      </c>
      <c r="EY83">
        <v>-0.29299999999999998</v>
      </c>
      <c r="EZ83">
        <v>0</v>
      </c>
      <c r="FA83">
        <v>0</v>
      </c>
      <c r="FB83">
        <v>0</v>
      </c>
      <c r="FC83">
        <v>-3.2250000000000001</v>
      </c>
      <c r="FD83">
        <v>0</v>
      </c>
      <c r="FE83">
        <v>-16268.172</v>
      </c>
      <c r="FF83">
        <v>-389.30200000000002</v>
      </c>
      <c r="FG83">
        <v>-94.436999999999998</v>
      </c>
      <c r="FH83">
        <v>-272.54700000000003</v>
      </c>
      <c r="FI83">
        <v>-5.141</v>
      </c>
      <c r="FJ83">
        <v>0</v>
      </c>
      <c r="FK83">
        <v>0</v>
      </c>
      <c r="FL83">
        <v>401.70499999999998</v>
      </c>
      <c r="FM83">
        <v>-0.317</v>
      </c>
      <c r="FN83">
        <v>-6.7510000000000003</v>
      </c>
      <c r="FO83">
        <v>0</v>
      </c>
      <c r="FP83">
        <v>-2.4289999999999998</v>
      </c>
      <c r="FQ83">
        <v>0</v>
      </c>
      <c r="FR83">
        <v>-67.275999999999996</v>
      </c>
      <c r="FS83">
        <v>0</v>
      </c>
      <c r="FT83">
        <v>0</v>
      </c>
      <c r="FU83">
        <v>275.98599999999999</v>
      </c>
      <c r="FV83">
        <v>-0.20799999999999999</v>
      </c>
      <c r="FW83">
        <v>-2.7229999999999999</v>
      </c>
      <c r="FX83">
        <v>0</v>
      </c>
      <c r="FY83">
        <v>-0.628</v>
      </c>
      <c r="FZ83">
        <v>0</v>
      </c>
      <c r="GA83">
        <v>-52.99</v>
      </c>
      <c r="GB83">
        <v>0</v>
      </c>
      <c r="GC83">
        <v>0</v>
      </c>
      <c r="GD83">
        <v>195.69300000000001</v>
      </c>
      <c r="GE83">
        <v>0</v>
      </c>
      <c r="GF83">
        <v>-0.93899999999999995</v>
      </c>
      <c r="GG83">
        <v>0</v>
      </c>
      <c r="GH83">
        <v>0</v>
      </c>
      <c r="GI83">
        <v>0</v>
      </c>
      <c r="GJ83">
        <v>-20.465</v>
      </c>
      <c r="GK83">
        <v>0</v>
      </c>
    </row>
    <row r="84" spans="1:193" x14ac:dyDescent="0.25">
      <c r="A84" t="s">
        <v>273</v>
      </c>
      <c r="B84">
        <v>81</v>
      </c>
      <c r="C84">
        <v>233118.73499999999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-1767.425</v>
      </c>
      <c r="CB84">
        <v>-3380.2919999999999</v>
      </c>
      <c r="CC84">
        <v>0</v>
      </c>
      <c r="CD84">
        <v>-105.41500000000001</v>
      </c>
      <c r="CE84">
        <v>0</v>
      </c>
      <c r="CF84">
        <v>-8465.4150000000009</v>
      </c>
      <c r="CG84">
        <v>-36722.148999999998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105363</v>
      </c>
      <c r="CV84" s="10">
        <v>20699.557000000001</v>
      </c>
      <c r="CW84" s="10">
        <v>83130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>
        <v>0</v>
      </c>
      <c r="DJ84">
        <v>-1711.65</v>
      </c>
      <c r="DK84">
        <v>-2995.8229999999999</v>
      </c>
      <c r="DL84">
        <v>0</v>
      </c>
      <c r="DM84">
        <v>-97.066000000000003</v>
      </c>
      <c r="DN84">
        <v>0</v>
      </c>
      <c r="DO84">
        <v>-10299.098</v>
      </c>
      <c r="DP84">
        <v>-8124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1753.713</v>
      </c>
      <c r="EH84">
        <v>-233.684</v>
      </c>
      <c r="EI84">
        <v>-361.24900000000002</v>
      </c>
      <c r="EJ84">
        <v>0</v>
      </c>
      <c r="EK84">
        <v>-9.3829999999999991</v>
      </c>
      <c r="EL84">
        <v>0</v>
      </c>
      <c r="EM84">
        <v>-1756.203</v>
      </c>
      <c r="EN84">
        <v>0</v>
      </c>
      <c r="EO84">
        <v>39837.082999999999</v>
      </c>
      <c r="EP84">
        <v>-263.82</v>
      </c>
      <c r="EQ84">
        <v>-464.53100000000001</v>
      </c>
      <c r="ER84">
        <v>0</v>
      </c>
      <c r="ES84">
        <v>-12.744999999999999</v>
      </c>
      <c r="ET84">
        <v>0</v>
      </c>
      <c r="EU84">
        <v>-2056.8069999999998</v>
      </c>
      <c r="EV84">
        <v>0</v>
      </c>
      <c r="EW84">
        <v>21.934999999999999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-162387.261</v>
      </c>
      <c r="FF84">
        <v>-915.06</v>
      </c>
      <c r="FG84">
        <v>-221.977</v>
      </c>
      <c r="FH84">
        <v>-1290.8989999999999</v>
      </c>
      <c r="FI84">
        <v>-12.085000000000001</v>
      </c>
      <c r="FJ84">
        <v>0</v>
      </c>
      <c r="FK84">
        <v>0</v>
      </c>
      <c r="FL84">
        <v>313.92</v>
      </c>
      <c r="FM84">
        <v>-4.59</v>
      </c>
      <c r="FN84">
        <v>-6.0279999999999996</v>
      </c>
      <c r="FO84">
        <v>0</v>
      </c>
      <c r="FP84">
        <v>-0.20200000000000001</v>
      </c>
      <c r="FQ84">
        <v>0</v>
      </c>
      <c r="FR84">
        <v>-37.856999999999999</v>
      </c>
      <c r="FS84">
        <v>0</v>
      </c>
      <c r="FT84">
        <v>0</v>
      </c>
      <c r="FU84">
        <v>618.90499999999997</v>
      </c>
      <c r="FV84">
        <v>-7.2919999999999998</v>
      </c>
      <c r="FW84">
        <v>-8.9689999999999994</v>
      </c>
      <c r="FX84">
        <v>0</v>
      </c>
      <c r="FY84">
        <v>-0.20899999999999999</v>
      </c>
      <c r="FZ84">
        <v>0</v>
      </c>
      <c r="GA84">
        <v>-75.802999999999997</v>
      </c>
      <c r="GB84">
        <v>0</v>
      </c>
      <c r="GC84">
        <v>0</v>
      </c>
      <c r="GD84">
        <v>6457.7960000000003</v>
      </c>
      <c r="GE84">
        <v>-43.804000000000002</v>
      </c>
      <c r="GF84">
        <v>-42.171999999999997</v>
      </c>
      <c r="GG84">
        <v>0</v>
      </c>
      <c r="GH84">
        <v>-3.419</v>
      </c>
      <c r="GI84">
        <v>0</v>
      </c>
      <c r="GJ84">
        <v>-454.29899999999998</v>
      </c>
      <c r="GK84">
        <v>0</v>
      </c>
    </row>
    <row r="85" spans="1:193" x14ac:dyDescent="0.25">
      <c r="A85" t="s">
        <v>274</v>
      </c>
      <c r="B85">
        <v>82</v>
      </c>
      <c r="C85">
        <v>32.265000000000001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15544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-7.9790000000000001</v>
      </c>
      <c r="CB85">
        <v>-146.738</v>
      </c>
      <c r="CC85">
        <v>0</v>
      </c>
      <c r="CD85">
        <v>-6.89</v>
      </c>
      <c r="CE85">
        <v>0</v>
      </c>
      <c r="CF85">
        <v>-261.60700000000003</v>
      </c>
      <c r="CG85">
        <v>-3585.402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9966.4429999999993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1380</v>
      </c>
      <c r="DH85" s="10">
        <v>0</v>
      </c>
      <c r="DI85">
        <v>0</v>
      </c>
      <c r="DJ85">
        <v>-32.35</v>
      </c>
      <c r="DK85">
        <v>-118.17700000000001</v>
      </c>
      <c r="DL85">
        <v>0</v>
      </c>
      <c r="DM85">
        <v>-5.9340000000000002</v>
      </c>
      <c r="DN85">
        <v>0</v>
      </c>
      <c r="DO85">
        <v>-1063.902</v>
      </c>
      <c r="DP85">
        <v>-99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118.339</v>
      </c>
      <c r="EH85">
        <v>-8.8999999999999996E-2</v>
      </c>
      <c r="EI85">
        <v>-1.008</v>
      </c>
      <c r="EJ85">
        <v>0</v>
      </c>
      <c r="EK85">
        <v>0</v>
      </c>
      <c r="EL85">
        <v>0</v>
      </c>
      <c r="EM85">
        <v>-3.3809999999999998</v>
      </c>
      <c r="EN85">
        <v>0</v>
      </c>
      <c r="EO85">
        <v>2256.5839999999998</v>
      </c>
      <c r="EP85">
        <v>-3.145</v>
      </c>
      <c r="EQ85">
        <v>-19.050999999999998</v>
      </c>
      <c r="ER85">
        <v>0</v>
      </c>
      <c r="ES85">
        <v>-0.81299999999999994</v>
      </c>
      <c r="ET85">
        <v>0</v>
      </c>
      <c r="EU85">
        <v>-124.745</v>
      </c>
      <c r="EV85">
        <v>0</v>
      </c>
      <c r="EW85">
        <v>100.56100000000001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-0.45300000000000001</v>
      </c>
      <c r="FD85">
        <v>0</v>
      </c>
      <c r="FE85">
        <v>-1088.461</v>
      </c>
      <c r="FF85">
        <v>-25.273</v>
      </c>
      <c r="FG85">
        <v>-6.1310000000000002</v>
      </c>
      <c r="FH85">
        <v>-6.3159999999999998</v>
      </c>
      <c r="FI85">
        <v>-0.33400000000000002</v>
      </c>
      <c r="FJ85">
        <v>0</v>
      </c>
      <c r="FK85">
        <v>0</v>
      </c>
      <c r="FL85">
        <v>101.49299999999999</v>
      </c>
      <c r="FM85">
        <v>0</v>
      </c>
      <c r="FN85">
        <v>-1.929</v>
      </c>
      <c r="FO85">
        <v>0</v>
      </c>
      <c r="FP85">
        <v>0</v>
      </c>
      <c r="FQ85">
        <v>0</v>
      </c>
      <c r="FR85">
        <v>-4.8109999999999999</v>
      </c>
      <c r="FS85">
        <v>0</v>
      </c>
      <c r="FT85">
        <v>0</v>
      </c>
      <c r="FU85">
        <v>179.35400000000001</v>
      </c>
      <c r="FV85">
        <v>-1.042</v>
      </c>
      <c r="FW85">
        <v>-2.4020000000000001</v>
      </c>
      <c r="FX85">
        <v>0</v>
      </c>
      <c r="FY85">
        <v>0</v>
      </c>
      <c r="FZ85">
        <v>0</v>
      </c>
      <c r="GA85">
        <v>-19.347999999999999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</row>
    <row r="86" spans="1:193" x14ac:dyDescent="0.25">
      <c r="A86" t="s">
        <v>275</v>
      </c>
      <c r="B86">
        <v>83</v>
      </c>
      <c r="C86">
        <v>0</v>
      </c>
      <c r="D86">
        <v>0</v>
      </c>
      <c r="E86">
        <v>23045.46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-41.595999999999997</v>
      </c>
      <c r="CB86">
        <v>-184.97</v>
      </c>
      <c r="CC86">
        <v>0</v>
      </c>
      <c r="CD86">
        <v>-6.6950000000000003</v>
      </c>
      <c r="CE86">
        <v>0</v>
      </c>
      <c r="CF86">
        <v>-668.97799999999995</v>
      </c>
      <c r="CG86">
        <v>-10833.449000000001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810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>
        <v>0</v>
      </c>
      <c r="DJ86">
        <v>-1</v>
      </c>
      <c r="DK86">
        <v>-10</v>
      </c>
      <c r="DL86">
        <v>0</v>
      </c>
      <c r="DM86">
        <v>-1</v>
      </c>
      <c r="DN86">
        <v>0</v>
      </c>
      <c r="DO86">
        <v>-12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223.511</v>
      </c>
      <c r="EH86">
        <v>-0.51900000000000002</v>
      </c>
      <c r="EI86">
        <v>-2.0609999999999999</v>
      </c>
      <c r="EJ86">
        <v>0</v>
      </c>
      <c r="EK86">
        <v>-0.104</v>
      </c>
      <c r="EL86">
        <v>0</v>
      </c>
      <c r="EM86">
        <v>-11.789</v>
      </c>
      <c r="EN86">
        <v>0</v>
      </c>
      <c r="EO86">
        <v>55084.826000000001</v>
      </c>
      <c r="EP86">
        <v>-155.374</v>
      </c>
      <c r="EQ86">
        <v>-645.58799999999997</v>
      </c>
      <c r="ER86">
        <v>0</v>
      </c>
      <c r="ES86">
        <v>-18.71</v>
      </c>
      <c r="ET86">
        <v>0</v>
      </c>
      <c r="EU86">
        <v>-3768.346</v>
      </c>
      <c r="EV86">
        <v>0</v>
      </c>
      <c r="EW86">
        <v>128.21899999999999</v>
      </c>
      <c r="EX86">
        <v>0</v>
      </c>
      <c r="EY86">
        <v>-0.13400000000000001</v>
      </c>
      <c r="EZ86">
        <v>0</v>
      </c>
      <c r="FA86">
        <v>0</v>
      </c>
      <c r="FB86">
        <v>0</v>
      </c>
      <c r="FC86">
        <v>-1.944</v>
      </c>
      <c r="FD86">
        <v>0</v>
      </c>
      <c r="FE86">
        <v>-64870.373</v>
      </c>
      <c r="FF86">
        <v>-1162.7470000000001</v>
      </c>
      <c r="FG86">
        <v>-282.06099999999998</v>
      </c>
      <c r="FH86">
        <v>-721.66700000000003</v>
      </c>
      <c r="FI86">
        <v>-15.356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22.7</v>
      </c>
      <c r="FV86">
        <v>0</v>
      </c>
      <c r="FW86">
        <v>-0.48</v>
      </c>
      <c r="FX86">
        <v>0</v>
      </c>
      <c r="FY86">
        <v>0</v>
      </c>
      <c r="FZ86">
        <v>0</v>
      </c>
      <c r="GA86">
        <v>-0.433</v>
      </c>
      <c r="GB86">
        <v>0</v>
      </c>
      <c r="GC86">
        <v>0</v>
      </c>
      <c r="GD86">
        <v>19.286999999999999</v>
      </c>
      <c r="GE86">
        <v>0</v>
      </c>
      <c r="GF86">
        <v>-0.13400000000000001</v>
      </c>
      <c r="GG86">
        <v>0</v>
      </c>
      <c r="GH86">
        <v>0</v>
      </c>
      <c r="GI86">
        <v>0</v>
      </c>
      <c r="GJ86">
        <v>-0.254</v>
      </c>
      <c r="GK86">
        <v>0</v>
      </c>
    </row>
    <row r="87" spans="1:193" x14ac:dyDescent="0.25">
      <c r="A87" t="s">
        <v>276</v>
      </c>
      <c r="B87">
        <v>84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1217.0740000000001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-0.28699999999999998</v>
      </c>
      <c r="CB87">
        <v>-0.89500000000000002</v>
      </c>
      <c r="CC87">
        <v>-0.24299999999999999</v>
      </c>
      <c r="CD87">
        <v>-6.0060000000000002</v>
      </c>
      <c r="CE87">
        <v>0</v>
      </c>
      <c r="CF87">
        <v>-6.9379999999999997</v>
      </c>
      <c r="CG87">
        <v>-273.86</v>
      </c>
      <c r="CH87" s="10">
        <v>0</v>
      </c>
      <c r="CI87" s="10">
        <v>0</v>
      </c>
      <c r="CJ87" s="10">
        <v>57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27566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>
        <v>0</v>
      </c>
      <c r="DJ87">
        <v>-4</v>
      </c>
      <c r="DK87">
        <v>-50</v>
      </c>
      <c r="DL87">
        <v>-6</v>
      </c>
      <c r="DM87">
        <v>-159</v>
      </c>
      <c r="DN87">
        <v>0</v>
      </c>
      <c r="DO87">
        <v>-206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11910.305</v>
      </c>
      <c r="EH87">
        <v>-1.407</v>
      </c>
      <c r="EI87">
        <v>-47.676000000000002</v>
      </c>
      <c r="EJ87">
        <v>-1.4650000000000001</v>
      </c>
      <c r="EK87">
        <v>-26.373000000000001</v>
      </c>
      <c r="EL87">
        <v>0</v>
      </c>
      <c r="EM87">
        <v>-63.734999999999999</v>
      </c>
      <c r="EN87">
        <v>0</v>
      </c>
      <c r="EO87">
        <v>82487.934999999998</v>
      </c>
      <c r="EP87">
        <v>-12.904</v>
      </c>
      <c r="EQ87">
        <v>-362.58199999999999</v>
      </c>
      <c r="ER87">
        <v>-14.144</v>
      </c>
      <c r="ES87">
        <v>-376.82100000000003</v>
      </c>
      <c r="ET87">
        <v>0</v>
      </c>
      <c r="EU87">
        <v>-896.75699999999995</v>
      </c>
      <c r="EV87">
        <v>0</v>
      </c>
      <c r="EW87">
        <v>2395.1509999999998</v>
      </c>
      <c r="EX87">
        <v>0</v>
      </c>
      <c r="EY87">
        <v>-0.89900000000000002</v>
      </c>
      <c r="EZ87">
        <v>0</v>
      </c>
      <c r="FA87">
        <v>-0.90900000000000003</v>
      </c>
      <c r="FB87">
        <v>0</v>
      </c>
      <c r="FC87">
        <v>-2.3330000000000002</v>
      </c>
      <c r="FD87">
        <v>0</v>
      </c>
      <c r="FE87">
        <v>-31753.524000000001</v>
      </c>
      <c r="FF87">
        <v>-135.83099999999999</v>
      </c>
      <c r="FG87">
        <v>-32.950000000000003</v>
      </c>
      <c r="FH87">
        <v>-1.0900000000000001</v>
      </c>
      <c r="FI87">
        <v>-1.794</v>
      </c>
      <c r="FJ87">
        <v>0</v>
      </c>
      <c r="FK87">
        <v>0</v>
      </c>
      <c r="FL87">
        <v>19756.361000000001</v>
      </c>
      <c r="FM87">
        <v>-3.3239999999999998</v>
      </c>
      <c r="FN87">
        <v>-53.406999999999996</v>
      </c>
      <c r="FO87">
        <v>-3.3079999999999998</v>
      </c>
      <c r="FP87">
        <v>-128.51599999999999</v>
      </c>
      <c r="FQ87">
        <v>0</v>
      </c>
      <c r="FR87">
        <v>-77.212999999999994</v>
      </c>
      <c r="FS87">
        <v>0</v>
      </c>
      <c r="FT87">
        <v>0</v>
      </c>
      <c r="FU87">
        <v>3821.9140000000002</v>
      </c>
      <c r="FV87">
        <v>-0.41699999999999998</v>
      </c>
      <c r="FW87">
        <v>-43.404000000000003</v>
      </c>
      <c r="FX87">
        <v>-1</v>
      </c>
      <c r="FY87">
        <v>-28.701000000000001</v>
      </c>
      <c r="FZ87">
        <v>0</v>
      </c>
      <c r="GA87">
        <v>-47.359000000000002</v>
      </c>
      <c r="GB87">
        <v>0</v>
      </c>
      <c r="GC87">
        <v>0</v>
      </c>
      <c r="GD87">
        <v>64.287999999999997</v>
      </c>
      <c r="GE87">
        <v>0</v>
      </c>
      <c r="GF87">
        <v>0</v>
      </c>
      <c r="GG87">
        <v>0</v>
      </c>
      <c r="GH87">
        <v>-0.54700000000000004</v>
      </c>
      <c r="GI87">
        <v>0</v>
      </c>
      <c r="GJ87">
        <v>-0.50700000000000001</v>
      </c>
      <c r="GK87">
        <v>0</v>
      </c>
    </row>
    <row r="88" spans="1:193" x14ac:dyDescent="0.25">
      <c r="A88" t="s">
        <v>277</v>
      </c>
      <c r="B88">
        <v>85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8683.9279999999999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>
        <v>0</v>
      </c>
      <c r="DJ88">
        <v>-197.02099999999999</v>
      </c>
      <c r="DK88">
        <v>-84.009</v>
      </c>
      <c r="DL88">
        <v>-2</v>
      </c>
      <c r="DM88">
        <v>-48.005000000000003</v>
      </c>
      <c r="DN88">
        <v>0</v>
      </c>
      <c r="DO88">
        <v>-183.02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643.22</v>
      </c>
      <c r="EH88">
        <v>-4.4009999999999998</v>
      </c>
      <c r="EI88">
        <v>-0.73299999999999998</v>
      </c>
      <c r="EJ88">
        <v>0</v>
      </c>
      <c r="EK88">
        <v>-1.4670000000000001</v>
      </c>
      <c r="EL88">
        <v>0</v>
      </c>
      <c r="EM88">
        <v>-5.1340000000000003</v>
      </c>
      <c r="EN88">
        <v>0</v>
      </c>
      <c r="EO88">
        <v>1434.7360000000001</v>
      </c>
      <c r="EP88">
        <v>-15.428000000000001</v>
      </c>
      <c r="EQ88">
        <v>-12.955</v>
      </c>
      <c r="ER88">
        <v>-0.245</v>
      </c>
      <c r="ES88">
        <v>-6.3479999999999999</v>
      </c>
      <c r="ET88">
        <v>0</v>
      </c>
      <c r="EU88">
        <v>-33.145000000000003</v>
      </c>
      <c r="EV88">
        <v>0</v>
      </c>
      <c r="EW88">
        <v>24.241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-1162.08</v>
      </c>
      <c r="FF88">
        <v>-27.94</v>
      </c>
      <c r="FG88">
        <v>-6.7779999999999996</v>
      </c>
      <c r="FH88">
        <v>-16.939</v>
      </c>
      <c r="FI88">
        <v>-0.36899999999999999</v>
      </c>
      <c r="FJ88">
        <v>0</v>
      </c>
      <c r="FK88">
        <v>0</v>
      </c>
      <c r="FL88">
        <v>68.102999999999994</v>
      </c>
      <c r="FM88">
        <v>-0.79100000000000004</v>
      </c>
      <c r="FN88">
        <v>-0.60299999999999998</v>
      </c>
      <c r="FO88">
        <v>0</v>
      </c>
      <c r="FP88">
        <v>-0.40500000000000003</v>
      </c>
      <c r="FQ88">
        <v>0</v>
      </c>
      <c r="FR88">
        <v>-0.86799999999999999</v>
      </c>
      <c r="FS88">
        <v>0</v>
      </c>
      <c r="FT88">
        <v>0</v>
      </c>
      <c r="FU88">
        <v>12.407</v>
      </c>
      <c r="FV88">
        <v>-0.20799999999999999</v>
      </c>
      <c r="FW88">
        <v>-0.16</v>
      </c>
      <c r="FX88">
        <v>0</v>
      </c>
      <c r="FY88">
        <v>0</v>
      </c>
      <c r="FZ88">
        <v>0</v>
      </c>
      <c r="GA88">
        <v>-0.28899999999999998</v>
      </c>
      <c r="GB88">
        <v>0</v>
      </c>
      <c r="GC88">
        <v>0</v>
      </c>
      <c r="GD88">
        <v>608.245</v>
      </c>
      <c r="GE88">
        <v>-10.715999999999999</v>
      </c>
      <c r="GF88">
        <v>-5.0289999999999999</v>
      </c>
      <c r="GG88">
        <v>0</v>
      </c>
      <c r="GH88">
        <v>-4.9240000000000004</v>
      </c>
      <c r="GI88">
        <v>0</v>
      </c>
      <c r="GJ88">
        <v>-14.377000000000001</v>
      </c>
      <c r="GK88">
        <v>0</v>
      </c>
    </row>
    <row r="89" spans="1:193" x14ac:dyDescent="0.25">
      <c r="A89" t="s">
        <v>278</v>
      </c>
      <c r="B89">
        <v>86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11651.862999999999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-0.189</v>
      </c>
      <c r="CB89">
        <v>-95.986000000000004</v>
      </c>
      <c r="CC89">
        <v>-1.7569999999999999</v>
      </c>
      <c r="CD89">
        <v>-54.500999999999998</v>
      </c>
      <c r="CE89">
        <v>0</v>
      </c>
      <c r="CF89">
        <v>-424.61500000000001</v>
      </c>
      <c r="CG89">
        <v>-2917.6129999999998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5599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>
        <v>0</v>
      </c>
      <c r="DJ89">
        <v>0</v>
      </c>
      <c r="DK89">
        <v>-55</v>
      </c>
      <c r="DL89">
        <v>-1</v>
      </c>
      <c r="DM89">
        <v>-32</v>
      </c>
      <c r="DN89">
        <v>0</v>
      </c>
      <c r="DO89">
        <v>-61</v>
      </c>
      <c r="DP89">
        <v>-192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-1454.1310000000001</v>
      </c>
      <c r="EH89">
        <v>0</v>
      </c>
      <c r="EI89">
        <v>12.446999999999999</v>
      </c>
      <c r="EJ89">
        <v>0.73199999999999998</v>
      </c>
      <c r="EK89">
        <v>6.59</v>
      </c>
      <c r="EL89">
        <v>0</v>
      </c>
      <c r="EM89">
        <v>60.04</v>
      </c>
      <c r="EN89">
        <v>0</v>
      </c>
      <c r="EO89">
        <v>2064.1610000000001</v>
      </c>
      <c r="EP89">
        <v>0</v>
      </c>
      <c r="EQ89">
        <v>-18.044</v>
      </c>
      <c r="ER89">
        <v>-0.307</v>
      </c>
      <c r="ES89">
        <v>-8.782</v>
      </c>
      <c r="ET89">
        <v>0</v>
      </c>
      <c r="EU89">
        <v>-66.230999999999995</v>
      </c>
      <c r="EV89">
        <v>0</v>
      </c>
      <c r="EW89">
        <v>1001.354</v>
      </c>
      <c r="EX89">
        <v>0</v>
      </c>
      <c r="EY89">
        <v>-7.8650000000000002</v>
      </c>
      <c r="EZ89">
        <v>-0.10199999999999999</v>
      </c>
      <c r="FA89">
        <v>-3.7639999999999998</v>
      </c>
      <c r="FB89">
        <v>0</v>
      </c>
      <c r="FC89">
        <v>-4.2240000000000002</v>
      </c>
      <c r="FD89">
        <v>0</v>
      </c>
      <c r="FE89">
        <v>-1590.299</v>
      </c>
      <c r="FF89">
        <v>-31.640999999999998</v>
      </c>
      <c r="FG89">
        <v>-7.6749999999999998</v>
      </c>
      <c r="FH89">
        <v>-13.311</v>
      </c>
      <c r="FI89">
        <v>-0.41799999999999998</v>
      </c>
      <c r="FJ89">
        <v>0</v>
      </c>
      <c r="FK89">
        <v>0</v>
      </c>
      <c r="FL89">
        <v>9951.0380000000005</v>
      </c>
      <c r="FM89">
        <v>-0.317</v>
      </c>
      <c r="FN89">
        <v>-77.760000000000005</v>
      </c>
      <c r="FO89">
        <v>-1.6919999999999999</v>
      </c>
      <c r="FP89">
        <v>-65.370999999999995</v>
      </c>
      <c r="FQ89">
        <v>0</v>
      </c>
      <c r="FR89">
        <v>-35.491</v>
      </c>
      <c r="FS89">
        <v>0</v>
      </c>
      <c r="FT89">
        <v>0</v>
      </c>
      <c r="FU89">
        <v>190.44499999999999</v>
      </c>
      <c r="FV89">
        <v>0</v>
      </c>
      <c r="FW89">
        <v>-2.5630000000000002</v>
      </c>
      <c r="FX89">
        <v>0</v>
      </c>
      <c r="FY89">
        <v>-1.466</v>
      </c>
      <c r="FZ89">
        <v>0</v>
      </c>
      <c r="GA89">
        <v>-1.2989999999999999</v>
      </c>
      <c r="GB89">
        <v>0</v>
      </c>
      <c r="GC89">
        <v>0</v>
      </c>
      <c r="GD89">
        <v>111.941</v>
      </c>
      <c r="GE89">
        <v>0</v>
      </c>
      <c r="GF89">
        <v>-0.93899999999999995</v>
      </c>
      <c r="GG89">
        <v>0</v>
      </c>
      <c r="GH89">
        <v>-0.82099999999999995</v>
      </c>
      <c r="GI89">
        <v>0</v>
      </c>
      <c r="GJ89">
        <v>-2.0299999999999998</v>
      </c>
      <c r="GK89">
        <v>0</v>
      </c>
    </row>
    <row r="90" spans="1:193" x14ac:dyDescent="0.25">
      <c r="A90" t="s">
        <v>279</v>
      </c>
      <c r="B90">
        <v>87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7488.5240000000003</v>
      </c>
      <c r="M90">
        <v>14901.063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-6.524</v>
      </c>
      <c r="CB90">
        <v>-145.119</v>
      </c>
      <c r="CC90">
        <v>0</v>
      </c>
      <c r="CD90">
        <v>-6.4930000000000003</v>
      </c>
      <c r="CE90">
        <v>0</v>
      </c>
      <c r="CF90">
        <v>-1932.4469999999999</v>
      </c>
      <c r="CG90">
        <v>-8105.527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2201</v>
      </c>
      <c r="DH90" s="10">
        <v>0</v>
      </c>
      <c r="DI90">
        <v>0</v>
      </c>
      <c r="DJ90">
        <v>-1</v>
      </c>
      <c r="DK90">
        <v>-19</v>
      </c>
      <c r="DL90">
        <v>0</v>
      </c>
      <c r="DM90">
        <v>-1</v>
      </c>
      <c r="DN90">
        <v>0</v>
      </c>
      <c r="DO90">
        <v>-172</v>
      </c>
      <c r="DP90">
        <v>-384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-2870.2530000000002</v>
      </c>
      <c r="EH90">
        <v>0</v>
      </c>
      <c r="EI90">
        <v>26.373000000000001</v>
      </c>
      <c r="EJ90">
        <v>0</v>
      </c>
      <c r="EK90">
        <v>1.4650000000000001</v>
      </c>
      <c r="EL90">
        <v>0</v>
      </c>
      <c r="EM90">
        <v>495.95699999999999</v>
      </c>
      <c r="EN90">
        <v>0</v>
      </c>
      <c r="EO90">
        <v>3114.15</v>
      </c>
      <c r="EP90">
        <v>-4.6280000000000001</v>
      </c>
      <c r="EQ90">
        <v>-25.759</v>
      </c>
      <c r="ER90">
        <v>0</v>
      </c>
      <c r="ES90">
        <v>-0.90700000000000003</v>
      </c>
      <c r="ET90">
        <v>0</v>
      </c>
      <c r="EU90">
        <v>-319.62799999999999</v>
      </c>
      <c r="EV90">
        <v>0</v>
      </c>
      <c r="EW90">
        <v>11.984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-6290.2190000000001</v>
      </c>
      <c r="FF90">
        <v>-189.09</v>
      </c>
      <c r="FG90">
        <v>-45.87</v>
      </c>
      <c r="FH90">
        <v>-201.685</v>
      </c>
      <c r="FI90">
        <v>-2.4969999999999999</v>
      </c>
      <c r="FJ90">
        <v>0</v>
      </c>
      <c r="FK90">
        <v>0</v>
      </c>
      <c r="FL90">
        <v>2058.3389999999999</v>
      </c>
      <c r="FM90">
        <v>-8.7050000000000001</v>
      </c>
      <c r="FN90">
        <v>-14.467000000000001</v>
      </c>
      <c r="FO90">
        <v>0</v>
      </c>
      <c r="FP90">
        <v>-0.81</v>
      </c>
      <c r="FQ90">
        <v>0</v>
      </c>
      <c r="FR90">
        <v>-25.158999999999999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473.56099999999998</v>
      </c>
      <c r="GE90">
        <v>-0.23599999999999999</v>
      </c>
      <c r="GF90">
        <v>-3.3519999999999999</v>
      </c>
      <c r="GG90">
        <v>0</v>
      </c>
      <c r="GH90">
        <v>-0.27400000000000002</v>
      </c>
      <c r="GI90">
        <v>0</v>
      </c>
      <c r="GJ90">
        <v>-65.286000000000001</v>
      </c>
      <c r="GK90">
        <v>0</v>
      </c>
    </row>
    <row r="91" spans="1:193" x14ac:dyDescent="0.25">
      <c r="A91" t="s">
        <v>280</v>
      </c>
      <c r="B91">
        <v>88</v>
      </c>
      <c r="C91">
        <v>0</v>
      </c>
      <c r="D91">
        <v>0</v>
      </c>
      <c r="E91">
        <v>0</v>
      </c>
      <c r="F91">
        <v>79007.751999999993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-12.788</v>
      </c>
      <c r="CB91">
        <v>-4668.4139999999998</v>
      </c>
      <c r="CC91">
        <v>0</v>
      </c>
      <c r="CD91">
        <v>-24.010999999999999</v>
      </c>
      <c r="CE91">
        <v>0</v>
      </c>
      <c r="CF91">
        <v>-3812.3989999999999</v>
      </c>
      <c r="CG91">
        <v>-31557.618999999999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12280.397000000001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>
        <v>483.52600000000001</v>
      </c>
      <c r="DJ91">
        <v>-18.683</v>
      </c>
      <c r="DK91">
        <v>-1022.553</v>
      </c>
      <c r="DL91">
        <v>0</v>
      </c>
      <c r="DM91">
        <v>-4.96</v>
      </c>
      <c r="DN91">
        <v>0</v>
      </c>
      <c r="DO91">
        <v>-1688.835</v>
      </c>
      <c r="DP91">
        <v>-1197.3499999999999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-400.46499999999997</v>
      </c>
      <c r="EH91">
        <v>6.6000000000000003E-2</v>
      </c>
      <c r="EI91">
        <v>20.984000000000002</v>
      </c>
      <c r="EJ91">
        <v>0</v>
      </c>
      <c r="EK91">
        <v>0</v>
      </c>
      <c r="EL91">
        <v>0</v>
      </c>
      <c r="EM91">
        <v>21.312000000000001</v>
      </c>
      <c r="EN91">
        <v>0</v>
      </c>
      <c r="EO91">
        <v>2614.2330000000002</v>
      </c>
      <c r="EP91">
        <v>-1.516</v>
      </c>
      <c r="EQ91">
        <v>-202.03200000000001</v>
      </c>
      <c r="ER91">
        <v>0</v>
      </c>
      <c r="ES91">
        <v>-0.89100000000000001</v>
      </c>
      <c r="ET91">
        <v>0</v>
      </c>
      <c r="EU91">
        <v>-336.93200000000002</v>
      </c>
      <c r="EV91">
        <v>0</v>
      </c>
      <c r="EW91">
        <v>99.465000000000003</v>
      </c>
      <c r="EX91">
        <v>0</v>
      </c>
      <c r="EY91">
        <v>-6.0640000000000001</v>
      </c>
      <c r="EZ91">
        <v>0</v>
      </c>
      <c r="FA91">
        <v>0</v>
      </c>
      <c r="FB91">
        <v>0</v>
      </c>
      <c r="FC91">
        <v>-2.8119999999999998</v>
      </c>
      <c r="FD91">
        <v>0</v>
      </c>
      <c r="FE91">
        <v>-20960.780999999999</v>
      </c>
      <c r="FF91">
        <v>-1923.0070000000001</v>
      </c>
      <c r="FG91">
        <v>-466.48599999999999</v>
      </c>
      <c r="FH91">
        <v>-0.15</v>
      </c>
      <c r="FI91">
        <v>-25.396999999999998</v>
      </c>
      <c r="FJ91">
        <v>0</v>
      </c>
      <c r="FK91">
        <v>0</v>
      </c>
      <c r="FL91">
        <v>2.8319999999999999</v>
      </c>
      <c r="FM91">
        <v>0</v>
      </c>
      <c r="FN91">
        <v>-0.60299999999999998</v>
      </c>
      <c r="FO91">
        <v>0</v>
      </c>
      <c r="FP91">
        <v>0</v>
      </c>
      <c r="FQ91">
        <v>0</v>
      </c>
      <c r="FR91">
        <v>-0.63100000000000001</v>
      </c>
      <c r="FS91">
        <v>0</v>
      </c>
      <c r="FT91">
        <v>0</v>
      </c>
      <c r="FU91">
        <v>69.463999999999999</v>
      </c>
      <c r="FV91">
        <v>0</v>
      </c>
      <c r="FW91">
        <v>-12.012</v>
      </c>
      <c r="FX91">
        <v>0</v>
      </c>
      <c r="FY91">
        <v>0</v>
      </c>
      <c r="FZ91">
        <v>0</v>
      </c>
      <c r="GA91">
        <v>-10.250999999999999</v>
      </c>
      <c r="GB91">
        <v>0</v>
      </c>
      <c r="GC91">
        <v>0</v>
      </c>
      <c r="GD91">
        <v>1249.4870000000001</v>
      </c>
      <c r="GE91">
        <v>-1.766</v>
      </c>
      <c r="GF91">
        <v>-92.055000000000007</v>
      </c>
      <c r="GG91">
        <v>0</v>
      </c>
      <c r="GH91">
        <v>-0.27400000000000002</v>
      </c>
      <c r="GI91">
        <v>0</v>
      </c>
      <c r="GJ91">
        <v>-277.89</v>
      </c>
      <c r="GK91">
        <v>0</v>
      </c>
    </row>
    <row r="92" spans="1:193" x14ac:dyDescent="0.25">
      <c r="A92" t="s">
        <v>281</v>
      </c>
      <c r="B92">
        <v>89</v>
      </c>
      <c r="C92">
        <v>0</v>
      </c>
      <c r="D92">
        <v>0</v>
      </c>
      <c r="E92">
        <v>0</v>
      </c>
      <c r="F92">
        <v>1524.1980000000001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-1.175</v>
      </c>
      <c r="CB92">
        <v>-95.275999999999996</v>
      </c>
      <c r="CC92">
        <v>0</v>
      </c>
      <c r="CD92">
        <v>-0.45700000000000002</v>
      </c>
      <c r="CE92">
        <v>0</v>
      </c>
      <c r="CF92">
        <v>-27.068999999999999</v>
      </c>
      <c r="CG92">
        <v>-608.93100000000004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9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22761.378000000001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>
        <v>11.749000000000001</v>
      </c>
      <c r="DJ92">
        <v>-30.202999999999999</v>
      </c>
      <c r="DK92">
        <v>-2205.2170000000001</v>
      </c>
      <c r="DL92">
        <v>0</v>
      </c>
      <c r="DM92">
        <v>-10.446</v>
      </c>
      <c r="DN92">
        <v>0</v>
      </c>
      <c r="DO92">
        <v>-2914.7350000000001</v>
      </c>
      <c r="DP92">
        <v>-1180.037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-71.396000000000001</v>
      </c>
      <c r="EH92">
        <v>0</v>
      </c>
      <c r="EI92">
        <v>4.782</v>
      </c>
      <c r="EJ92">
        <v>0</v>
      </c>
      <c r="EK92">
        <v>0</v>
      </c>
      <c r="EL92">
        <v>0</v>
      </c>
      <c r="EM92">
        <v>8.4499999999999993</v>
      </c>
      <c r="EN92">
        <v>0</v>
      </c>
      <c r="EO92">
        <v>1207.1199999999999</v>
      </c>
      <c r="EP92">
        <v>-1.516</v>
      </c>
      <c r="EQ92">
        <v>-100.349</v>
      </c>
      <c r="ER92">
        <v>0</v>
      </c>
      <c r="ES92">
        <v>-0.44600000000000001</v>
      </c>
      <c r="ET92">
        <v>0</v>
      </c>
      <c r="EU92">
        <v>-108.01300000000001</v>
      </c>
      <c r="EV92">
        <v>0</v>
      </c>
      <c r="EW92">
        <v>44.932000000000002</v>
      </c>
      <c r="EX92">
        <v>0</v>
      </c>
      <c r="EY92">
        <v>-0.443</v>
      </c>
      <c r="EZ92">
        <v>0</v>
      </c>
      <c r="FA92">
        <v>0</v>
      </c>
      <c r="FB92">
        <v>0</v>
      </c>
      <c r="FC92">
        <v>-1.1439999999999999</v>
      </c>
      <c r="FD92">
        <v>0</v>
      </c>
      <c r="FE92">
        <v>-5377.4279999999999</v>
      </c>
      <c r="FF92">
        <v>-279.553</v>
      </c>
      <c r="FG92">
        <v>-67.813999999999993</v>
      </c>
      <c r="FH92">
        <v>-1.7769999999999999</v>
      </c>
      <c r="FI92">
        <v>-3.6920000000000002</v>
      </c>
      <c r="FJ92">
        <v>0</v>
      </c>
      <c r="FK92">
        <v>0</v>
      </c>
      <c r="FL92">
        <v>7.6589999999999998</v>
      </c>
      <c r="FM92">
        <v>0</v>
      </c>
      <c r="FN92">
        <v>-2.0489999999999999</v>
      </c>
      <c r="FO92">
        <v>0</v>
      </c>
      <c r="FP92">
        <v>0</v>
      </c>
      <c r="FQ92">
        <v>0</v>
      </c>
      <c r="FR92">
        <v>-2.2080000000000002</v>
      </c>
      <c r="FS92">
        <v>0</v>
      </c>
      <c r="FT92">
        <v>0</v>
      </c>
      <c r="FU92">
        <v>84.564999999999998</v>
      </c>
      <c r="FV92">
        <v>0</v>
      </c>
      <c r="FW92">
        <v>-13.933999999999999</v>
      </c>
      <c r="FX92">
        <v>0</v>
      </c>
      <c r="FY92">
        <v>0</v>
      </c>
      <c r="FZ92">
        <v>0</v>
      </c>
      <c r="GA92">
        <v>-24.835000000000001</v>
      </c>
      <c r="GB92">
        <v>0</v>
      </c>
      <c r="GC92">
        <v>0</v>
      </c>
      <c r="GD92">
        <v>3307.91</v>
      </c>
      <c r="GE92">
        <v>-2.7080000000000002</v>
      </c>
      <c r="GF92">
        <v>-295.14</v>
      </c>
      <c r="GG92">
        <v>0</v>
      </c>
      <c r="GH92">
        <v>-1.915</v>
      </c>
      <c r="GI92">
        <v>0</v>
      </c>
      <c r="GJ92">
        <v>-830.96400000000006</v>
      </c>
      <c r="GK92">
        <v>0</v>
      </c>
    </row>
    <row r="93" spans="1:193" x14ac:dyDescent="0.25">
      <c r="A93" t="s">
        <v>282</v>
      </c>
      <c r="B93">
        <v>90</v>
      </c>
      <c r="C93">
        <v>0</v>
      </c>
      <c r="D93">
        <v>0</v>
      </c>
      <c r="E93">
        <v>0</v>
      </c>
      <c r="F93">
        <v>18207.026999999998</v>
      </c>
      <c r="G93">
        <v>0</v>
      </c>
      <c r="H93">
        <v>0</v>
      </c>
      <c r="I93">
        <v>296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-4.0369999999999999</v>
      </c>
      <c r="CB93">
        <v>-1448.31</v>
      </c>
      <c r="CC93">
        <v>0</v>
      </c>
      <c r="CD93">
        <v>-5.532</v>
      </c>
      <c r="CE93">
        <v>0</v>
      </c>
      <c r="CF93">
        <v>-832.53200000000004</v>
      </c>
      <c r="CG93">
        <v>-7283.45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1203.2249999999999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>
        <v>79.668999999999997</v>
      </c>
      <c r="DJ93">
        <v>-1.1140000000000001</v>
      </c>
      <c r="DK93">
        <v>-158.22499999999999</v>
      </c>
      <c r="DL93">
        <v>0</v>
      </c>
      <c r="DM93">
        <v>-0.59299999999999997</v>
      </c>
      <c r="DN93">
        <v>0</v>
      </c>
      <c r="DO93">
        <v>-122.426</v>
      </c>
      <c r="DP93">
        <v>-55.606000000000002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-59.518999999999998</v>
      </c>
      <c r="EH93">
        <v>0</v>
      </c>
      <c r="EI93">
        <v>7.3</v>
      </c>
      <c r="EJ93">
        <v>0</v>
      </c>
      <c r="EK93">
        <v>0</v>
      </c>
      <c r="EL93">
        <v>0</v>
      </c>
      <c r="EM93">
        <v>7.3</v>
      </c>
      <c r="EN93">
        <v>0</v>
      </c>
      <c r="EO93">
        <v>151.14699999999999</v>
      </c>
      <c r="EP93">
        <v>0</v>
      </c>
      <c r="EQ93">
        <v>-15.837</v>
      </c>
      <c r="ER93">
        <v>0</v>
      </c>
      <c r="ES93">
        <v>0</v>
      </c>
      <c r="ET93">
        <v>0</v>
      </c>
      <c r="EU93">
        <v>-9.3279999999999994</v>
      </c>
      <c r="EV93">
        <v>0</v>
      </c>
      <c r="EW93">
        <v>8.4260000000000002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-1027.4929999999999</v>
      </c>
      <c r="FF93">
        <v>-56.402999999999999</v>
      </c>
      <c r="FG93">
        <v>-13.682</v>
      </c>
      <c r="FH93">
        <v>-29.641999999999999</v>
      </c>
      <c r="FI93">
        <v>-0.745</v>
      </c>
      <c r="FJ93">
        <v>-10.948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225.82400000000001</v>
      </c>
      <c r="GE93">
        <v>0</v>
      </c>
      <c r="GF93">
        <v>-25.143000000000001</v>
      </c>
      <c r="GG93">
        <v>0</v>
      </c>
      <c r="GH93">
        <v>0</v>
      </c>
      <c r="GI93">
        <v>0</v>
      </c>
      <c r="GJ93">
        <v>-19.366</v>
      </c>
      <c r="GK93">
        <v>0</v>
      </c>
    </row>
    <row r="94" spans="1:193" x14ac:dyDescent="0.25">
      <c r="A94" t="s">
        <v>283</v>
      </c>
      <c r="B94">
        <v>91</v>
      </c>
      <c r="C94">
        <v>0</v>
      </c>
      <c r="D94">
        <v>0</v>
      </c>
      <c r="E94">
        <v>0</v>
      </c>
      <c r="F94">
        <v>472.34199999999998</v>
      </c>
      <c r="G94">
        <v>0</v>
      </c>
      <c r="H94">
        <v>0</v>
      </c>
      <c r="I94">
        <v>0</v>
      </c>
      <c r="J94">
        <v>0</v>
      </c>
      <c r="K94">
        <v>0</v>
      </c>
      <c r="L94">
        <v>839.63</v>
      </c>
      <c r="M94">
        <v>0</v>
      </c>
      <c r="N94">
        <v>0</v>
      </c>
      <c r="O94">
        <v>0</v>
      </c>
      <c r="P94">
        <v>35103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2.8460000000000001</v>
      </c>
      <c r="X94">
        <v>6.7709999999999999</v>
      </c>
      <c r="Y94">
        <v>0</v>
      </c>
      <c r="Z94">
        <v>0</v>
      </c>
      <c r="AA94">
        <v>0</v>
      </c>
      <c r="AB94">
        <v>0</v>
      </c>
      <c r="AC94">
        <v>2768</v>
      </c>
      <c r="AD94">
        <v>0</v>
      </c>
      <c r="AE94">
        <v>190.37700000000001</v>
      </c>
      <c r="AF94">
        <v>3.512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-0.83599999999999997</v>
      </c>
      <c r="CB94">
        <v>-1087.204</v>
      </c>
      <c r="CC94">
        <v>0</v>
      </c>
      <c r="CD94">
        <v>-78.25</v>
      </c>
      <c r="CE94">
        <v>0</v>
      </c>
      <c r="CF94">
        <v>-2487.6019999999999</v>
      </c>
      <c r="CG94">
        <v>-19282.605</v>
      </c>
      <c r="CH94" s="10">
        <v>0</v>
      </c>
      <c r="CI94" s="10">
        <v>0</v>
      </c>
      <c r="CJ94" s="10">
        <v>0</v>
      </c>
      <c r="CK94" s="10">
        <v>31225.46</v>
      </c>
      <c r="CL94" s="10">
        <v>3426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>
        <v>0</v>
      </c>
      <c r="DJ94">
        <v>-6</v>
      </c>
      <c r="DK94">
        <v>-3412.0459999999998</v>
      </c>
      <c r="DL94">
        <v>0</v>
      </c>
      <c r="DM94">
        <v>-147.00200000000001</v>
      </c>
      <c r="DN94">
        <v>0</v>
      </c>
      <c r="DO94">
        <v>-3135.0419999999999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39.258000000000003</v>
      </c>
      <c r="EH94">
        <v>0</v>
      </c>
      <c r="EI94">
        <v>-3.181</v>
      </c>
      <c r="EJ94">
        <v>0</v>
      </c>
      <c r="EK94">
        <v>-7.1999999999999995E-2</v>
      </c>
      <c r="EL94">
        <v>0</v>
      </c>
      <c r="EM94">
        <v>-5.6630000000000003</v>
      </c>
      <c r="EN94">
        <v>0</v>
      </c>
      <c r="EO94">
        <v>20475.127</v>
      </c>
      <c r="EP94">
        <v>-0.93600000000000005</v>
      </c>
      <c r="EQ94">
        <v>-1434.88</v>
      </c>
      <c r="ER94">
        <v>0</v>
      </c>
      <c r="ES94">
        <v>-55.506999999999998</v>
      </c>
      <c r="ET94">
        <v>0</v>
      </c>
      <c r="EU94">
        <v>-2266.6129999999998</v>
      </c>
      <c r="EV94">
        <v>0</v>
      </c>
      <c r="EW94">
        <v>166.172</v>
      </c>
      <c r="EX94">
        <v>0</v>
      </c>
      <c r="EY94">
        <v>-0.499</v>
      </c>
      <c r="EZ94">
        <v>0</v>
      </c>
      <c r="FA94">
        <v>0</v>
      </c>
      <c r="FB94">
        <v>0</v>
      </c>
      <c r="FC94">
        <v>-0.37</v>
      </c>
      <c r="FD94">
        <v>0</v>
      </c>
      <c r="FE94">
        <v>-17669.726999999999</v>
      </c>
      <c r="FF94">
        <v>-269.88</v>
      </c>
      <c r="FG94">
        <v>-65.468000000000004</v>
      </c>
      <c r="FH94">
        <v>-51.878999999999998</v>
      </c>
      <c r="FI94">
        <v>-3.5640000000000001</v>
      </c>
      <c r="FJ94">
        <v>0</v>
      </c>
      <c r="FK94">
        <v>0</v>
      </c>
      <c r="FL94">
        <v>254.47399999999999</v>
      </c>
      <c r="FM94">
        <v>0</v>
      </c>
      <c r="FN94">
        <v>-27.004999999999999</v>
      </c>
      <c r="FO94">
        <v>0</v>
      </c>
      <c r="FP94">
        <v>-1.214</v>
      </c>
      <c r="FQ94">
        <v>0</v>
      </c>
      <c r="FR94">
        <v>-31.547999999999998</v>
      </c>
      <c r="FS94">
        <v>0</v>
      </c>
      <c r="FT94">
        <v>0</v>
      </c>
      <c r="FU94">
        <v>363.98899999999998</v>
      </c>
      <c r="FV94">
        <v>0</v>
      </c>
      <c r="FW94">
        <v>-40.841000000000001</v>
      </c>
      <c r="FX94">
        <v>0</v>
      </c>
      <c r="FY94">
        <v>-1.2569999999999999</v>
      </c>
      <c r="FZ94">
        <v>0</v>
      </c>
      <c r="GA94">
        <v>-48.081000000000003</v>
      </c>
      <c r="GB94">
        <v>0</v>
      </c>
      <c r="GC94">
        <v>0</v>
      </c>
      <c r="GD94">
        <v>1769.288</v>
      </c>
      <c r="GE94">
        <v>-0.58899999999999997</v>
      </c>
      <c r="GF94">
        <v>-137.84800000000001</v>
      </c>
      <c r="GG94">
        <v>0</v>
      </c>
      <c r="GH94">
        <v>-9.5739999999999998</v>
      </c>
      <c r="GI94">
        <v>0</v>
      </c>
      <c r="GJ94">
        <v>-192.477</v>
      </c>
      <c r="GK94">
        <v>0</v>
      </c>
    </row>
    <row r="95" spans="1:193" x14ac:dyDescent="0.25">
      <c r="A95" t="s">
        <v>284</v>
      </c>
      <c r="B95">
        <v>92</v>
      </c>
      <c r="C95">
        <v>0</v>
      </c>
      <c r="D95">
        <v>0</v>
      </c>
      <c r="E95">
        <v>471.00900000000001</v>
      </c>
      <c r="F95">
        <v>12218.369000000001</v>
      </c>
      <c r="G95">
        <v>0</v>
      </c>
      <c r="H95">
        <v>805</v>
      </c>
      <c r="I95">
        <v>1001</v>
      </c>
      <c r="J95">
        <v>0</v>
      </c>
      <c r="K95">
        <v>0</v>
      </c>
      <c r="L95">
        <v>36176.099000000002</v>
      </c>
      <c r="M95">
        <v>0</v>
      </c>
      <c r="N95">
        <v>5373.0249999999996</v>
      </c>
      <c r="O95">
        <v>52927.714999999997</v>
      </c>
      <c r="P95">
        <v>0</v>
      </c>
      <c r="Q95">
        <v>0</v>
      </c>
      <c r="R95">
        <v>2909.453</v>
      </c>
      <c r="S95">
        <v>0</v>
      </c>
      <c r="T95">
        <v>0</v>
      </c>
      <c r="U95">
        <v>0</v>
      </c>
      <c r="V95">
        <v>0</v>
      </c>
      <c r="W95">
        <v>104.15300000000001</v>
      </c>
      <c r="X95">
        <v>122.229</v>
      </c>
      <c r="Y95">
        <v>0</v>
      </c>
      <c r="Z95">
        <v>479</v>
      </c>
      <c r="AA95">
        <v>0</v>
      </c>
      <c r="AB95">
        <v>0</v>
      </c>
      <c r="AC95">
        <v>0</v>
      </c>
      <c r="AD95">
        <v>57477.052000000003</v>
      </c>
      <c r="AE95">
        <v>4531.1059999999998</v>
      </c>
      <c r="AF95">
        <v>4056.4879999999998</v>
      </c>
      <c r="AG95">
        <v>0</v>
      </c>
      <c r="AH95">
        <v>9173.4269999999997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-144.16399999999999</v>
      </c>
      <c r="CB95">
        <v>-8252.7960000000003</v>
      </c>
      <c r="CC95">
        <v>-15</v>
      </c>
      <c r="CD95">
        <v>-675.75</v>
      </c>
      <c r="CE95">
        <v>0</v>
      </c>
      <c r="CF95">
        <v>-21876.398000000001</v>
      </c>
      <c r="CG95">
        <v>-75761.395000000004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24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21798</v>
      </c>
      <c r="DH95" s="10">
        <v>0</v>
      </c>
      <c r="DI95">
        <v>0</v>
      </c>
      <c r="DJ95">
        <v>-58</v>
      </c>
      <c r="DK95">
        <v>-2525</v>
      </c>
      <c r="DL95">
        <v>-2</v>
      </c>
      <c r="DM95">
        <v>-81</v>
      </c>
      <c r="DN95">
        <v>0</v>
      </c>
      <c r="DO95">
        <v>-2564</v>
      </c>
      <c r="DP95">
        <v>-17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220.72200000000001</v>
      </c>
      <c r="EH95">
        <v>-0.13800000000000001</v>
      </c>
      <c r="EI95">
        <v>-7.6390000000000002</v>
      </c>
      <c r="EJ95">
        <v>-9.6000000000000002E-2</v>
      </c>
      <c r="EK95">
        <v>-1.0669999999999999</v>
      </c>
      <c r="EL95">
        <v>0</v>
      </c>
      <c r="EM95">
        <v>-25.494</v>
      </c>
      <c r="EN95">
        <v>0</v>
      </c>
      <c r="EO95">
        <v>18380.942999999999</v>
      </c>
      <c r="EP95">
        <v>-19.797999999999998</v>
      </c>
      <c r="EQ95">
        <v>-1046.2439999999999</v>
      </c>
      <c r="ER95">
        <v>-1.6379999999999999</v>
      </c>
      <c r="ES95">
        <v>-72.977999999999994</v>
      </c>
      <c r="ET95">
        <v>0</v>
      </c>
      <c r="EU95">
        <v>-3127.06</v>
      </c>
      <c r="EV95">
        <v>0</v>
      </c>
      <c r="EW95">
        <v>315.91899999999998</v>
      </c>
      <c r="EX95">
        <v>-0.18</v>
      </c>
      <c r="EY95">
        <v>-9.9659999999999993</v>
      </c>
      <c r="EZ95">
        <v>0</v>
      </c>
      <c r="FA95">
        <v>-0.35799999999999998</v>
      </c>
      <c r="FB95">
        <v>0</v>
      </c>
      <c r="FC95">
        <v>-15.132999999999999</v>
      </c>
      <c r="FD95">
        <v>0</v>
      </c>
      <c r="FE95">
        <v>-67906.747000000003</v>
      </c>
      <c r="FF95">
        <v>-2224.5340000000001</v>
      </c>
      <c r="FG95">
        <v>-539.63099999999997</v>
      </c>
      <c r="FH95">
        <v>-1037.191</v>
      </c>
      <c r="FI95">
        <v>-29.379000000000001</v>
      </c>
      <c r="FJ95">
        <v>0</v>
      </c>
      <c r="FK95">
        <v>0</v>
      </c>
      <c r="FL95">
        <v>102.19199999999999</v>
      </c>
      <c r="FM95">
        <v>-1.266</v>
      </c>
      <c r="FN95">
        <v>-11.935</v>
      </c>
      <c r="FO95">
        <v>0</v>
      </c>
      <c r="FP95">
        <v>-1.214</v>
      </c>
      <c r="FQ95">
        <v>0</v>
      </c>
      <c r="FR95">
        <v>-13.487</v>
      </c>
      <c r="FS95">
        <v>0</v>
      </c>
      <c r="FT95">
        <v>0</v>
      </c>
      <c r="FU95">
        <v>24.265999999999998</v>
      </c>
      <c r="FV95">
        <v>0</v>
      </c>
      <c r="FW95">
        <v>-3.0430000000000001</v>
      </c>
      <c r="FX95">
        <v>0</v>
      </c>
      <c r="FY95">
        <v>0</v>
      </c>
      <c r="FZ95">
        <v>0</v>
      </c>
      <c r="GA95">
        <v>-4.0430000000000001</v>
      </c>
      <c r="GB95">
        <v>0</v>
      </c>
      <c r="GC95">
        <v>0</v>
      </c>
      <c r="GD95">
        <v>1547.2080000000001</v>
      </c>
      <c r="GE95">
        <v>-0.70699999999999996</v>
      </c>
      <c r="GF95">
        <v>-102.917</v>
      </c>
      <c r="GG95">
        <v>0</v>
      </c>
      <c r="GH95">
        <v>-12.173</v>
      </c>
      <c r="GI95">
        <v>0</v>
      </c>
      <c r="GJ95">
        <v>-431.21199999999999</v>
      </c>
      <c r="GK95">
        <v>0</v>
      </c>
    </row>
    <row r="96" spans="1:193" x14ac:dyDescent="0.25">
      <c r="A96" t="s">
        <v>285</v>
      </c>
      <c r="B96">
        <v>93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392020.25599999999</v>
      </c>
      <c r="CG96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98536.255000000005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0.23200000000000001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3.7080000000000002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3260.0430000000001</v>
      </c>
      <c r="EN96">
        <v>0</v>
      </c>
      <c r="EO96">
        <v>975.52200000000005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111717.41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3427.0680000000002</v>
      </c>
      <c r="FD96">
        <v>0</v>
      </c>
      <c r="FE96">
        <v>0</v>
      </c>
      <c r="FF96">
        <v>0</v>
      </c>
      <c r="FG96">
        <v>0</v>
      </c>
      <c r="FH96">
        <v>28773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2886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1793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6593</v>
      </c>
      <c r="GK96">
        <v>0</v>
      </c>
    </row>
    <row r="97" spans="1:193" x14ac:dyDescent="0.25">
      <c r="A97" t="s">
        <v>286</v>
      </c>
      <c r="B97">
        <v>94</v>
      </c>
      <c r="C97">
        <v>0</v>
      </c>
      <c r="D97">
        <v>0</v>
      </c>
      <c r="E97">
        <v>0</v>
      </c>
      <c r="F97">
        <v>13.178000000000001</v>
      </c>
      <c r="G97">
        <v>0</v>
      </c>
      <c r="H97">
        <v>11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1632.951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1030144.5919999999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46621.881000000001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304.77999999999997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2153.1419999999998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</row>
    <row r="98" spans="1:193" x14ac:dyDescent="0.25">
      <c r="A98" t="s">
        <v>50</v>
      </c>
      <c r="B98">
        <v>95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51596</v>
      </c>
      <c r="AZ98">
        <v>0</v>
      </c>
      <c r="BA98">
        <v>7</v>
      </c>
      <c r="BB98">
        <v>0</v>
      </c>
      <c r="BC98">
        <v>0</v>
      </c>
      <c r="BD98">
        <v>0</v>
      </c>
      <c r="BE98">
        <v>299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0</v>
      </c>
      <c r="BW98">
        <v>33.000999999999998</v>
      </c>
      <c r="BX98">
        <v>42319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5505.2049999999999</v>
      </c>
      <c r="CE98">
        <v>0</v>
      </c>
      <c r="CF98">
        <v>0</v>
      </c>
      <c r="CG98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>
        <v>0</v>
      </c>
      <c r="DJ98">
        <v>0</v>
      </c>
      <c r="DK98">
        <v>0</v>
      </c>
      <c r="DL98">
        <v>0</v>
      </c>
      <c r="DM98">
        <v>2482.011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0.44400000000000001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0.59899999999999998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75.989000000000004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1911.2909999999999</v>
      </c>
      <c r="ET98">
        <v>0</v>
      </c>
      <c r="EU98">
        <v>0</v>
      </c>
      <c r="EV98">
        <v>0</v>
      </c>
      <c r="EW98">
        <v>26770.881000000001</v>
      </c>
      <c r="EX98">
        <v>0</v>
      </c>
      <c r="EY98">
        <v>0</v>
      </c>
      <c r="EZ98">
        <v>0</v>
      </c>
      <c r="FA98">
        <v>88.828000000000003</v>
      </c>
      <c r="FB98">
        <v>0</v>
      </c>
      <c r="FC98">
        <v>0</v>
      </c>
      <c r="FD98">
        <v>0</v>
      </c>
      <c r="FE98">
        <v>-0.438</v>
      </c>
      <c r="FF98">
        <v>0</v>
      </c>
      <c r="FG98">
        <v>2718.511</v>
      </c>
      <c r="FH98">
        <v>0</v>
      </c>
      <c r="FI98">
        <v>0</v>
      </c>
      <c r="FJ98">
        <v>-29230.807000000001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339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75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106</v>
      </c>
      <c r="GI98">
        <v>0</v>
      </c>
      <c r="GJ98">
        <v>0</v>
      </c>
      <c r="GK98">
        <v>0</v>
      </c>
    </row>
    <row r="99" spans="1:193" x14ac:dyDescent="0.25">
      <c r="A99" t="s">
        <v>287</v>
      </c>
      <c r="B99">
        <v>96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906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67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5094.87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>
        <v>0</v>
      </c>
      <c r="DJ99">
        <v>2180.0169999999998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2.444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32.155999999999999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370.79399999999998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6798.5829999999996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1654.665</v>
      </c>
      <c r="EX99">
        <v>49.753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-292</v>
      </c>
      <c r="FK99">
        <v>0</v>
      </c>
      <c r="FL99">
        <v>0</v>
      </c>
      <c r="FM99">
        <v>22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10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65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</row>
    <row r="100" spans="1:193" x14ac:dyDescent="0.25">
      <c r="A100" t="s">
        <v>51</v>
      </c>
      <c r="B100">
        <v>97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1153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314.005</v>
      </c>
      <c r="BX100">
        <v>8547</v>
      </c>
      <c r="BY100">
        <v>0</v>
      </c>
      <c r="BZ100">
        <v>0</v>
      </c>
      <c r="CA100">
        <v>0</v>
      </c>
      <c r="CB100">
        <v>0</v>
      </c>
      <c r="CC100">
        <v>819</v>
      </c>
      <c r="CD100">
        <v>0</v>
      </c>
      <c r="CE100">
        <v>0</v>
      </c>
      <c r="CF100">
        <v>0</v>
      </c>
      <c r="CG10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>
        <v>0</v>
      </c>
      <c r="DJ100">
        <v>0</v>
      </c>
      <c r="DK100">
        <v>0</v>
      </c>
      <c r="DL100">
        <v>11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13.699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466.03899999999999</v>
      </c>
      <c r="ES100">
        <v>0</v>
      </c>
      <c r="ET100">
        <v>0</v>
      </c>
      <c r="EU100">
        <v>0</v>
      </c>
      <c r="EV100">
        <v>0</v>
      </c>
      <c r="EW100">
        <v>7737.22</v>
      </c>
      <c r="EX100">
        <v>0</v>
      </c>
      <c r="EY100">
        <v>0</v>
      </c>
      <c r="EZ100">
        <v>46.741</v>
      </c>
      <c r="FA100">
        <v>0</v>
      </c>
      <c r="FB100">
        <v>0</v>
      </c>
      <c r="FC100">
        <v>0</v>
      </c>
      <c r="FD100">
        <v>0</v>
      </c>
      <c r="FE100">
        <v>0.58899999999999997</v>
      </c>
      <c r="FF100">
        <v>50060.741000000002</v>
      </c>
      <c r="FG100">
        <v>0</v>
      </c>
      <c r="FH100">
        <v>0</v>
      </c>
      <c r="FI100">
        <v>0</v>
      </c>
      <c r="FJ100">
        <v>-38136.33</v>
      </c>
      <c r="FK100">
        <v>0</v>
      </c>
      <c r="FL100">
        <v>0</v>
      </c>
      <c r="FM100">
        <v>0</v>
      </c>
      <c r="FN100">
        <v>0</v>
      </c>
      <c r="FO100">
        <v>5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</row>
    <row r="101" spans="1:193" x14ac:dyDescent="0.25">
      <c r="A101" t="s">
        <v>288</v>
      </c>
      <c r="B101">
        <v>98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9428.1540000000005</v>
      </c>
      <c r="BX101">
        <v>0</v>
      </c>
      <c r="BY101">
        <v>0</v>
      </c>
      <c r="BZ101">
        <v>0</v>
      </c>
      <c r="CA101">
        <v>0</v>
      </c>
      <c r="CB101">
        <v>59947.290999999997</v>
      </c>
      <c r="CC101">
        <v>0</v>
      </c>
      <c r="CD101">
        <v>0</v>
      </c>
      <c r="CE101">
        <v>0</v>
      </c>
      <c r="CF101">
        <v>0</v>
      </c>
      <c r="CG101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>
        <v>0</v>
      </c>
      <c r="DJ101">
        <v>0</v>
      </c>
      <c r="DK101">
        <v>21370.048999999999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266.32799999999997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421.39699999999999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435.71199999999999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23194.648000000001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2372.3049999999998</v>
      </c>
      <c r="EX101">
        <v>0</v>
      </c>
      <c r="EY101">
        <v>615.04700000000003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-2924</v>
      </c>
      <c r="FK101">
        <v>0</v>
      </c>
      <c r="FL101">
        <v>0</v>
      </c>
      <c r="FM101">
        <v>0</v>
      </c>
      <c r="FN101">
        <v>536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238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1235</v>
      </c>
      <c r="GG101">
        <v>0</v>
      </c>
      <c r="GH101">
        <v>0</v>
      </c>
      <c r="GI101">
        <v>0</v>
      </c>
      <c r="GJ101">
        <v>0</v>
      </c>
      <c r="GK101">
        <v>0</v>
      </c>
    </row>
    <row r="102" spans="1:193" x14ac:dyDescent="0.25">
      <c r="A102" t="s">
        <v>289</v>
      </c>
      <c r="B102">
        <v>99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25617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</row>
    <row r="103" spans="1:193" x14ac:dyDescent="0.25">
      <c r="A103" t="s">
        <v>290</v>
      </c>
      <c r="B103">
        <v>100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1394</v>
      </c>
      <c r="CF103">
        <v>0</v>
      </c>
      <c r="CG103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4.9000000000000002E-2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431.57400000000001</v>
      </c>
      <c r="EU103">
        <v>0</v>
      </c>
      <c r="EV103">
        <v>0</v>
      </c>
      <c r="EW103">
        <v>604.14499999999998</v>
      </c>
      <c r="EX103">
        <v>0</v>
      </c>
      <c r="EY103">
        <v>0</v>
      </c>
      <c r="EZ103">
        <v>0</v>
      </c>
      <c r="FA103">
        <v>0</v>
      </c>
      <c r="FB103">
        <v>137.28100000000001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</row>
    <row r="104" spans="1:193" x14ac:dyDescent="0.25">
      <c r="A104" t="s">
        <v>291</v>
      </c>
      <c r="B104">
        <v>101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1700</v>
      </c>
      <c r="AW104">
        <v>0</v>
      </c>
      <c r="AX104">
        <v>1885</v>
      </c>
      <c r="AY104">
        <v>0</v>
      </c>
      <c r="AZ104">
        <v>1526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13303.162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</row>
    <row r="105" spans="1:193" x14ac:dyDescent="0.25">
      <c r="A105" t="s">
        <v>292</v>
      </c>
      <c r="B105">
        <v>102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1901.2059999999999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9115.8379999999997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0.437</v>
      </c>
      <c r="FF105">
        <v>0</v>
      </c>
      <c r="FG105">
        <v>9425.3040000000001</v>
      </c>
      <c r="FH105">
        <v>0</v>
      </c>
      <c r="FI105">
        <v>0</v>
      </c>
      <c r="FJ105">
        <v>-5968.0060000000003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</row>
    <row r="106" spans="1:193" x14ac:dyDescent="0.25">
      <c r="A106" t="s">
        <v>293</v>
      </c>
      <c r="B106">
        <v>103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441.00700000000001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2374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</row>
    <row r="107" spans="1:193" x14ac:dyDescent="0.25">
      <c r="A107" t="s">
        <v>294</v>
      </c>
      <c r="B107">
        <v>104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42369.593999999997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273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40609.099000000002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-16</v>
      </c>
      <c r="CB107">
        <v>-2026.125</v>
      </c>
      <c r="CC107">
        <v>-1</v>
      </c>
      <c r="CD107">
        <v>-296.81700000000001</v>
      </c>
      <c r="CE107">
        <v>0</v>
      </c>
      <c r="CF107">
        <v>-4745.4219999999996</v>
      </c>
      <c r="CG107">
        <v>-18089.154999999999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53.186</v>
      </c>
      <c r="EH107">
        <v>-2.7E-2</v>
      </c>
      <c r="EI107">
        <v>-0.93799999999999994</v>
      </c>
      <c r="EJ107">
        <v>0</v>
      </c>
      <c r="EK107">
        <v>-9.5000000000000001E-2</v>
      </c>
      <c r="EL107">
        <v>0</v>
      </c>
      <c r="EM107">
        <v>-2.0129999999999999</v>
      </c>
      <c r="EN107">
        <v>0</v>
      </c>
      <c r="EO107">
        <v>6140.5029999999997</v>
      </c>
      <c r="EP107">
        <v>-1.944</v>
      </c>
      <c r="EQ107">
        <v>-180.52600000000001</v>
      </c>
      <c r="ER107">
        <v>0</v>
      </c>
      <c r="ES107">
        <v>-18.277999999999999</v>
      </c>
      <c r="ET107">
        <v>0</v>
      </c>
      <c r="EU107">
        <v>-521.07899999999995</v>
      </c>
      <c r="EV107">
        <v>0</v>
      </c>
      <c r="EW107">
        <v>72.043000000000006</v>
      </c>
      <c r="EX107">
        <v>0</v>
      </c>
      <c r="EY107">
        <v>-1.52</v>
      </c>
      <c r="EZ107">
        <v>0</v>
      </c>
      <c r="FA107">
        <v>-0.38900000000000001</v>
      </c>
      <c r="FB107">
        <v>0</v>
      </c>
      <c r="FC107">
        <v>-5.5549999999999997</v>
      </c>
      <c r="FD107">
        <v>0</v>
      </c>
      <c r="FE107">
        <v>-3031.3809999999999</v>
      </c>
      <c r="FF107">
        <v>-129.13</v>
      </c>
      <c r="FG107">
        <v>-31.324999999999999</v>
      </c>
      <c r="FH107">
        <v>-1.4550000000000001</v>
      </c>
      <c r="FI107">
        <v>-1.7050000000000001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</row>
    <row r="108" spans="1:193" x14ac:dyDescent="0.25">
      <c r="A108" t="s">
        <v>295</v>
      </c>
      <c r="B108">
        <v>105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41622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-10.875</v>
      </c>
      <c r="CC108">
        <v>0</v>
      </c>
      <c r="CD108">
        <v>-85.183000000000007</v>
      </c>
      <c r="CE108">
        <v>0</v>
      </c>
      <c r="CF108">
        <v>-1074.578</v>
      </c>
      <c r="CG108">
        <v>-10032.844999999999</v>
      </c>
      <c r="CH108" s="12">
        <v>0</v>
      </c>
      <c r="CI108" s="12">
        <v>64017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>
        <v>0</v>
      </c>
      <c r="DJ108">
        <v>0</v>
      </c>
      <c r="DK108">
        <v>-31</v>
      </c>
      <c r="DL108">
        <v>0</v>
      </c>
      <c r="DM108">
        <v>-232</v>
      </c>
      <c r="DN108">
        <v>0</v>
      </c>
      <c r="DO108">
        <v>-2010</v>
      </c>
      <c r="DP108">
        <v>-3595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46.966000000000001</v>
      </c>
      <c r="EH108">
        <v>0</v>
      </c>
      <c r="EI108">
        <v>0</v>
      </c>
      <c r="EJ108">
        <v>0</v>
      </c>
      <c r="EK108">
        <v>-1.2E-2</v>
      </c>
      <c r="EL108">
        <v>0</v>
      </c>
      <c r="EM108">
        <v>-0.13500000000000001</v>
      </c>
      <c r="EN108">
        <v>0</v>
      </c>
      <c r="EO108">
        <v>4106.2120000000004</v>
      </c>
      <c r="EP108">
        <v>0</v>
      </c>
      <c r="EQ108">
        <v>-0.94899999999999995</v>
      </c>
      <c r="ER108">
        <v>0</v>
      </c>
      <c r="ES108">
        <v>-7.1630000000000003</v>
      </c>
      <c r="ET108">
        <v>0</v>
      </c>
      <c r="EU108">
        <v>-139.90799999999999</v>
      </c>
      <c r="EV108">
        <v>0</v>
      </c>
      <c r="EW108">
        <v>16002.377</v>
      </c>
      <c r="EX108">
        <v>0</v>
      </c>
      <c r="EY108">
        <v>-4.9359999999999999</v>
      </c>
      <c r="EZ108">
        <v>0</v>
      </c>
      <c r="FA108">
        <v>-29.219000000000001</v>
      </c>
      <c r="FB108">
        <v>0</v>
      </c>
      <c r="FC108">
        <v>-546.66899999999998</v>
      </c>
      <c r="FD108">
        <v>0</v>
      </c>
      <c r="FE108">
        <v>-451.20800000000003</v>
      </c>
      <c r="FF108">
        <v>-3.8180000000000001</v>
      </c>
      <c r="FG108">
        <v>-0.92600000000000005</v>
      </c>
      <c r="FH108">
        <v>0</v>
      </c>
      <c r="FI108">
        <v>-0.05</v>
      </c>
      <c r="FJ108">
        <v>0</v>
      </c>
      <c r="FK108">
        <v>0</v>
      </c>
      <c r="FL108">
        <v>1557.5409999999999</v>
      </c>
      <c r="FM108">
        <v>0</v>
      </c>
      <c r="FN108">
        <v>-0.60299999999999998</v>
      </c>
      <c r="FO108">
        <v>0</v>
      </c>
      <c r="FP108">
        <v>-5.4640000000000004</v>
      </c>
      <c r="FQ108">
        <v>0</v>
      </c>
      <c r="FR108">
        <v>-35.491</v>
      </c>
      <c r="FS108">
        <v>0</v>
      </c>
      <c r="FT108">
        <v>0</v>
      </c>
      <c r="FU108">
        <v>1577.971</v>
      </c>
      <c r="FV108">
        <v>0</v>
      </c>
      <c r="FW108">
        <v>-1.121</v>
      </c>
      <c r="FX108">
        <v>0</v>
      </c>
      <c r="FY108">
        <v>-8.17</v>
      </c>
      <c r="FZ108">
        <v>0</v>
      </c>
      <c r="GA108">
        <v>-94.718000000000004</v>
      </c>
      <c r="GB108">
        <v>0</v>
      </c>
      <c r="GC108">
        <v>0</v>
      </c>
      <c r="GD108">
        <v>4368.7740000000003</v>
      </c>
      <c r="GE108">
        <v>0</v>
      </c>
      <c r="GF108">
        <v>-1.1399999999999999</v>
      </c>
      <c r="GG108">
        <v>0</v>
      </c>
      <c r="GH108">
        <v>-15.866</v>
      </c>
      <c r="GI108">
        <v>0</v>
      </c>
      <c r="GJ108">
        <v>-166.768</v>
      </c>
      <c r="GK108">
        <v>0</v>
      </c>
    </row>
    <row r="109" spans="1:193" x14ac:dyDescent="0.25">
      <c r="A109" t="s">
        <v>296</v>
      </c>
      <c r="B109">
        <v>106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34743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83.385999999999996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10636.839</v>
      </c>
      <c r="BB109">
        <v>0</v>
      </c>
      <c r="BC109">
        <v>0</v>
      </c>
      <c r="BD109">
        <v>0</v>
      </c>
      <c r="BE109">
        <v>3551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-112</v>
      </c>
      <c r="CC109">
        <v>0</v>
      </c>
      <c r="CD109">
        <v>-26</v>
      </c>
      <c r="CE109">
        <v>0</v>
      </c>
      <c r="CF109">
        <v>-3721</v>
      </c>
      <c r="CG109">
        <v>-8388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-81.614999999999995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1373.1389999999999</v>
      </c>
      <c r="EP109">
        <v>0</v>
      </c>
      <c r="EQ109">
        <v>-10.606</v>
      </c>
      <c r="ER109">
        <v>0</v>
      </c>
      <c r="ES109">
        <v>-1.909</v>
      </c>
      <c r="ET109">
        <v>0</v>
      </c>
      <c r="EU109">
        <v>-318.53500000000003</v>
      </c>
      <c r="EV109">
        <v>0</v>
      </c>
      <c r="EW109">
        <v>13419.18</v>
      </c>
      <c r="EX109">
        <v>0</v>
      </c>
      <c r="EY109">
        <v>-240.40700000000001</v>
      </c>
      <c r="EZ109">
        <v>0</v>
      </c>
      <c r="FA109">
        <v>-48.411999999999999</v>
      </c>
      <c r="FB109">
        <v>0</v>
      </c>
      <c r="FC109">
        <v>-1653.4490000000001</v>
      </c>
      <c r="FD109">
        <v>0</v>
      </c>
      <c r="FE109">
        <v>-4558.7359999999999</v>
      </c>
      <c r="FF109">
        <v>-46.301000000000002</v>
      </c>
      <c r="FG109">
        <v>-11.231999999999999</v>
      </c>
      <c r="FH109">
        <v>-5.6520000000000001</v>
      </c>
      <c r="FI109">
        <v>-0.61099999999999999</v>
      </c>
      <c r="FJ109">
        <v>-789.46900000000005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</row>
    <row r="110" spans="1:193" x14ac:dyDescent="0.25">
      <c r="A110" t="s">
        <v>297</v>
      </c>
      <c r="B110">
        <v>107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2635.6309999999999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</row>
    <row r="111" spans="1:193" x14ac:dyDescent="0.25">
      <c r="A111" t="s">
        <v>298</v>
      </c>
      <c r="B111">
        <v>108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69578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3155.0329999999999</v>
      </c>
      <c r="BJ111">
        <v>0</v>
      </c>
      <c r="BK111">
        <v>0</v>
      </c>
      <c r="BL111">
        <v>0</v>
      </c>
      <c r="BM111">
        <v>0</v>
      </c>
      <c r="BN111">
        <v>157181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 s="10">
        <v>0</v>
      </c>
      <c r="CI111" s="10">
        <v>0</v>
      </c>
      <c r="CJ111" s="10">
        <v>7712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6193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</row>
    <row r="112" spans="1:193" x14ac:dyDescent="0.25">
      <c r="A112" t="s">
        <v>299</v>
      </c>
      <c r="B112">
        <v>109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3601.9450000000002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38429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324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-59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</row>
    <row r="113" spans="1:193" x14ac:dyDescent="0.25">
      <c r="A113" t="s">
        <v>300</v>
      </c>
      <c r="B113">
        <v>110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123916</v>
      </c>
      <c r="BI113">
        <v>91496.964999999997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20451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-889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</row>
    <row r="114" spans="1:193" x14ac:dyDescent="0.25">
      <c r="A114" t="s">
        <v>301</v>
      </c>
      <c r="B114">
        <v>111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156116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33985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</row>
    <row r="115" spans="1:193" x14ac:dyDescent="0.25">
      <c r="A115" t="s">
        <v>302</v>
      </c>
      <c r="B115">
        <v>112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83788</v>
      </c>
      <c r="BK115">
        <v>7356</v>
      </c>
      <c r="BL115">
        <v>135626</v>
      </c>
      <c r="BM115">
        <v>61767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11523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-0.222</v>
      </c>
      <c r="FF115">
        <v>0</v>
      </c>
      <c r="FG115">
        <v>0</v>
      </c>
      <c r="FH115">
        <v>0</v>
      </c>
      <c r="FI115">
        <v>661.14700000000005</v>
      </c>
      <c r="FJ115">
        <v>-47564.925000000003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</row>
    <row r="116" spans="1:193" x14ac:dyDescent="0.25">
      <c r="A116" t="s">
        <v>303</v>
      </c>
      <c r="B116">
        <v>113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</row>
    <row r="117" spans="1:193" x14ac:dyDescent="0.25">
      <c r="A117" t="s">
        <v>304</v>
      </c>
      <c r="B117">
        <v>114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126898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</row>
    <row r="118" spans="1:193" x14ac:dyDescent="0.25">
      <c r="A118" t="s">
        <v>305</v>
      </c>
      <c r="B118">
        <v>115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311112</v>
      </c>
      <c r="AK118">
        <v>0</v>
      </c>
      <c r="AL118">
        <v>6243.7020000000002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5505.09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3236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86559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935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</row>
    <row r="119" spans="1:193" x14ac:dyDescent="0.25">
      <c r="A119" t="s">
        <v>306</v>
      </c>
      <c r="B119">
        <v>116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46052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7012.9539999999997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-850.24800000000005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</row>
    <row r="120" spans="1:193" x14ac:dyDescent="0.25">
      <c r="A120" t="s">
        <v>307</v>
      </c>
      <c r="B120">
        <v>117</v>
      </c>
      <c r="C120">
        <v>0</v>
      </c>
      <c r="D120">
        <v>0</v>
      </c>
      <c r="E120">
        <v>0</v>
      </c>
      <c r="F120">
        <v>4310.32</v>
      </c>
      <c r="G120">
        <v>0</v>
      </c>
      <c r="H120">
        <v>0</v>
      </c>
      <c r="I120">
        <v>7038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4044.998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1563.31</v>
      </c>
      <c r="BB120">
        <v>12545.503000000001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385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996</v>
      </c>
      <c r="BV120">
        <v>0</v>
      </c>
      <c r="BW120">
        <v>662.01099999999997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30.623999999999999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</row>
    <row r="121" spans="1:193" x14ac:dyDescent="0.25">
      <c r="A121" t="s">
        <v>308</v>
      </c>
      <c r="B121">
        <v>118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93.665000000000006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5174.0910000000003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-147.166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</row>
    <row r="122" spans="1:193" x14ac:dyDescent="0.25">
      <c r="A122" t="s">
        <v>309</v>
      </c>
      <c r="B122">
        <v>119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59366.332000000002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-6.5869999999999997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</row>
    <row r="123" spans="1:193" x14ac:dyDescent="0.25">
      <c r="A123" t="s">
        <v>310</v>
      </c>
      <c r="B123">
        <v>120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96824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-546.649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7325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-2042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</row>
    <row r="124" spans="1:193" x14ac:dyDescent="0.25">
      <c r="A124" t="s">
        <v>311</v>
      </c>
      <c r="B124">
        <v>121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17582.661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954.33100000000002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-1466.924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</row>
    <row r="125" spans="1:193" x14ac:dyDescent="0.25">
      <c r="A125" t="s">
        <v>312</v>
      </c>
      <c r="B125">
        <v>122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 s="10">
        <v>0</v>
      </c>
      <c r="CI125" s="10">
        <v>0</v>
      </c>
      <c r="CJ125" s="10">
        <v>6785</v>
      </c>
      <c r="CK125" s="10">
        <v>6930.1019999999999</v>
      </c>
      <c r="CL125" s="10">
        <v>1848</v>
      </c>
      <c r="CM125" s="10">
        <v>4717</v>
      </c>
      <c r="CN125" s="10">
        <v>478.10700000000003</v>
      </c>
      <c r="CO125" s="10">
        <v>1054.943</v>
      </c>
      <c r="CP125" s="10">
        <v>1259</v>
      </c>
      <c r="CQ125" s="10">
        <v>2048.0709999999999</v>
      </c>
      <c r="CR125" s="10">
        <v>3678</v>
      </c>
      <c r="CS125" s="10">
        <v>6674</v>
      </c>
      <c r="CT125" s="10">
        <v>2241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629.06700000000001</v>
      </c>
      <c r="DA125" s="10">
        <v>6531</v>
      </c>
      <c r="DB125" s="10">
        <v>2479</v>
      </c>
      <c r="DC125" s="10">
        <v>3609</v>
      </c>
      <c r="DD125" s="10">
        <v>4381</v>
      </c>
      <c r="DE125" s="10">
        <v>2053</v>
      </c>
      <c r="DF125" s="10">
        <v>677</v>
      </c>
      <c r="DG125" s="10">
        <v>7115</v>
      </c>
      <c r="DH125" s="10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13132.362999999999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-32.625999999999998</v>
      </c>
      <c r="FF125">
        <v>0</v>
      </c>
      <c r="FG125">
        <v>0</v>
      </c>
      <c r="FH125">
        <v>0</v>
      </c>
      <c r="FI125">
        <v>0</v>
      </c>
      <c r="FJ125">
        <v>-4089.3870000000002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</row>
    <row r="126" spans="1:193" x14ac:dyDescent="0.25">
      <c r="A126" t="s">
        <v>313</v>
      </c>
      <c r="B126">
        <v>123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2180.7759999999998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6.32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-93.266999999999996</v>
      </c>
      <c r="FF126">
        <v>0</v>
      </c>
      <c r="FG126">
        <v>0</v>
      </c>
      <c r="FH126">
        <v>0</v>
      </c>
      <c r="FI126">
        <v>0</v>
      </c>
      <c r="FJ126">
        <v>-8.9640000000000004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</row>
    <row r="127" spans="1:193" s="14" customFormat="1" x14ac:dyDescent="0.25">
      <c r="A127" s="14" t="s">
        <v>314</v>
      </c>
      <c r="B127" s="14">
        <v>124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f>CI127/CI2</f>
        <v>0.73070455417418345</v>
      </c>
      <c r="CG127" s="14">
        <v>0</v>
      </c>
      <c r="CH127" s="12">
        <v>8691</v>
      </c>
      <c r="CI127" s="12">
        <v>179027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>
        <v>0</v>
      </c>
      <c r="DV127" s="14">
        <v>0</v>
      </c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9309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4">
        <v>0</v>
      </c>
      <c r="FI127" s="14">
        <v>0</v>
      </c>
      <c r="FJ127" s="14">
        <v>-15112</v>
      </c>
      <c r="FK127" s="14">
        <v>0</v>
      </c>
      <c r="FL127" s="14">
        <v>6376.9269999999997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13006.679</v>
      </c>
      <c r="FV127" s="14">
        <v>0</v>
      </c>
      <c r="FW127" s="14">
        <v>0</v>
      </c>
      <c r="FX127" s="14">
        <v>0</v>
      </c>
      <c r="FY127" s="14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8135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</row>
    <row r="128" spans="1:193" x14ac:dyDescent="0.25">
      <c r="A128" t="s">
        <v>315</v>
      </c>
      <c r="B128">
        <v>125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4540.0410000000002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-23380.77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</row>
    <row r="129" spans="1:193" x14ac:dyDescent="0.25">
      <c r="A129" t="s">
        <v>316</v>
      </c>
      <c r="B129">
        <v>126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14300.739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1799.9190000000001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-6488.451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</row>
    <row r="130" spans="1:193" x14ac:dyDescent="0.25">
      <c r="A130" t="s">
        <v>317</v>
      </c>
      <c r="B130">
        <v>127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1462.9290000000001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355.22500000000002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1988.405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-2373.4479999999999</v>
      </c>
      <c r="FF130">
        <v>-33.179000000000002</v>
      </c>
      <c r="FG130">
        <v>-8.0489999999999995</v>
      </c>
      <c r="FH130">
        <v>-0.45800000000000002</v>
      </c>
      <c r="FI130">
        <v>-0.438</v>
      </c>
      <c r="FJ130">
        <v>-4514.9740000000002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</row>
    <row r="131" spans="1:193" x14ac:dyDescent="0.25">
      <c r="A131" t="s">
        <v>318</v>
      </c>
      <c r="B131">
        <v>128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7420</v>
      </c>
      <c r="BC131">
        <v>0</v>
      </c>
      <c r="BD131">
        <v>18199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184.608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28.786999999999999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-295.673</v>
      </c>
      <c r="FF131">
        <v>-1.633</v>
      </c>
      <c r="FG131">
        <v>-0.39600000000000002</v>
      </c>
      <c r="FH131">
        <v>0</v>
      </c>
      <c r="FI131">
        <v>-2.1999999999999999E-2</v>
      </c>
      <c r="FJ131">
        <v>-3.343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</row>
    <row r="132" spans="1:193" x14ac:dyDescent="0.25">
      <c r="A132" t="s">
        <v>319</v>
      </c>
      <c r="B132">
        <v>129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66967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</row>
    <row r="133" spans="1:193" x14ac:dyDescent="0.25">
      <c r="A133" t="s">
        <v>320</v>
      </c>
      <c r="B133">
        <v>130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</row>
    <row r="134" spans="1:193" x14ac:dyDescent="0.25">
      <c r="A134" t="s">
        <v>321</v>
      </c>
      <c r="B134">
        <v>131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</row>
    <row r="135" spans="1:193" x14ac:dyDescent="0.25">
      <c r="A135" t="s">
        <v>322</v>
      </c>
      <c r="B135">
        <v>132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972.18100000000004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64.929000000000002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-218.11699999999999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</row>
    <row r="136" spans="1:193" x14ac:dyDescent="0.25">
      <c r="A136" t="s">
        <v>323</v>
      </c>
      <c r="B136">
        <v>133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1029</v>
      </c>
      <c r="BO136">
        <v>429.04599999999999</v>
      </c>
      <c r="BP136">
        <v>0</v>
      </c>
      <c r="BQ136">
        <v>0</v>
      </c>
      <c r="BR136">
        <v>0</v>
      </c>
      <c r="BS136">
        <v>0</v>
      </c>
      <c r="BT136">
        <v>4850.848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37.901000000000003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-31.018000000000001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</row>
    <row r="137" spans="1:193" x14ac:dyDescent="0.25">
      <c r="A137" t="s">
        <v>324</v>
      </c>
      <c r="B137">
        <v>134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2852.9569999999999</v>
      </c>
      <c r="BB137">
        <v>0</v>
      </c>
      <c r="BC137">
        <v>0</v>
      </c>
      <c r="BD137">
        <v>12073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1819.1089999999999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</row>
    <row r="138" spans="1:193" x14ac:dyDescent="0.25">
      <c r="A138" t="s">
        <v>325</v>
      </c>
      <c r="B138">
        <v>135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509.78199999999998</v>
      </c>
      <c r="BU138">
        <v>0</v>
      </c>
      <c r="BV138">
        <v>0</v>
      </c>
      <c r="BW138">
        <v>8434.7379999999994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131.56700000000001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-22.864999999999998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</row>
    <row r="139" spans="1:193" x14ac:dyDescent="0.25">
      <c r="A139" t="s">
        <v>326</v>
      </c>
      <c r="B139">
        <v>136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12191.28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61.045999999999999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</row>
    <row r="140" spans="1:193" x14ac:dyDescent="0.25">
      <c r="A140" t="s">
        <v>327</v>
      </c>
      <c r="B140">
        <v>137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692.33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231.447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</row>
    <row r="141" spans="1:193" x14ac:dyDescent="0.25">
      <c r="A141" t="s">
        <v>328</v>
      </c>
      <c r="B141">
        <v>138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15513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135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-41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</row>
    <row r="142" spans="1:193" x14ac:dyDescent="0.25">
      <c r="A142" t="s">
        <v>329</v>
      </c>
      <c r="B142">
        <v>139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5140.634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26881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11176.218000000001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</row>
    <row r="143" spans="1:193" x14ac:dyDescent="0.25">
      <c r="A143" t="s">
        <v>330</v>
      </c>
      <c r="B143">
        <v>140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472</v>
      </c>
      <c r="AW143">
        <v>0</v>
      </c>
      <c r="AX143">
        <v>0</v>
      </c>
      <c r="AY143">
        <v>0</v>
      </c>
      <c r="AZ143">
        <v>0</v>
      </c>
      <c r="BA143">
        <v>544.08399999999995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124974</v>
      </c>
      <c r="BR143">
        <v>0</v>
      </c>
      <c r="BS143">
        <v>487.18200000000002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37343.144999999997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1179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-965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</row>
    <row r="144" spans="1:193" x14ac:dyDescent="0.25">
      <c r="A144" t="s">
        <v>331</v>
      </c>
      <c r="B144">
        <v>141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5153.1170000000002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34194.817999999999</v>
      </c>
      <c r="BT144">
        <v>0</v>
      </c>
      <c r="BU144">
        <v>210</v>
      </c>
      <c r="BV144">
        <v>0</v>
      </c>
      <c r="BW144">
        <v>0</v>
      </c>
      <c r="BX144">
        <v>0</v>
      </c>
      <c r="BY144">
        <v>0</v>
      </c>
      <c r="BZ144">
        <v>6131.9129999999996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</row>
    <row r="145" spans="1:193" x14ac:dyDescent="0.25">
      <c r="A145" t="s">
        <v>332</v>
      </c>
      <c r="B145">
        <v>142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7978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345469.83399999997</v>
      </c>
      <c r="AR145">
        <v>99340</v>
      </c>
      <c r="AS145">
        <v>55396.966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1.429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</row>
    <row r="146" spans="1:193" x14ac:dyDescent="0.25">
      <c r="A146" t="s">
        <v>333</v>
      </c>
      <c r="B146">
        <v>143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66361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80.896000000000001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</row>
    <row r="147" spans="1:193" x14ac:dyDescent="0.25">
      <c r="A147" t="s">
        <v>334</v>
      </c>
      <c r="B147">
        <v>144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14748.165999999999</v>
      </c>
      <c r="AR147">
        <v>0</v>
      </c>
      <c r="AS147">
        <v>104967.03599999999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10998.516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0.57099999999999995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</row>
    <row r="148" spans="1:193" x14ac:dyDescent="0.25">
      <c r="A148" t="s">
        <v>45</v>
      </c>
      <c r="B148">
        <v>145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640231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-8634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242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-518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</row>
    <row r="149" spans="1:193" x14ac:dyDescent="0.25">
      <c r="A149" t="s">
        <v>335</v>
      </c>
      <c r="B149">
        <v>146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127133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36883.756000000001</v>
      </c>
      <c r="BW149">
        <v>0</v>
      </c>
      <c r="BX149">
        <v>0</v>
      </c>
      <c r="BY149">
        <v>0</v>
      </c>
      <c r="BZ149">
        <v>4863.8090000000002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</row>
    <row r="150" spans="1:193" x14ac:dyDescent="0.25">
      <c r="A150" t="s">
        <v>336</v>
      </c>
      <c r="B150">
        <v>147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36545.417999999998</v>
      </c>
      <c r="BW150">
        <v>0</v>
      </c>
      <c r="BX150">
        <v>0</v>
      </c>
      <c r="BY150">
        <v>0</v>
      </c>
      <c r="BZ150">
        <v>20385.762999999999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</row>
    <row r="151" spans="1:193" x14ac:dyDescent="0.25">
      <c r="A151" t="s">
        <v>337</v>
      </c>
      <c r="B151">
        <v>148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14196.602000000001</v>
      </c>
      <c r="BW151">
        <v>0</v>
      </c>
      <c r="BX151">
        <v>0</v>
      </c>
      <c r="BY151">
        <v>0</v>
      </c>
      <c r="BZ151">
        <v>13702.781000000001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</row>
    <row r="152" spans="1:193" x14ac:dyDescent="0.25">
      <c r="A152" t="s">
        <v>338</v>
      </c>
      <c r="B152">
        <v>149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9148</v>
      </c>
      <c r="BS152">
        <v>0</v>
      </c>
      <c r="BT152">
        <v>0</v>
      </c>
      <c r="BU152">
        <v>0</v>
      </c>
      <c r="BV152">
        <v>28280</v>
      </c>
      <c r="BW152">
        <v>0</v>
      </c>
      <c r="BX152">
        <v>0</v>
      </c>
      <c r="BY152">
        <v>0</v>
      </c>
      <c r="BZ152">
        <v>5066.1970000000001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</row>
    <row r="153" spans="1:193" x14ac:dyDescent="0.25">
      <c r="A153" t="s">
        <v>339</v>
      </c>
      <c r="B153">
        <v>150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9735.4709999999995</v>
      </c>
      <c r="BB153">
        <v>0</v>
      </c>
      <c r="BC153">
        <v>0</v>
      </c>
      <c r="BD153">
        <v>0</v>
      </c>
      <c r="BE153">
        <v>354.31799999999998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2592.4760000000001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52.067999999999998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-92.543999999999997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</row>
    <row r="154" spans="1:193" x14ac:dyDescent="0.25">
      <c r="A154" t="s">
        <v>340</v>
      </c>
      <c r="B154">
        <v>151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11593.386</v>
      </c>
      <c r="BB154">
        <v>0</v>
      </c>
      <c r="BC154">
        <v>4019</v>
      </c>
      <c r="BD154">
        <v>0</v>
      </c>
      <c r="BE154">
        <v>635.22500000000002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50.728000000000002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-89.936999999999998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</row>
    <row r="155" spans="1:193" x14ac:dyDescent="0.25">
      <c r="A155" t="s">
        <v>341</v>
      </c>
      <c r="B155">
        <v>152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10166.294</v>
      </c>
      <c r="BB155">
        <v>0</v>
      </c>
      <c r="BC155">
        <v>0</v>
      </c>
      <c r="BD155">
        <v>0</v>
      </c>
      <c r="BE155">
        <v>770.45799999999997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92.864000000000004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72.483000000000004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-128.51900000000001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</row>
    <row r="156" spans="1:193" x14ac:dyDescent="0.25">
      <c r="A156" t="s">
        <v>342</v>
      </c>
      <c r="B156">
        <v>153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108.02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0.72199999999999998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</row>
    <row r="157" spans="1:193" x14ac:dyDescent="0.25">
      <c r="A157" t="s">
        <v>343</v>
      </c>
      <c r="B157">
        <v>154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3412.297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11352.813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</row>
    <row r="158" spans="1:193" x14ac:dyDescent="0.25">
      <c r="A158" t="s">
        <v>344</v>
      </c>
      <c r="B158">
        <v>155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58191.116999999998</v>
      </c>
      <c r="BB158">
        <v>0</v>
      </c>
      <c r="BC158">
        <v>78224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3458.5340000000001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</row>
    <row r="159" spans="1:193" x14ac:dyDescent="0.25">
      <c r="A159" t="s">
        <v>345</v>
      </c>
      <c r="B159">
        <v>156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993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5853.9110000000001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85670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842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3156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0</v>
      </c>
      <c r="DF159" s="10">
        <v>0</v>
      </c>
      <c r="DG159" s="10">
        <v>0</v>
      </c>
      <c r="DH159" s="10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</row>
    <row r="160" spans="1:193" x14ac:dyDescent="0.25">
      <c r="A160" t="s">
        <v>346</v>
      </c>
      <c r="B160">
        <v>157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495072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639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</row>
    <row r="161" spans="1:193" x14ac:dyDescent="0.25">
      <c r="A161" t="s">
        <v>347</v>
      </c>
      <c r="B161">
        <v>158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160458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11.584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</row>
    <row r="162" spans="1:193" x14ac:dyDescent="0.25">
      <c r="A162" t="s">
        <v>348</v>
      </c>
      <c r="B162">
        <v>159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33.316000000000003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32.999000000000002</v>
      </c>
      <c r="BB162">
        <v>3689.433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1145.414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2.0790000000000002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</row>
    <row r="163" spans="1:193" x14ac:dyDescent="0.25">
      <c r="A163" t="s">
        <v>349</v>
      </c>
      <c r="B163">
        <v>160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11.287000000000001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</row>
    <row r="164" spans="1:193" x14ac:dyDescent="0.25">
      <c r="A164" t="s">
        <v>350</v>
      </c>
      <c r="B164">
        <v>161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81.638000000000005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244.06399999999999</v>
      </c>
      <c r="BC164">
        <v>0</v>
      </c>
      <c r="BD164">
        <v>5666.4440000000004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5202.0320000000002</v>
      </c>
      <c r="BV164">
        <v>0</v>
      </c>
      <c r="BW164">
        <v>4810.3909999999996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17.97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-2626.8409999999999</v>
      </c>
      <c r="FF164">
        <v>-40.375</v>
      </c>
      <c r="FG164">
        <v>-9.7940000000000005</v>
      </c>
      <c r="FH164">
        <v>-4.4560000000000004</v>
      </c>
      <c r="FI164">
        <v>-0.53300000000000003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</row>
    <row r="165" spans="1:193" x14ac:dyDescent="0.25">
      <c r="A165" t="s">
        <v>351</v>
      </c>
      <c r="B165">
        <v>162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54873.963000000003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0</v>
      </c>
      <c r="CW165" s="10">
        <v>0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</row>
    <row r="166" spans="1:193" x14ac:dyDescent="0.25">
      <c r="A166" t="s">
        <v>352</v>
      </c>
      <c r="B166">
        <v>163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16263.368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</row>
    <row r="167" spans="1:193" x14ac:dyDescent="0.25">
      <c r="A167" t="s">
        <v>353</v>
      </c>
      <c r="B167">
        <v>164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13638.638000000001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</row>
    <row r="168" spans="1:193" x14ac:dyDescent="0.25">
      <c r="A168" t="s">
        <v>354</v>
      </c>
      <c r="B168">
        <v>165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8331.5319999999992</v>
      </c>
      <c r="AX168">
        <v>0</v>
      </c>
      <c r="AY168">
        <v>0</v>
      </c>
      <c r="AZ168">
        <v>0</v>
      </c>
      <c r="BA168">
        <v>0</v>
      </c>
      <c r="BB168">
        <v>2800</v>
      </c>
      <c r="BC168">
        <v>0</v>
      </c>
      <c r="BD168">
        <v>5086.5559999999996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33059.366999999998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</row>
    <row r="169" spans="1:193" x14ac:dyDescent="0.25">
      <c r="A169" t="s">
        <v>355</v>
      </c>
      <c r="B169">
        <v>166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6017</v>
      </c>
      <c r="BW169">
        <v>0</v>
      </c>
      <c r="BX169">
        <v>0</v>
      </c>
      <c r="BY169">
        <v>0</v>
      </c>
      <c r="BZ169">
        <v>71317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</row>
    <row r="170" spans="1:193" x14ac:dyDescent="0.25">
      <c r="A170" t="s">
        <v>356</v>
      </c>
      <c r="B170">
        <v>167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2769.0369999999998</v>
      </c>
      <c r="BW170">
        <v>0</v>
      </c>
      <c r="BX170">
        <v>0</v>
      </c>
      <c r="BY170">
        <v>0</v>
      </c>
      <c r="BZ170">
        <v>41108.167000000001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</row>
    <row r="171" spans="1:193" x14ac:dyDescent="0.25">
      <c r="A171" t="s">
        <v>357</v>
      </c>
      <c r="B171">
        <v>168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18868.581999999999</v>
      </c>
      <c r="BU171">
        <v>0</v>
      </c>
      <c r="BV171">
        <v>13075.188</v>
      </c>
      <c r="BW171">
        <v>0</v>
      </c>
      <c r="BX171">
        <v>0</v>
      </c>
      <c r="BY171">
        <v>0</v>
      </c>
      <c r="BZ171">
        <v>6489.1869999999999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167.07900000000001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</row>
    <row r="172" spans="1:193" x14ac:dyDescent="0.25">
      <c r="A172" t="s">
        <v>358</v>
      </c>
      <c r="B172">
        <v>169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17556.580000000002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</row>
    <row r="173" spans="1:193" x14ac:dyDescent="0.25">
      <c r="A173" t="s">
        <v>359</v>
      </c>
      <c r="B173">
        <v>170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171.00200000000001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6896.7470000000003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10">
        <v>0</v>
      </c>
      <c r="DG173" s="10">
        <v>0</v>
      </c>
      <c r="DH173" s="10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313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</row>
    <row r="174" spans="1:193" x14ac:dyDescent="0.25">
      <c r="A174" t="s">
        <v>360</v>
      </c>
      <c r="B174">
        <v>171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</row>
    <row r="175" spans="1:193" x14ac:dyDescent="0.25">
      <c r="A175" t="s">
        <v>361</v>
      </c>
      <c r="B175">
        <v>172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</row>
    <row r="176" spans="1:193" x14ac:dyDescent="0.25">
      <c r="A176" t="s">
        <v>362</v>
      </c>
      <c r="B176">
        <v>173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238283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</row>
    <row r="177" spans="1:193" x14ac:dyDescent="0.25">
      <c r="A177" t="s">
        <v>363</v>
      </c>
      <c r="B177">
        <v>174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10">
        <v>0</v>
      </c>
      <c r="DA177" s="10">
        <v>0</v>
      </c>
      <c r="DB177" s="10">
        <v>0</v>
      </c>
      <c r="DC177" s="10">
        <v>0</v>
      </c>
      <c r="DD177" s="10">
        <v>0</v>
      </c>
      <c r="DE177" s="10">
        <v>0</v>
      </c>
      <c r="DF177" s="10">
        <v>0</v>
      </c>
      <c r="DG177" s="10">
        <v>0</v>
      </c>
      <c r="DH177" s="10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77407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</row>
    <row r="178" spans="1:193" x14ac:dyDescent="0.25">
      <c r="A178" t="s">
        <v>364</v>
      </c>
      <c r="B178">
        <v>175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259679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</row>
    <row r="179" spans="1:193" x14ac:dyDescent="0.25">
      <c r="A179" t="s">
        <v>365</v>
      </c>
      <c r="B179">
        <v>176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0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0</v>
      </c>
      <c r="DF179" s="10">
        <v>0</v>
      </c>
      <c r="DG179" s="10">
        <v>0</v>
      </c>
      <c r="DH179" s="10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141440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</row>
    <row r="180" spans="1:193" x14ac:dyDescent="0.25">
      <c r="A180" t="s">
        <v>366</v>
      </c>
      <c r="B180">
        <v>177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28912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</row>
    <row r="181" spans="1:193" x14ac:dyDescent="0.25">
      <c r="A181" t="s">
        <v>367</v>
      </c>
      <c r="B181">
        <v>178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103193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</row>
    <row r="182" spans="1:193" x14ac:dyDescent="0.25">
      <c r="A182" t="s">
        <v>368</v>
      </c>
      <c r="B182">
        <v>179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</row>
    <row r="183" spans="1:193" x14ac:dyDescent="0.25">
      <c r="A183" t="s">
        <v>369</v>
      </c>
      <c r="B183">
        <v>180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24674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3413.6680000000001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0</v>
      </c>
      <c r="DF183" s="10">
        <v>0</v>
      </c>
      <c r="DG183" s="10">
        <v>0</v>
      </c>
      <c r="DH183" s="10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</row>
    <row r="184" spans="1:193" x14ac:dyDescent="0.25">
      <c r="A184" t="s">
        <v>370</v>
      </c>
      <c r="B184">
        <v>181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51765.326000000001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</row>
    <row r="185" spans="1:193" x14ac:dyDescent="0.25">
      <c r="A185" t="s">
        <v>371</v>
      </c>
      <c r="B185">
        <v>182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414817.51299999998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</row>
    <row r="186" spans="1:193" x14ac:dyDescent="0.25">
      <c r="A186" t="s">
        <v>372</v>
      </c>
      <c r="B186">
        <v>183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234350.967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</row>
    <row r="187" spans="1:193" x14ac:dyDescent="0.25">
      <c r="A187" t="s">
        <v>373</v>
      </c>
      <c r="B187">
        <v>184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3911.8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23459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10">
        <v>0</v>
      </c>
      <c r="CR187" s="10">
        <v>0</v>
      </c>
      <c r="CS187" s="10">
        <v>0</v>
      </c>
      <c r="CT187" s="10">
        <v>0</v>
      </c>
      <c r="CU187" s="10">
        <v>0</v>
      </c>
      <c r="CV187" s="10">
        <v>0</v>
      </c>
      <c r="CW187" s="10">
        <v>0</v>
      </c>
      <c r="CX187" s="10">
        <v>0</v>
      </c>
      <c r="CY187" s="10">
        <v>0</v>
      </c>
      <c r="CZ187" s="10">
        <v>0</v>
      </c>
      <c r="DA187" s="10">
        <v>0</v>
      </c>
      <c r="DB187" s="10">
        <v>0</v>
      </c>
      <c r="DC187" s="10">
        <v>0</v>
      </c>
      <c r="DD187" s="10">
        <v>0</v>
      </c>
      <c r="DE187" s="10">
        <v>0</v>
      </c>
      <c r="DF187" s="10">
        <v>0</v>
      </c>
      <c r="DG187" s="10">
        <v>0</v>
      </c>
      <c r="DH187" s="10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</row>
    <row r="188" spans="1:193" x14ac:dyDescent="0.25">
      <c r="A188" t="s">
        <v>374</v>
      </c>
      <c r="B188">
        <v>185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10">
        <v>0</v>
      </c>
      <c r="CR188" s="10">
        <v>0</v>
      </c>
      <c r="CS188" s="10">
        <v>0</v>
      </c>
      <c r="CT188" s="10">
        <v>0</v>
      </c>
      <c r="CU188" s="10">
        <v>0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0</v>
      </c>
      <c r="DG188" s="10">
        <v>0</v>
      </c>
      <c r="DH188" s="10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37214.966999999997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</row>
    <row r="189" spans="1:193" x14ac:dyDescent="0.25">
      <c r="A189" t="s">
        <v>375</v>
      </c>
      <c r="B189">
        <v>186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118106.249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</row>
    <row r="190" spans="1:193" x14ac:dyDescent="0.25">
      <c r="A190" t="s">
        <v>376</v>
      </c>
      <c r="B190">
        <v>187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0</v>
      </c>
      <c r="CR190" s="10">
        <v>0</v>
      </c>
      <c r="CS190" s="10">
        <v>0</v>
      </c>
      <c r="CT190" s="10">
        <v>0</v>
      </c>
      <c r="CU190" s="10">
        <v>0</v>
      </c>
      <c r="CV190" s="10">
        <v>0</v>
      </c>
      <c r="CW190" s="10">
        <v>0</v>
      </c>
      <c r="CX190" s="10">
        <v>0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0</v>
      </c>
      <c r="DE190" s="10">
        <v>0</v>
      </c>
      <c r="DF190" s="10">
        <v>0</v>
      </c>
      <c r="DG190" s="10">
        <v>0</v>
      </c>
      <c r="DH190" s="1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125396.97900000001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</row>
    <row r="191" spans="1:193" x14ac:dyDescent="0.25">
      <c r="A191" t="s">
        <v>377</v>
      </c>
      <c r="B191">
        <v>188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136900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</row>
    <row r="192" spans="1:193" x14ac:dyDescent="0.25">
      <c r="A192" t="s">
        <v>378</v>
      </c>
      <c r="B192">
        <v>189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0</v>
      </c>
      <c r="CX192" s="10">
        <v>0</v>
      </c>
      <c r="CY192" s="10">
        <v>0</v>
      </c>
      <c r="CZ192" s="10">
        <v>0</v>
      </c>
      <c r="DA192" s="10">
        <v>0</v>
      </c>
      <c r="DB192" s="10">
        <v>0</v>
      </c>
      <c r="DC192" s="10">
        <v>0</v>
      </c>
      <c r="DD192" s="10">
        <v>0</v>
      </c>
      <c r="DE192" s="10">
        <v>0</v>
      </c>
      <c r="DF192" s="10">
        <v>0</v>
      </c>
      <c r="DG192" s="10">
        <v>0</v>
      </c>
      <c r="DH192" s="10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250317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</row>
    <row r="193" spans="1:193" x14ac:dyDescent="0.25">
      <c r="A193" t="s">
        <v>379</v>
      </c>
      <c r="B193">
        <v>190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1141254</v>
      </c>
      <c r="AL193">
        <v>13252.298000000001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 s="10">
        <v>0</v>
      </c>
      <c r="CI193" s="10">
        <v>0</v>
      </c>
      <c r="CJ193" s="10">
        <v>0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</row>
    <row r="194" spans="1:193" x14ac:dyDescent="0.25">
      <c r="A194" t="s">
        <v>380</v>
      </c>
      <c r="B194">
        <v>191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9128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223.99299999999999</v>
      </c>
      <c r="BU194">
        <v>0</v>
      </c>
      <c r="BV194">
        <v>0</v>
      </c>
      <c r="BW194">
        <v>0</v>
      </c>
      <c r="BX194">
        <v>63029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 s="10">
        <v>0</v>
      </c>
      <c r="CI194" s="10">
        <v>1962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0">
        <v>0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0</v>
      </c>
      <c r="CW194" s="10">
        <v>0</v>
      </c>
      <c r="CX194" s="10">
        <v>0</v>
      </c>
      <c r="CY194" s="10">
        <v>0</v>
      </c>
      <c r="CZ194" s="10">
        <v>0</v>
      </c>
      <c r="DA194" s="10">
        <v>0</v>
      </c>
      <c r="DB194" s="10">
        <v>0</v>
      </c>
      <c r="DC194" s="10">
        <v>0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-188298.103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</row>
    <row r="195" spans="1:193" x14ac:dyDescent="0.25">
      <c r="A195" t="s">
        <v>381</v>
      </c>
      <c r="B195">
        <v>192</v>
      </c>
      <c r="C195">
        <v>0</v>
      </c>
      <c r="D195">
        <v>-366.64</v>
      </c>
      <c r="E195">
        <v>-33.734999999999999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-457.77699999999999</v>
      </c>
      <c r="P195">
        <v>0</v>
      </c>
      <c r="Q195">
        <v>0</v>
      </c>
      <c r="R195">
        <v>0</v>
      </c>
      <c r="S195">
        <v>0</v>
      </c>
      <c r="T195">
        <v>-510</v>
      </c>
      <c r="U195">
        <v>0</v>
      </c>
      <c r="V195">
        <v>0</v>
      </c>
      <c r="W195">
        <v>0</v>
      </c>
      <c r="X195">
        <v>4.843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-0.748</v>
      </c>
      <c r="CG195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-45.694000000000003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-8504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364.77300000000002</v>
      </c>
      <c r="EH195">
        <v>-21.593</v>
      </c>
      <c r="EI195">
        <v>-5.3979999999999997</v>
      </c>
      <c r="EJ195">
        <v>-2.3140000000000001</v>
      </c>
      <c r="EK195">
        <v>-1.542</v>
      </c>
      <c r="EL195">
        <v>0</v>
      </c>
      <c r="EM195">
        <v>-111.051</v>
      </c>
      <c r="EN195">
        <v>0</v>
      </c>
      <c r="EO195">
        <v>17430.291000000001</v>
      </c>
      <c r="EP195">
        <v>-543.63099999999997</v>
      </c>
      <c r="EQ195">
        <v>-176.887</v>
      </c>
      <c r="ER195">
        <v>-45.271000000000001</v>
      </c>
      <c r="ES195">
        <v>-76.430000000000007</v>
      </c>
      <c r="ET195">
        <v>0</v>
      </c>
      <c r="EU195">
        <v>-5738.8540000000003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-2571.3339999999998</v>
      </c>
      <c r="FF195">
        <v>-106.818</v>
      </c>
      <c r="FG195">
        <v>-25.911999999999999</v>
      </c>
      <c r="FH195">
        <v>-1.0880000000000001</v>
      </c>
      <c r="FI195">
        <v>-1.411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-3.6040000000000001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</row>
    <row r="196" spans="1:193" x14ac:dyDescent="0.25">
      <c r="A196" t="s">
        <v>382</v>
      </c>
      <c r="B196">
        <v>193</v>
      </c>
      <c r="C196">
        <v>0</v>
      </c>
      <c r="D196">
        <v>117079.64</v>
      </c>
      <c r="E196">
        <v>-1509.296</v>
      </c>
      <c r="F196">
        <v>184.15899999999999</v>
      </c>
      <c r="G196">
        <v>12</v>
      </c>
      <c r="H196">
        <v>183</v>
      </c>
      <c r="I196">
        <v>95</v>
      </c>
      <c r="J196">
        <v>1103</v>
      </c>
      <c r="K196">
        <v>1</v>
      </c>
      <c r="L196">
        <v>23.315999999999999</v>
      </c>
      <c r="M196">
        <v>654</v>
      </c>
      <c r="N196">
        <v>40.691000000000003</v>
      </c>
      <c r="O196">
        <v>3930.0619999999999</v>
      </c>
      <c r="P196">
        <v>0</v>
      </c>
      <c r="Q196">
        <v>8.6560000000000006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-78.998999999999995</v>
      </c>
      <c r="X196">
        <v>-15.843</v>
      </c>
      <c r="Y196">
        <v>3</v>
      </c>
      <c r="Z196">
        <v>847</v>
      </c>
      <c r="AA196">
        <v>0</v>
      </c>
      <c r="AB196">
        <v>0</v>
      </c>
      <c r="AC196">
        <v>0</v>
      </c>
      <c r="AD196">
        <v>548.95600000000002</v>
      </c>
      <c r="AE196">
        <v>0.32700000000000001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1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-1313</v>
      </c>
      <c r="CC196">
        <v>0</v>
      </c>
      <c r="CD196">
        <v>-70</v>
      </c>
      <c r="CE196">
        <v>0</v>
      </c>
      <c r="CF196">
        <v>-1578.252</v>
      </c>
      <c r="CG196">
        <v>-36094</v>
      </c>
      <c r="CH196" s="10">
        <v>46</v>
      </c>
      <c r="CI196" s="10">
        <v>0</v>
      </c>
      <c r="CJ196" s="10">
        <v>2</v>
      </c>
      <c r="CK196" s="10">
        <v>0</v>
      </c>
      <c r="CL196" s="10">
        <v>4</v>
      </c>
      <c r="CM196" s="10">
        <v>10</v>
      </c>
      <c r="CN196" s="10">
        <v>6.0010000000000003</v>
      </c>
      <c r="CO196" s="10">
        <v>0</v>
      </c>
      <c r="CP196" s="10">
        <v>0</v>
      </c>
      <c r="CQ196" s="10">
        <v>-258.00900000000001</v>
      </c>
      <c r="CR196" s="10">
        <v>-36</v>
      </c>
      <c r="CS196" s="10">
        <v>-43</v>
      </c>
      <c r="CT196" s="10">
        <v>0</v>
      </c>
      <c r="CU196" s="10">
        <v>-38783</v>
      </c>
      <c r="CV196" s="10">
        <v>-53</v>
      </c>
      <c r="CW196" s="10">
        <v>-33974.305999999997</v>
      </c>
      <c r="CX196" s="10">
        <v>-2664</v>
      </c>
      <c r="CY196" s="10">
        <v>27</v>
      </c>
      <c r="CZ196" s="10">
        <v>47.005000000000003</v>
      </c>
      <c r="DA196" s="10">
        <v>-24</v>
      </c>
      <c r="DB196" s="10">
        <v>-73</v>
      </c>
      <c r="DC196" s="10">
        <v>-705</v>
      </c>
      <c r="DD196" s="10">
        <v>-67</v>
      </c>
      <c r="DE196" s="10">
        <v>3</v>
      </c>
      <c r="DF196" s="10">
        <v>-1</v>
      </c>
      <c r="DG196" s="10">
        <v>32</v>
      </c>
      <c r="DH196" s="10">
        <v>0</v>
      </c>
      <c r="DI196">
        <v>0</v>
      </c>
      <c r="DJ196">
        <v>0</v>
      </c>
      <c r="DK196">
        <v>-148</v>
      </c>
      <c r="DL196">
        <v>0</v>
      </c>
      <c r="DM196">
        <v>-18</v>
      </c>
      <c r="DN196">
        <v>0</v>
      </c>
      <c r="DO196">
        <v>-608.00099999999998</v>
      </c>
      <c r="DP196">
        <v>-2553</v>
      </c>
      <c r="DQ196">
        <v>-2943</v>
      </c>
      <c r="DR196">
        <v>0</v>
      </c>
      <c r="DS196">
        <v>-261.05099999999999</v>
      </c>
      <c r="DT196">
        <v>0</v>
      </c>
      <c r="DU196">
        <v>-0.44400000000000001</v>
      </c>
      <c r="DV196">
        <v>0</v>
      </c>
      <c r="DW196">
        <v>5.6000000000000001E-2</v>
      </c>
      <c r="DX196">
        <v>-157.25200000000001</v>
      </c>
      <c r="DY196">
        <v>-3968</v>
      </c>
      <c r="DZ196">
        <v>0</v>
      </c>
      <c r="EA196">
        <v>-351.971</v>
      </c>
      <c r="EB196">
        <v>0</v>
      </c>
      <c r="EC196">
        <v>-0.59899999999999998</v>
      </c>
      <c r="ED196">
        <v>0</v>
      </c>
      <c r="EE196">
        <v>7.4999999999999997E-2</v>
      </c>
      <c r="EF196">
        <v>-212.02099999999999</v>
      </c>
      <c r="EG196">
        <v>537.42399999999998</v>
      </c>
      <c r="EH196">
        <v>0</v>
      </c>
      <c r="EI196">
        <v>-23.899000000000001</v>
      </c>
      <c r="EJ196">
        <v>0</v>
      </c>
      <c r="EK196">
        <v>-0.23400000000000001</v>
      </c>
      <c r="EL196">
        <v>0</v>
      </c>
      <c r="EM196">
        <v>-13.486000000000001</v>
      </c>
      <c r="EN196">
        <v>0</v>
      </c>
      <c r="EO196">
        <v>20293.314999999999</v>
      </c>
      <c r="EP196">
        <v>0</v>
      </c>
      <c r="EQ196">
        <v>-2812.248</v>
      </c>
      <c r="ER196">
        <v>0</v>
      </c>
      <c r="ES196">
        <v>-46.110999999999997</v>
      </c>
      <c r="ET196">
        <v>0</v>
      </c>
      <c r="EU196">
        <v>-2105.1750000000002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-7950.5870000000004</v>
      </c>
      <c r="FF196">
        <v>-91.3</v>
      </c>
      <c r="FG196">
        <v>-22.148</v>
      </c>
      <c r="FH196">
        <v>-17.196999999999999</v>
      </c>
      <c r="FI196">
        <v>-1.206</v>
      </c>
      <c r="FJ196">
        <v>0</v>
      </c>
      <c r="FK196">
        <v>0</v>
      </c>
      <c r="FL196">
        <v>-4096.8900000000003</v>
      </c>
      <c r="FM196">
        <v>0</v>
      </c>
      <c r="FN196">
        <v>-1.206</v>
      </c>
      <c r="FO196">
        <v>0</v>
      </c>
      <c r="FP196">
        <v>-0.20200000000000001</v>
      </c>
      <c r="FQ196">
        <v>0</v>
      </c>
      <c r="FR196">
        <v>-29.655000000000001</v>
      </c>
      <c r="FS196">
        <v>0</v>
      </c>
      <c r="FT196">
        <v>0</v>
      </c>
      <c r="FU196">
        <v>-4491.2849999999999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3777.9920000000002</v>
      </c>
      <c r="GE196">
        <v>0</v>
      </c>
      <c r="GF196">
        <v>-287.02699999999999</v>
      </c>
      <c r="GG196">
        <v>0</v>
      </c>
      <c r="GH196">
        <v>-1.2310000000000001</v>
      </c>
      <c r="GI196">
        <v>0</v>
      </c>
      <c r="GJ196">
        <v>-61.734999999999999</v>
      </c>
      <c r="GK196">
        <v>0</v>
      </c>
    </row>
    <row r="197" spans="1:193" x14ac:dyDescent="0.25">
      <c r="A197" t="s">
        <v>383</v>
      </c>
      <c r="B197">
        <v>194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-3072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-123142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2251.0740000000001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125118.92600000001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-38.079000000000001</v>
      </c>
      <c r="FF197">
        <v>-4.3479999999999999</v>
      </c>
      <c r="FG197">
        <v>-1.0549999999999999</v>
      </c>
      <c r="FH197">
        <v>-52.357999999999997</v>
      </c>
      <c r="FI197">
        <v>-5.7000000000000002E-2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</row>
    <row r="198" spans="1:193" x14ac:dyDescent="0.25">
      <c r="A198" t="s">
        <v>384</v>
      </c>
      <c r="B198">
        <v>195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0</v>
      </c>
      <c r="CP198" s="10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0</v>
      </c>
      <c r="CX198" s="10">
        <v>0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0</v>
      </c>
      <c r="DF198" s="10">
        <v>0</v>
      </c>
      <c r="DG198" s="10">
        <v>0</v>
      </c>
      <c r="DH198" s="10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NOMINAL_FD_2007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Fernald, John</cp:lastModifiedBy>
  <dcterms:created xsi:type="dcterms:W3CDTF">2014-03-11T03:31:15Z</dcterms:created>
  <dcterms:modified xsi:type="dcterms:W3CDTF">2014-03-12T23:01:05Z</dcterms:modified>
</cp:coreProperties>
</file>