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Alex\Papers\2020_panelBewley\Codes for Public\MC_experiments\"/>
    </mc:Choice>
  </mc:AlternateContent>
  <xr:revisionPtr revIDLastSave="0" documentId="13_ncr:1_{5980019D-90D7-4C1D-A461-254B09181407}" xr6:coauthVersionLast="46" xr6:coauthVersionMax="46" xr10:uidLastSave="{00000000-0000-0000-0000-000000000000}"/>
  <bookViews>
    <workbookView xWindow="3308" yWindow="3292" windowWidth="21614" windowHeight="11528" tabRatio="790" xr2:uid="{00000000-000D-0000-FFFF-FFFF00000000}"/>
  </bookViews>
  <sheets>
    <sheet name="MC_results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" i="4" l="1"/>
  <c r="B57" i="4"/>
  <c r="B58" i="4"/>
  <c r="B55" i="4"/>
  <c r="B35" i="4"/>
  <c r="B36" i="4"/>
  <c r="B37" i="4"/>
  <c r="B34" i="4"/>
  <c r="B16" i="4" l="1"/>
  <c r="B23" i="4" s="1"/>
  <c r="B15" i="4"/>
  <c r="B22" i="4" s="1"/>
  <c r="B14" i="4"/>
  <c r="B21" i="4" s="1"/>
  <c r="B13" i="4"/>
  <c r="M4" i="4"/>
  <c r="T4" i="4" s="1"/>
  <c r="AA4" i="4" s="1"/>
  <c r="L4" i="4"/>
  <c r="S4" i="4" s="1"/>
  <c r="Z4" i="4" s="1"/>
  <c r="K4" i="4"/>
  <c r="R4" i="4" s="1"/>
  <c r="Y4" i="4" s="1"/>
  <c r="J4" i="4"/>
  <c r="Q4" i="4" s="1"/>
  <c r="X4" i="4" s="1"/>
  <c r="B20" i="4" l="1"/>
  <c r="B28" i="4"/>
  <c r="B49" i="4" s="1"/>
  <c r="B42" i="4"/>
  <c r="B29" i="4"/>
  <c r="B50" i="4" s="1"/>
  <c r="B43" i="4"/>
  <c r="B30" i="4"/>
  <c r="B51" i="4" s="1"/>
  <c r="B44" i="4"/>
  <c r="B27" i="4" l="1"/>
  <c r="B48" i="4" s="1"/>
  <c r="B41" i="4"/>
</calcChain>
</file>

<file path=xl/sharedStrings.xml><?xml version="1.0" encoding="utf-8"?>
<sst xmlns="http://schemas.openxmlformats.org/spreadsheetml/2006/main" count="12" uniqueCount="12">
  <si>
    <t>Bias (x 100)</t>
  </si>
  <si>
    <t>RMSE (x 100)</t>
  </si>
  <si>
    <t>Size (5% level, x100)</t>
  </si>
  <si>
    <t>PMG</t>
  </si>
  <si>
    <t>Jackknife-corrected PMG, kappa=1/3</t>
  </si>
  <si>
    <t>Jackknife-corrected PMG, kappa=kappahat</t>
  </si>
  <si>
    <t>Bias-corrected PMG using stochastic simulation</t>
  </si>
  <si>
    <t>Power (H1: beta0=0.98, 5% level, x100)</t>
  </si>
  <si>
    <t>pooled Bewley (uncorrected)</t>
  </si>
  <si>
    <t>Jackknife-corrected pooled Bewley, kappa=1/3</t>
  </si>
  <si>
    <t>Jackknife-corrected pooled Bewley, kappa=kappahat</t>
  </si>
  <si>
    <t>Bias-corrected pooled Bewley (using stochastic simulations) - alternative variance estimator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</si>
</sst>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/>
    <xf numFmtId="164" fontId="3" fillId="2" borderId="0" xfId="0" applyNumberFormat="1" applyFont="1" applyFill="1"/>
    <xf numFmtId="9" fontId="0" fillId="2" borderId="0" xfId="1" applyFont="1" applyFill="1"/>
    <xf numFmtId="165" fontId="0" fillId="2" borderId="0" xfId="0" applyNumberFormat="1" applyFill="1"/>
    <xf numFmtId="0" fontId="2" fillId="2" borderId="1" xfId="0" applyFont="1" applyFill="1" applyBorder="1"/>
    <xf numFmtId="0" fontId="0" fillId="2" borderId="1" xfId="0" applyFill="1" applyBorder="1"/>
    <xf numFmtId="9" fontId="0" fillId="2" borderId="1" xfId="1" applyFont="1" applyFill="1" applyBorder="1"/>
    <xf numFmtId="166" fontId="0" fillId="0" borderId="0" xfId="0" applyNumberFormat="1"/>
    <xf numFmtId="164" fontId="3" fillId="2" borderId="1" xfId="0" applyNumberFormat="1" applyFont="1" applyFill="1" applyBorder="1"/>
    <xf numFmtId="165" fontId="0" fillId="0" borderId="0" xfId="0" applyNumberFormat="1"/>
    <xf numFmtId="2" fontId="3" fillId="2" borderId="0" xfId="0" applyNumberFormat="1" applyFont="1" applyFill="1"/>
    <xf numFmtId="2" fontId="3" fillId="2" borderId="1" xfId="0" applyNumberFormat="1" applyFont="1" applyFill="1" applyBorder="1"/>
    <xf numFmtId="2" fontId="3" fillId="0" borderId="0" xfId="0" applyNumberFormat="1" applyFont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3" xfId="0" applyNumberFormat="1" applyFill="1" applyBorder="1"/>
    <xf numFmtId="2" fontId="0" fillId="2" borderId="0" xfId="0" applyNumberFormat="1" applyFill="1" applyBorder="1"/>
    <xf numFmtId="0" fontId="4" fillId="2" borderId="1" xfId="0" applyFont="1" applyFill="1" applyBorder="1"/>
    <xf numFmtId="0" fontId="5" fillId="2" borderId="1" xfId="0" applyFont="1" applyFill="1" applyBorder="1"/>
    <xf numFmtId="2" fontId="4" fillId="2" borderId="1" xfId="0" applyNumberFormat="1" applyFont="1" applyFill="1" applyBorder="1"/>
    <xf numFmtId="2" fontId="5" fillId="2" borderId="1" xfId="0" applyNumberFormat="1" applyFont="1" applyFill="1" applyBorder="1"/>
    <xf numFmtId="0" fontId="2" fillId="2" borderId="1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8F21-2E8B-4B0E-8047-5F22ECF2DB1E}">
  <sheetPr>
    <tabColor rgb="FFFFFF00"/>
  </sheetPr>
  <dimension ref="B2:AD60"/>
  <sheetViews>
    <sheetView tabSelected="1" workbookViewId="0">
      <selection activeCell="B3" sqref="B3"/>
    </sheetView>
  </sheetViews>
  <sheetFormatPr defaultRowHeight="14.25" x14ac:dyDescent="0.45"/>
  <cols>
    <col min="1" max="1" width="2.33203125" customWidth="1"/>
    <col min="2" max="2" width="4.86328125" customWidth="1"/>
    <col min="3" max="7" width="7.1328125" customWidth="1"/>
    <col min="8" max="9" width="0.6640625" customWidth="1"/>
    <col min="10" max="14" width="7.1328125" customWidth="1"/>
    <col min="15" max="16" width="0.6640625" customWidth="1"/>
    <col min="17" max="21" width="7.1328125" customWidth="1"/>
    <col min="22" max="23" width="0.6640625" customWidth="1"/>
    <col min="24" max="28" width="7.1328125" customWidth="1"/>
    <col min="29" max="30" width="0.6640625" customWidth="1"/>
  </cols>
  <sheetData>
    <row r="2" spans="2:30" x14ac:dyDescent="0.45">
      <c r="O2" s="9"/>
    </row>
    <row r="3" spans="2:30" ht="14.25" customHeight="1" x14ac:dyDescent="0.45">
      <c r="B3" s="1"/>
      <c r="C3" s="24" t="s">
        <v>0</v>
      </c>
      <c r="D3" s="24"/>
      <c r="E3" s="24"/>
      <c r="F3" s="24"/>
      <c r="G3" s="24"/>
      <c r="H3" s="1"/>
      <c r="I3" s="1"/>
      <c r="J3" s="24" t="s">
        <v>1</v>
      </c>
      <c r="K3" s="24"/>
      <c r="L3" s="24"/>
      <c r="M3" s="24"/>
      <c r="N3" s="24"/>
      <c r="O3" s="1"/>
      <c r="P3" s="1"/>
      <c r="Q3" s="24" t="s">
        <v>2</v>
      </c>
      <c r="R3" s="24"/>
      <c r="S3" s="24"/>
      <c r="T3" s="24"/>
      <c r="U3" s="24"/>
      <c r="V3" s="1"/>
      <c r="W3" s="1"/>
      <c r="X3" s="24" t="s">
        <v>7</v>
      </c>
      <c r="Y3" s="24"/>
      <c r="Z3" s="24"/>
      <c r="AA3" s="24"/>
      <c r="AB3" s="24"/>
      <c r="AC3" s="15"/>
      <c r="AD3" s="1"/>
    </row>
    <row r="4" spans="2:30" x14ac:dyDescent="0.45">
      <c r="B4" s="1"/>
      <c r="C4" s="6">
        <v>30</v>
      </c>
      <c r="D4" s="6">
        <v>50</v>
      </c>
      <c r="E4" s="6">
        <v>100</v>
      </c>
      <c r="F4" s="6">
        <v>200</v>
      </c>
      <c r="G4" s="6"/>
      <c r="H4" s="6"/>
      <c r="I4" s="7"/>
      <c r="J4" s="6">
        <f>C4</f>
        <v>30</v>
      </c>
      <c r="K4" s="6">
        <f t="shared" ref="K4:M4" si="0">D4</f>
        <v>50</v>
      </c>
      <c r="L4" s="6">
        <f t="shared" si="0"/>
        <v>100</v>
      </c>
      <c r="M4" s="6">
        <f t="shared" si="0"/>
        <v>200</v>
      </c>
      <c r="N4" s="6"/>
      <c r="O4" s="6"/>
      <c r="P4" s="7"/>
      <c r="Q4" s="6">
        <f>J4</f>
        <v>30</v>
      </c>
      <c r="R4" s="6">
        <f t="shared" ref="R4:T4" si="1">K4</f>
        <v>50</v>
      </c>
      <c r="S4" s="6">
        <f t="shared" si="1"/>
        <v>100</v>
      </c>
      <c r="T4" s="6">
        <f t="shared" si="1"/>
        <v>200</v>
      </c>
      <c r="U4" s="6"/>
      <c r="V4" s="6"/>
      <c r="W4" s="7"/>
      <c r="X4" s="6">
        <f>Q4</f>
        <v>30</v>
      </c>
      <c r="Y4" s="6">
        <f t="shared" ref="Y4:AA4" si="2">R4</f>
        <v>50</v>
      </c>
      <c r="Z4" s="6">
        <f t="shared" si="2"/>
        <v>100</v>
      </c>
      <c r="AA4" s="6">
        <f t="shared" si="2"/>
        <v>200</v>
      </c>
      <c r="AB4" s="6"/>
      <c r="AC4" s="7"/>
      <c r="AD4" s="7"/>
    </row>
    <row r="5" spans="2:30" x14ac:dyDescent="0.45">
      <c r="B5" s="7"/>
      <c r="C5" s="20" t="s">
        <v>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6"/>
      <c r="AD5" s="7"/>
    </row>
    <row r="6" spans="2:30" x14ac:dyDescent="0.45">
      <c r="B6" s="2">
        <v>30</v>
      </c>
      <c r="C6" s="12">
        <v>-5.1475502071021584</v>
      </c>
      <c r="D6" s="12">
        <v>-2.1816190787061207</v>
      </c>
      <c r="E6" s="12">
        <v>-0.58098415117440183</v>
      </c>
      <c r="F6" s="12">
        <v>-0.17787431001947684</v>
      </c>
      <c r="G6" s="12"/>
      <c r="H6" s="3"/>
      <c r="I6" s="3"/>
      <c r="J6" s="12">
        <v>7.188802469433023</v>
      </c>
      <c r="K6" s="12">
        <v>3.9141839684838096</v>
      </c>
      <c r="L6" s="12">
        <v>1.7449899840443723</v>
      </c>
      <c r="M6" s="12">
        <v>0.80793745710725329</v>
      </c>
      <c r="N6" s="12"/>
      <c r="O6" s="3"/>
      <c r="P6" s="1"/>
      <c r="Q6" s="12">
        <v>24.7</v>
      </c>
      <c r="R6" s="12">
        <v>15.75</v>
      </c>
      <c r="S6" s="12">
        <v>10.45</v>
      </c>
      <c r="T6" s="12">
        <v>7.6499999999999995</v>
      </c>
      <c r="U6" s="12"/>
      <c r="V6" s="5"/>
      <c r="W6" s="1"/>
      <c r="X6" s="12">
        <v>15.15</v>
      </c>
      <c r="Y6" s="12">
        <v>8.35</v>
      </c>
      <c r="Z6" s="12">
        <v>19.650000000000002</v>
      </c>
      <c r="AA6" s="12">
        <v>66.3</v>
      </c>
      <c r="AB6" s="12"/>
      <c r="AC6" s="18"/>
      <c r="AD6" s="1"/>
    </row>
    <row r="7" spans="2:30" x14ac:dyDescent="0.45">
      <c r="B7" s="2">
        <v>50</v>
      </c>
      <c r="C7" s="12">
        <v>-5.3443213632734521</v>
      </c>
      <c r="D7" s="12">
        <v>-2.2644612114026796</v>
      </c>
      <c r="E7" s="12">
        <v>-0.61366685567343371</v>
      </c>
      <c r="F7" s="12">
        <v>-0.16810633831395583</v>
      </c>
      <c r="G7" s="12"/>
      <c r="H7" s="3"/>
      <c r="I7" s="3"/>
      <c r="J7" s="12">
        <v>6.6342706569402052</v>
      </c>
      <c r="K7" s="12">
        <v>3.4186287463206919</v>
      </c>
      <c r="L7" s="12">
        <v>1.4328103340942389</v>
      </c>
      <c r="M7" s="12">
        <v>0.66263225323475117</v>
      </c>
      <c r="N7" s="12"/>
      <c r="O7" s="3"/>
      <c r="P7" s="1"/>
      <c r="Q7" s="12">
        <v>33.900000000000006</v>
      </c>
      <c r="R7" s="12">
        <v>18.600000000000001</v>
      </c>
      <c r="S7" s="12">
        <v>10</v>
      </c>
      <c r="T7" s="12">
        <v>7.3999999999999995</v>
      </c>
      <c r="U7" s="12"/>
      <c r="V7" s="5"/>
      <c r="W7" s="1"/>
      <c r="X7" s="12">
        <v>18.099999999999998</v>
      </c>
      <c r="Y7" s="12">
        <v>8</v>
      </c>
      <c r="Z7" s="12">
        <v>23.1</v>
      </c>
      <c r="AA7" s="12">
        <v>84.15</v>
      </c>
      <c r="AB7" s="12"/>
      <c r="AC7" s="19"/>
      <c r="AD7" s="1"/>
    </row>
    <row r="8" spans="2:30" x14ac:dyDescent="0.45">
      <c r="B8" s="2">
        <v>100</v>
      </c>
      <c r="C8" s="12">
        <v>-5.0817462225884462</v>
      </c>
      <c r="D8" s="12">
        <v>-2.1670152433771017</v>
      </c>
      <c r="E8" s="12">
        <v>-0.58310192324489973</v>
      </c>
      <c r="F8" s="12">
        <v>-0.16525071006874281</v>
      </c>
      <c r="G8" s="12"/>
      <c r="H8" s="3"/>
      <c r="I8" s="3"/>
      <c r="J8" s="12">
        <v>5.7650780954254568</v>
      </c>
      <c r="K8" s="12">
        <v>2.7702029160153594</v>
      </c>
      <c r="L8" s="12">
        <v>1.0596999321464173</v>
      </c>
      <c r="M8" s="12">
        <v>0.46419105279352729</v>
      </c>
      <c r="N8" s="12"/>
      <c r="O8" s="3"/>
      <c r="P8" s="1"/>
      <c r="Q8" s="12">
        <v>53.15</v>
      </c>
      <c r="R8" s="12">
        <v>27.800000000000004</v>
      </c>
      <c r="S8" s="12">
        <v>12.1</v>
      </c>
      <c r="T8" s="12">
        <v>7.4499999999999993</v>
      </c>
      <c r="U8" s="12"/>
      <c r="V8" s="5"/>
      <c r="W8" s="1"/>
      <c r="X8" s="12">
        <v>25</v>
      </c>
      <c r="Y8" s="12">
        <v>6.7</v>
      </c>
      <c r="Z8" s="12">
        <v>39.800000000000004</v>
      </c>
      <c r="AA8" s="12">
        <v>98.7</v>
      </c>
      <c r="AB8" s="12"/>
      <c r="AC8" s="19"/>
      <c r="AD8" s="1"/>
    </row>
    <row r="9" spans="2:30" x14ac:dyDescent="0.45">
      <c r="B9" s="2">
        <v>200</v>
      </c>
      <c r="C9" s="12">
        <v>-5.0390248365570711</v>
      </c>
      <c r="D9" s="12">
        <v>-2.0973891800569855</v>
      </c>
      <c r="E9" s="12">
        <v>-0.56531319385189072</v>
      </c>
      <c r="F9" s="12">
        <v>-0.14357149042973916</v>
      </c>
      <c r="G9" s="12"/>
      <c r="H9" s="3"/>
      <c r="I9" s="3"/>
      <c r="J9" s="12">
        <v>5.3798580027728606</v>
      </c>
      <c r="K9" s="12">
        <v>2.4137545841010826</v>
      </c>
      <c r="L9" s="12">
        <v>0.82625391702648809</v>
      </c>
      <c r="M9" s="12">
        <v>0.3396525188394719</v>
      </c>
      <c r="N9" s="12"/>
      <c r="O9" s="3"/>
      <c r="P9" s="1"/>
      <c r="Q9" s="12">
        <v>78.649999999999991</v>
      </c>
      <c r="R9" s="12">
        <v>45.75</v>
      </c>
      <c r="S9" s="12">
        <v>16.7</v>
      </c>
      <c r="T9" s="12">
        <v>8.35</v>
      </c>
      <c r="U9" s="12"/>
      <c r="V9" s="5"/>
      <c r="W9" s="1"/>
      <c r="X9" s="12">
        <v>41.65</v>
      </c>
      <c r="Y9" s="12">
        <v>6.45</v>
      </c>
      <c r="Z9" s="12">
        <v>67.45</v>
      </c>
      <c r="AA9" s="12">
        <v>100</v>
      </c>
      <c r="AB9" s="12"/>
      <c r="AC9" s="19"/>
      <c r="AD9" s="1"/>
    </row>
    <row r="10" spans="2:30" x14ac:dyDescent="0.45">
      <c r="B10" s="2"/>
      <c r="C10" s="12"/>
      <c r="D10" s="12"/>
      <c r="E10" s="12"/>
      <c r="F10" s="12"/>
      <c r="G10" s="12"/>
      <c r="H10" s="3"/>
      <c r="I10" s="3"/>
      <c r="J10" s="12"/>
      <c r="K10" s="12"/>
      <c r="L10" s="12"/>
      <c r="M10" s="12"/>
      <c r="N10" s="12"/>
      <c r="O10" s="3"/>
      <c r="P10" s="1"/>
      <c r="Q10" s="12"/>
      <c r="R10" s="12"/>
      <c r="S10" s="12"/>
      <c r="T10" s="12"/>
      <c r="U10" s="12"/>
      <c r="V10" s="5"/>
      <c r="W10" s="1"/>
      <c r="X10" s="12"/>
      <c r="Y10" s="12"/>
      <c r="Z10" s="12"/>
      <c r="AA10" s="12"/>
      <c r="AB10" s="12"/>
      <c r="AC10" s="19"/>
      <c r="AD10" s="1"/>
    </row>
    <row r="11" spans="2:30" x14ac:dyDescent="0.45">
      <c r="B11" s="2"/>
      <c r="C11" s="12"/>
      <c r="D11" s="12"/>
      <c r="E11" s="12"/>
      <c r="F11" s="12"/>
      <c r="G11" s="12"/>
      <c r="H11" s="3"/>
      <c r="I11" s="3"/>
      <c r="J11" s="12"/>
      <c r="K11" s="12"/>
      <c r="L11" s="12"/>
      <c r="M11" s="12"/>
      <c r="N11" s="12"/>
      <c r="O11" s="3"/>
      <c r="P11" s="1"/>
      <c r="Q11" s="12"/>
      <c r="R11" s="12"/>
      <c r="S11" s="12"/>
      <c r="T11" s="12"/>
      <c r="U11" s="12"/>
      <c r="V11" s="5"/>
      <c r="W11" s="1"/>
      <c r="X11" s="12"/>
      <c r="Y11" s="12"/>
      <c r="Z11" s="12"/>
      <c r="AA11" s="12"/>
      <c r="AB11" s="12"/>
      <c r="AC11" s="19"/>
      <c r="AD11" s="1"/>
    </row>
    <row r="12" spans="2:30" x14ac:dyDescent="0.45">
      <c r="B12" s="7"/>
      <c r="C12" s="21" t="s">
        <v>3</v>
      </c>
      <c r="D12" s="10"/>
      <c r="E12" s="10"/>
      <c r="F12" s="10"/>
      <c r="G12" s="10"/>
      <c r="H12" s="10"/>
      <c r="I12" s="10"/>
      <c r="J12" s="13"/>
      <c r="K12" s="13"/>
      <c r="L12" s="13"/>
      <c r="M12" s="13"/>
      <c r="N12" s="13"/>
      <c r="O12" s="10"/>
      <c r="P12" s="7"/>
      <c r="Q12" s="13"/>
      <c r="R12" s="13"/>
      <c r="S12" s="13"/>
      <c r="T12" s="13"/>
      <c r="U12" s="13"/>
      <c r="V12" s="7"/>
      <c r="W12" s="7"/>
      <c r="X12" s="13"/>
      <c r="Y12" s="13"/>
      <c r="Z12" s="13"/>
      <c r="AA12" s="13"/>
      <c r="AB12" s="13"/>
      <c r="AC12" s="7"/>
      <c r="AD12" s="7"/>
    </row>
    <row r="13" spans="2:30" x14ac:dyDescent="0.45">
      <c r="B13" s="2">
        <f>B6</f>
        <v>30</v>
      </c>
      <c r="C13" s="12">
        <v>-3.1157267607789585</v>
      </c>
      <c r="D13" s="12">
        <v>-1.142951227672373</v>
      </c>
      <c r="E13" s="12">
        <v>-0.28563670624857096</v>
      </c>
      <c r="F13" s="12">
        <v>-9.855960132659769E-2</v>
      </c>
      <c r="G13" s="12"/>
      <c r="H13" s="3"/>
      <c r="I13" s="3"/>
      <c r="J13" s="12">
        <v>7.4706191913214006</v>
      </c>
      <c r="K13" s="12">
        <v>3.8869778242228961</v>
      </c>
      <c r="L13" s="12">
        <v>1.7547637448093714</v>
      </c>
      <c r="M13" s="12">
        <v>0.79960657327737217</v>
      </c>
      <c r="N13" s="12"/>
      <c r="O13" s="3"/>
      <c r="P13" s="4"/>
      <c r="Q13" s="12">
        <v>39.4</v>
      </c>
      <c r="R13" s="12">
        <v>23.849999999999998</v>
      </c>
      <c r="S13" s="12">
        <v>14.399999999999999</v>
      </c>
      <c r="T13" s="12">
        <v>8.5</v>
      </c>
      <c r="U13" s="12"/>
      <c r="V13" s="5"/>
      <c r="W13" s="1"/>
      <c r="X13" s="12">
        <v>35.35</v>
      </c>
      <c r="Y13" s="12">
        <v>23.25</v>
      </c>
      <c r="Z13" s="12">
        <v>31.45</v>
      </c>
      <c r="AA13" s="12">
        <v>74.25</v>
      </c>
      <c r="AB13" s="12"/>
      <c r="AC13" s="17"/>
      <c r="AD13" s="1"/>
    </row>
    <row r="14" spans="2:30" x14ac:dyDescent="0.45">
      <c r="B14" s="2">
        <f t="shared" ref="B14:B16" si="3">B7</f>
        <v>50</v>
      </c>
      <c r="C14" s="12">
        <v>-3.0441336796272256</v>
      </c>
      <c r="D14" s="12">
        <v>-1.1610694210762107</v>
      </c>
      <c r="E14" s="12">
        <v>-0.28774676147820255</v>
      </c>
      <c r="F14" s="12">
        <v>-8.4842423779318832E-2</v>
      </c>
      <c r="G14" s="12"/>
      <c r="H14" s="3"/>
      <c r="I14" s="3"/>
      <c r="J14" s="12">
        <v>6.08858800506367</v>
      </c>
      <c r="K14" s="12">
        <v>3.1844364544658852</v>
      </c>
      <c r="L14" s="12">
        <v>1.4186789153649919</v>
      </c>
      <c r="M14" s="12">
        <v>0.64693812486545044</v>
      </c>
      <c r="N14" s="12"/>
      <c r="O14" s="3"/>
      <c r="P14" s="1"/>
      <c r="Q14" s="12">
        <v>41.199999999999996</v>
      </c>
      <c r="R14" s="12">
        <v>25.35</v>
      </c>
      <c r="S14" s="12">
        <v>14.649999999999999</v>
      </c>
      <c r="T14" s="12">
        <v>8.2000000000000011</v>
      </c>
      <c r="U14" s="12"/>
      <c r="V14" s="5"/>
      <c r="W14" s="1"/>
      <c r="X14" s="12">
        <v>35</v>
      </c>
      <c r="Y14" s="12">
        <v>25.15</v>
      </c>
      <c r="Z14" s="12">
        <v>41.8</v>
      </c>
      <c r="AA14" s="12">
        <v>90.3</v>
      </c>
      <c r="AB14" s="12"/>
      <c r="AC14" s="15"/>
      <c r="AD14" s="1"/>
    </row>
    <row r="15" spans="2:30" x14ac:dyDescent="0.45">
      <c r="B15" s="2">
        <f t="shared" si="3"/>
        <v>100</v>
      </c>
      <c r="C15" s="12">
        <v>-2.695306596992908</v>
      </c>
      <c r="D15" s="12">
        <v>-1.0871369160115663</v>
      </c>
      <c r="E15" s="12">
        <v>-0.26498300722416213</v>
      </c>
      <c r="F15" s="12">
        <v>-7.5821503778772392E-2</v>
      </c>
      <c r="G15" s="12"/>
      <c r="H15" s="3"/>
      <c r="I15" s="3"/>
      <c r="J15" s="12">
        <v>4.5554242274242451</v>
      </c>
      <c r="K15" s="12">
        <v>2.277650748837047</v>
      </c>
      <c r="L15" s="12">
        <v>0.96823342718440497</v>
      </c>
      <c r="M15" s="12">
        <v>0.43835358436896427</v>
      </c>
      <c r="N15" s="12"/>
      <c r="O15" s="3"/>
      <c r="P15" s="1"/>
      <c r="Q15" s="12">
        <v>45.85</v>
      </c>
      <c r="R15" s="12">
        <v>29.5</v>
      </c>
      <c r="S15" s="12">
        <v>15.1</v>
      </c>
      <c r="T15" s="12">
        <v>8.7999999999999989</v>
      </c>
      <c r="U15" s="12"/>
      <c r="V15" s="5"/>
      <c r="W15" s="1"/>
      <c r="X15" s="12">
        <v>36.25</v>
      </c>
      <c r="Y15" s="12">
        <v>25.95</v>
      </c>
      <c r="Z15" s="12">
        <v>63.449999999999996</v>
      </c>
      <c r="AA15" s="12">
        <v>99.7</v>
      </c>
      <c r="AB15" s="12"/>
      <c r="AC15" s="15"/>
      <c r="AD15" s="1"/>
    </row>
    <row r="16" spans="2:30" x14ac:dyDescent="0.45">
      <c r="B16" s="2">
        <f t="shared" si="3"/>
        <v>200</v>
      </c>
      <c r="C16" s="12">
        <v>-2.6759233560643914</v>
      </c>
      <c r="D16" s="12">
        <v>-1.0503233275903523</v>
      </c>
      <c r="E16" s="12">
        <v>-0.26453241853116038</v>
      </c>
      <c r="F16" s="12">
        <v>-6.191284156608079E-2</v>
      </c>
      <c r="G16" s="12"/>
      <c r="H16" s="3"/>
      <c r="I16" s="3"/>
      <c r="J16" s="12">
        <v>3.678784425893832</v>
      </c>
      <c r="K16" s="12">
        <v>1.7436255281979101</v>
      </c>
      <c r="L16" s="12">
        <v>0.70352031001699855</v>
      </c>
      <c r="M16" s="12">
        <v>0.31563395182870746</v>
      </c>
      <c r="N16" s="12"/>
      <c r="O16" s="3"/>
      <c r="P16" s="1"/>
      <c r="Q16" s="12">
        <v>57.45</v>
      </c>
      <c r="R16" s="12">
        <v>34.050000000000004</v>
      </c>
      <c r="S16" s="12">
        <v>16.25</v>
      </c>
      <c r="T16" s="12">
        <v>9.9500000000000011</v>
      </c>
      <c r="U16" s="12"/>
      <c r="V16" s="5"/>
      <c r="W16" s="1"/>
      <c r="X16" s="12">
        <v>34.949999999999996</v>
      </c>
      <c r="Y16" s="12">
        <v>31.95</v>
      </c>
      <c r="Z16" s="12">
        <v>88.3</v>
      </c>
      <c r="AA16" s="12">
        <v>100</v>
      </c>
      <c r="AB16" s="12"/>
      <c r="AC16" s="15"/>
      <c r="AD16" s="1"/>
    </row>
    <row r="17" spans="2:30" x14ac:dyDescent="0.45">
      <c r="B17" s="2"/>
      <c r="C17" s="12"/>
      <c r="D17" s="12"/>
      <c r="E17" s="12"/>
      <c r="F17" s="12"/>
      <c r="G17" s="12"/>
      <c r="H17" s="3"/>
      <c r="I17" s="3"/>
      <c r="J17" s="12"/>
      <c r="K17" s="12"/>
      <c r="L17" s="12"/>
      <c r="M17" s="12"/>
      <c r="N17" s="12"/>
      <c r="O17" s="3"/>
      <c r="P17" s="1"/>
      <c r="Q17" s="12"/>
      <c r="R17" s="12"/>
      <c r="S17" s="12"/>
      <c r="T17" s="12"/>
      <c r="U17" s="12"/>
      <c r="V17" s="5"/>
      <c r="W17" s="1"/>
      <c r="X17" s="12"/>
      <c r="Y17" s="12"/>
      <c r="Z17" s="12"/>
      <c r="AA17" s="12"/>
      <c r="AB17" s="12"/>
      <c r="AC17" s="15"/>
      <c r="AD17" s="1"/>
    </row>
    <row r="18" spans="2:30" x14ac:dyDescent="0.45">
      <c r="B18" s="1"/>
      <c r="C18" s="12"/>
      <c r="D18" s="12"/>
      <c r="E18" s="12"/>
      <c r="F18" s="12"/>
      <c r="G18" s="12"/>
      <c r="H18" s="3"/>
      <c r="I18" s="3"/>
      <c r="J18" s="12"/>
      <c r="K18" s="12"/>
      <c r="L18" s="12"/>
      <c r="M18" s="12"/>
      <c r="N18" s="12"/>
      <c r="O18" s="3"/>
      <c r="P18" s="1"/>
      <c r="Q18" s="12"/>
      <c r="R18" s="12"/>
      <c r="S18" s="12"/>
      <c r="T18" s="12"/>
      <c r="U18" s="12"/>
      <c r="V18" s="5"/>
      <c r="W18" s="1"/>
      <c r="X18" s="12"/>
      <c r="Y18" s="12"/>
      <c r="Z18" s="12"/>
      <c r="AA18" s="12"/>
      <c r="AB18" s="12"/>
      <c r="AC18" s="15"/>
      <c r="AD18" s="1"/>
    </row>
    <row r="19" spans="2:30" x14ac:dyDescent="0.45">
      <c r="B19" s="7"/>
      <c r="C19" s="20" t="s">
        <v>9</v>
      </c>
      <c r="D19" s="10"/>
      <c r="E19" s="10"/>
      <c r="F19" s="10"/>
      <c r="G19" s="10"/>
      <c r="H19" s="10"/>
      <c r="I19" s="10"/>
      <c r="J19" s="13"/>
      <c r="K19" s="13"/>
      <c r="L19" s="13"/>
      <c r="M19" s="13"/>
      <c r="N19" s="13"/>
      <c r="O19" s="10"/>
      <c r="P19" s="7"/>
      <c r="Q19" s="13"/>
      <c r="R19" s="13"/>
      <c r="S19" s="13"/>
      <c r="T19" s="13"/>
      <c r="U19" s="13"/>
      <c r="V19" s="7"/>
      <c r="W19" s="7"/>
      <c r="X19" s="13"/>
      <c r="Y19" s="13"/>
      <c r="Z19" s="13"/>
      <c r="AA19" s="13"/>
      <c r="AB19" s="13"/>
      <c r="AC19" s="7"/>
      <c r="AD19" s="7"/>
    </row>
    <row r="20" spans="2:30" x14ac:dyDescent="0.45">
      <c r="B20" s="2">
        <f>B13</f>
        <v>30</v>
      </c>
      <c r="C20" s="12">
        <v>-2.306454623503873</v>
      </c>
      <c r="D20" s="12">
        <v>-0.66500462341309019</v>
      </c>
      <c r="E20" s="12">
        <v>-7.6525626850465489E-2</v>
      </c>
      <c r="F20" s="12">
        <v>-3.7619402159616566E-2</v>
      </c>
      <c r="G20" s="12"/>
      <c r="H20" s="3"/>
      <c r="I20" s="3"/>
      <c r="J20" s="12">
        <v>6.1563931684471509</v>
      </c>
      <c r="K20" s="12">
        <v>3.6585275258511318</v>
      </c>
      <c r="L20" s="12">
        <v>1.7641534332533899</v>
      </c>
      <c r="M20" s="12">
        <v>0.84493554225291667</v>
      </c>
      <c r="N20" s="12"/>
      <c r="O20" s="3"/>
      <c r="P20" s="4"/>
      <c r="Q20" s="12">
        <v>7.3</v>
      </c>
      <c r="R20" s="12">
        <v>5.65</v>
      </c>
      <c r="S20" s="12">
        <v>5.75</v>
      </c>
      <c r="T20" s="12">
        <v>4.9000000000000004</v>
      </c>
      <c r="U20" s="12"/>
      <c r="V20" s="5"/>
      <c r="W20" s="1"/>
      <c r="X20" s="12">
        <v>4.95</v>
      </c>
      <c r="Y20" s="12">
        <v>7.0000000000000009</v>
      </c>
      <c r="Z20" s="12">
        <v>19.100000000000001</v>
      </c>
      <c r="AA20" s="12">
        <v>58.85</v>
      </c>
      <c r="AB20" s="12"/>
      <c r="AC20" s="17"/>
      <c r="AD20" s="1"/>
    </row>
    <row r="21" spans="2:30" x14ac:dyDescent="0.45">
      <c r="B21" s="2">
        <f t="shared" ref="B21:B23" si="4">B14</f>
        <v>50</v>
      </c>
      <c r="C21" s="12">
        <v>-2.3694234399282976</v>
      </c>
      <c r="D21" s="12">
        <v>-0.65759136199164958</v>
      </c>
      <c r="E21" s="12">
        <v>-9.6436319472126275E-2</v>
      </c>
      <c r="F21" s="12">
        <v>-2.1019319432113992E-2</v>
      </c>
      <c r="G21" s="12"/>
      <c r="H21" s="3"/>
      <c r="I21" s="3"/>
      <c r="J21" s="12">
        <v>5.03139415976504</v>
      </c>
      <c r="K21" s="12">
        <v>2.9191811015091527</v>
      </c>
      <c r="L21" s="12">
        <v>1.392246612511409</v>
      </c>
      <c r="M21" s="12">
        <v>0.68291570438270333</v>
      </c>
      <c r="N21" s="12"/>
      <c r="O21" s="3"/>
      <c r="P21" s="1"/>
      <c r="Q21" s="12">
        <v>6.8500000000000005</v>
      </c>
      <c r="R21" s="12">
        <v>5.8500000000000005</v>
      </c>
      <c r="S21" s="12">
        <v>5.25</v>
      </c>
      <c r="T21" s="12">
        <v>5.7</v>
      </c>
      <c r="U21" s="12"/>
      <c r="V21" s="5"/>
      <c r="W21" s="1"/>
      <c r="X21" s="12">
        <v>3.8</v>
      </c>
      <c r="Y21" s="12">
        <v>7.1</v>
      </c>
      <c r="Z21" s="12">
        <v>28.1</v>
      </c>
      <c r="AA21" s="12">
        <v>81.3</v>
      </c>
      <c r="AB21" s="12"/>
      <c r="AC21" s="15"/>
      <c r="AD21" s="1"/>
    </row>
    <row r="22" spans="2:30" x14ac:dyDescent="0.45">
      <c r="B22" s="2">
        <f t="shared" si="4"/>
        <v>100</v>
      </c>
      <c r="C22" s="12">
        <v>-2.1413073167360297</v>
      </c>
      <c r="D22" s="12">
        <v>-0.58175206837124405</v>
      </c>
      <c r="E22" s="12">
        <v>-7.704046336198811E-2</v>
      </c>
      <c r="F22" s="12">
        <v>-2.2530234601048083E-2</v>
      </c>
      <c r="G22" s="12"/>
      <c r="H22" s="3"/>
      <c r="I22" s="3"/>
      <c r="J22" s="12">
        <v>3.7542592757269233</v>
      </c>
      <c r="K22" s="12">
        <v>2.001019686459435</v>
      </c>
      <c r="L22" s="12">
        <v>0.95121534385353246</v>
      </c>
      <c r="M22" s="12">
        <v>0.46541415594771779</v>
      </c>
      <c r="N22" s="12"/>
      <c r="O22" s="3"/>
      <c r="P22" s="1"/>
      <c r="Q22" s="12">
        <v>6.15</v>
      </c>
      <c r="R22" s="12">
        <v>5</v>
      </c>
      <c r="S22" s="12">
        <v>5.65</v>
      </c>
      <c r="T22" s="12">
        <v>5</v>
      </c>
      <c r="U22" s="12"/>
      <c r="V22" s="5"/>
      <c r="W22" s="1"/>
      <c r="X22" s="12">
        <v>2.4500000000000002</v>
      </c>
      <c r="Y22" s="12">
        <v>9.9500000000000011</v>
      </c>
      <c r="Z22" s="12">
        <v>52.349999999999994</v>
      </c>
      <c r="AA22" s="12">
        <v>98.25</v>
      </c>
      <c r="AB22" s="12"/>
      <c r="AC22" s="15"/>
      <c r="AD22" s="1"/>
    </row>
    <row r="23" spans="2:30" x14ac:dyDescent="0.45">
      <c r="B23" s="2">
        <f t="shared" si="4"/>
        <v>200</v>
      </c>
      <c r="C23" s="12">
        <v>-2.1378898259508006</v>
      </c>
      <c r="D23" s="12">
        <v>-0.54663159041016263</v>
      </c>
      <c r="E23" s="12">
        <v>-6.4728298660221562E-2</v>
      </c>
      <c r="F23" s="12">
        <v>-4.8152733251871638E-3</v>
      </c>
      <c r="G23" s="12"/>
      <c r="H23" s="3"/>
      <c r="I23" s="3"/>
      <c r="J23" s="12">
        <v>3.0287991925391009</v>
      </c>
      <c r="K23" s="12">
        <v>1.4184219791067141</v>
      </c>
      <c r="L23" s="12">
        <v>0.64375725816213625</v>
      </c>
      <c r="M23" s="12">
        <v>0.33055394452205999</v>
      </c>
      <c r="N23" s="12"/>
      <c r="O23" s="3"/>
      <c r="P23" s="1"/>
      <c r="Q23" s="12">
        <v>7.6</v>
      </c>
      <c r="R23" s="12">
        <v>5.1499999999999995</v>
      </c>
      <c r="S23" s="12">
        <v>4.3999999999999995</v>
      </c>
      <c r="T23" s="12">
        <v>5.5</v>
      </c>
      <c r="U23" s="12"/>
      <c r="V23" s="5"/>
      <c r="W23" s="1"/>
      <c r="X23" s="12">
        <v>1.5</v>
      </c>
      <c r="Y23" s="12">
        <v>15.7</v>
      </c>
      <c r="Z23" s="12">
        <v>84.1</v>
      </c>
      <c r="AA23" s="12">
        <v>100</v>
      </c>
      <c r="AB23" s="12"/>
      <c r="AC23" s="15"/>
      <c r="AD23" s="1"/>
    </row>
    <row r="24" spans="2:30" x14ac:dyDescent="0.45">
      <c r="B24" s="2"/>
      <c r="C24" s="12"/>
      <c r="D24" s="12"/>
      <c r="E24" s="12"/>
      <c r="F24" s="12"/>
      <c r="G24" s="12"/>
      <c r="H24" s="3"/>
      <c r="I24" s="3"/>
      <c r="J24" s="12"/>
      <c r="K24" s="12"/>
      <c r="L24" s="12"/>
      <c r="M24" s="12"/>
      <c r="N24" s="12"/>
      <c r="O24" s="3"/>
      <c r="P24" s="1"/>
      <c r="Q24" s="12"/>
      <c r="R24" s="12"/>
      <c r="S24" s="12"/>
      <c r="T24" s="12"/>
      <c r="U24" s="12"/>
      <c r="V24" s="5"/>
      <c r="W24" s="1"/>
      <c r="X24" s="12"/>
      <c r="Y24" s="12"/>
      <c r="Z24" s="12"/>
      <c r="AA24" s="12"/>
      <c r="AB24" s="12"/>
      <c r="AC24" s="15"/>
      <c r="AD24" s="1"/>
    </row>
    <row r="25" spans="2:30" x14ac:dyDescent="0.45">
      <c r="B25" s="1"/>
      <c r="C25" s="12"/>
      <c r="D25" s="12"/>
      <c r="E25" s="12"/>
      <c r="F25" s="12"/>
      <c r="G25" s="12"/>
      <c r="H25" s="3"/>
      <c r="I25" s="3"/>
      <c r="J25" s="12"/>
      <c r="K25" s="12"/>
      <c r="L25" s="12"/>
      <c r="M25" s="12"/>
      <c r="N25" s="12"/>
      <c r="O25" s="3"/>
      <c r="P25" s="1"/>
      <c r="Q25" s="12"/>
      <c r="R25" s="12"/>
      <c r="S25" s="12"/>
      <c r="T25" s="12"/>
      <c r="U25" s="12"/>
      <c r="V25" s="5"/>
      <c r="W25" s="1"/>
      <c r="X25" s="12"/>
      <c r="Y25" s="12"/>
      <c r="Z25" s="12"/>
      <c r="AA25" s="12"/>
      <c r="AB25" s="12"/>
      <c r="AC25" s="15"/>
      <c r="AD25" s="1"/>
    </row>
    <row r="26" spans="2:30" x14ac:dyDescent="0.45">
      <c r="B26" s="7"/>
      <c r="C26" s="20" t="s">
        <v>10</v>
      </c>
      <c r="D26" s="10"/>
      <c r="E26" s="10"/>
      <c r="F26" s="10"/>
      <c r="G26" s="10"/>
      <c r="H26" s="10"/>
      <c r="I26" s="10"/>
      <c r="J26" s="13"/>
      <c r="K26" s="13"/>
      <c r="L26" s="13"/>
      <c r="M26" s="13"/>
      <c r="N26" s="13"/>
      <c r="O26" s="10"/>
      <c r="P26" s="7"/>
      <c r="Q26" s="13"/>
      <c r="R26" s="13"/>
      <c r="S26" s="13"/>
      <c r="T26" s="13"/>
      <c r="U26" s="13"/>
      <c r="V26" s="7"/>
      <c r="W26" s="7"/>
      <c r="X26" s="13"/>
      <c r="Y26" s="13"/>
      <c r="Z26" s="13"/>
      <c r="AA26" s="13"/>
      <c r="AB26" s="13"/>
      <c r="AC26" s="7"/>
      <c r="AD26" s="7"/>
    </row>
    <row r="27" spans="2:30" x14ac:dyDescent="0.45">
      <c r="B27" s="2">
        <f>B20</f>
        <v>30</v>
      </c>
      <c r="C27" s="12">
        <v>-0.11337713000851846</v>
      </c>
      <c r="D27" s="12">
        <v>-4.4953293585292542E-2</v>
      </c>
      <c r="E27" s="12">
        <v>-4.9132672809149014E-4</v>
      </c>
      <c r="F27" s="12">
        <v>-3.0385158132206769E-2</v>
      </c>
      <c r="G27" s="12"/>
      <c r="H27" s="3"/>
      <c r="I27" s="3"/>
      <c r="J27" s="12">
        <v>6.5181474761702605</v>
      </c>
      <c r="K27" s="12">
        <v>3.8240124392051058</v>
      </c>
      <c r="L27" s="12">
        <v>1.7940762759656688</v>
      </c>
      <c r="M27" s="12">
        <v>0.85083966392462829</v>
      </c>
      <c r="N27" s="12"/>
      <c r="O27" s="3"/>
      <c r="P27" s="4"/>
      <c r="Q27" s="12">
        <v>6.1</v>
      </c>
      <c r="R27" s="12">
        <v>6.05</v>
      </c>
      <c r="S27" s="12">
        <v>5.6000000000000005</v>
      </c>
      <c r="T27" s="12">
        <v>4.95</v>
      </c>
      <c r="U27" s="12"/>
      <c r="V27" s="5"/>
      <c r="W27" s="1"/>
      <c r="X27" s="12">
        <v>5.8500000000000005</v>
      </c>
      <c r="Y27" s="12">
        <v>8.6499999999999986</v>
      </c>
      <c r="Z27" s="12">
        <v>19.850000000000001</v>
      </c>
      <c r="AA27" s="12">
        <v>58.25</v>
      </c>
      <c r="AB27" s="12"/>
      <c r="AC27" s="17"/>
      <c r="AD27" s="1"/>
    </row>
    <row r="28" spans="2:30" x14ac:dyDescent="0.45">
      <c r="B28" s="2">
        <f t="shared" ref="B28:B30" si="5">B21</f>
        <v>50</v>
      </c>
      <c r="C28" s="12">
        <v>5.3562767666104349E-3</v>
      </c>
      <c r="D28" s="12">
        <v>1.5799705854679935E-2</v>
      </c>
      <c r="E28" s="12">
        <v>-1.6835562898842582E-2</v>
      </c>
      <c r="F28" s="12">
        <v>-1.302750684771814E-2</v>
      </c>
      <c r="G28" s="12"/>
      <c r="H28" s="3"/>
      <c r="I28" s="3"/>
      <c r="J28" s="12">
        <v>5.0806403007705478</v>
      </c>
      <c r="K28" s="12">
        <v>3.0288379022717127</v>
      </c>
      <c r="L28" s="12">
        <v>1.4129120617265527</v>
      </c>
      <c r="M28" s="12">
        <v>0.68670363234671461</v>
      </c>
      <c r="N28" s="12"/>
      <c r="O28" s="3"/>
      <c r="P28" s="1"/>
      <c r="Q28" s="12">
        <v>5</v>
      </c>
      <c r="R28" s="12">
        <v>5.5</v>
      </c>
      <c r="S28" s="12">
        <v>5.2</v>
      </c>
      <c r="T28" s="12">
        <v>5.8500000000000005</v>
      </c>
      <c r="U28" s="12"/>
      <c r="V28" s="5"/>
      <c r="W28" s="1"/>
      <c r="X28" s="12">
        <v>5.7</v>
      </c>
      <c r="Y28" s="12">
        <v>10.85</v>
      </c>
      <c r="Z28" s="12">
        <v>29.349999999999998</v>
      </c>
      <c r="AA28" s="12">
        <v>81.2</v>
      </c>
      <c r="AB28" s="12"/>
      <c r="AC28" s="15"/>
      <c r="AD28" s="1"/>
    </row>
    <row r="29" spans="2:30" x14ac:dyDescent="0.45">
      <c r="B29" s="2">
        <f t="shared" si="5"/>
        <v>100</v>
      </c>
      <c r="C29" s="12">
        <v>0.15999448225327839</v>
      </c>
      <c r="D29" s="12">
        <v>6.5102788243520671E-2</v>
      </c>
      <c r="E29" s="12">
        <v>-2.8084517956106225E-3</v>
      </c>
      <c r="F29" s="12">
        <v>-1.5552310663313751E-2</v>
      </c>
      <c r="G29" s="12"/>
      <c r="H29" s="3"/>
      <c r="I29" s="3"/>
      <c r="J29" s="12">
        <v>3.52967852915297</v>
      </c>
      <c r="K29" s="12">
        <v>2.0390252433363187</v>
      </c>
      <c r="L29" s="12">
        <v>0.96338463453649814</v>
      </c>
      <c r="M29" s="12">
        <v>0.46783166950233557</v>
      </c>
      <c r="N29" s="12"/>
      <c r="O29" s="3"/>
      <c r="P29" s="1"/>
      <c r="Q29" s="12">
        <v>4.5</v>
      </c>
      <c r="R29" s="12">
        <v>5.0999999999999996</v>
      </c>
      <c r="S29" s="12">
        <v>5.5</v>
      </c>
      <c r="T29" s="12">
        <v>4.9000000000000004</v>
      </c>
      <c r="U29" s="12"/>
      <c r="V29" s="5"/>
      <c r="W29" s="1"/>
      <c r="X29" s="12">
        <v>8.4500000000000011</v>
      </c>
      <c r="Y29" s="12">
        <v>16.950000000000003</v>
      </c>
      <c r="Z29" s="12">
        <v>54.2</v>
      </c>
      <c r="AA29" s="12">
        <v>98.1</v>
      </c>
      <c r="AB29" s="12"/>
      <c r="AC29" s="15"/>
      <c r="AD29" s="1"/>
    </row>
    <row r="30" spans="2:30" x14ac:dyDescent="0.45">
      <c r="B30" s="2">
        <f t="shared" si="5"/>
        <v>200</v>
      </c>
      <c r="C30" s="12">
        <v>9.3018833865654571E-2</v>
      </c>
      <c r="D30" s="12">
        <v>6.1830964763509577E-2</v>
      </c>
      <c r="E30" s="12">
        <v>4.8836822766684662E-3</v>
      </c>
      <c r="F30" s="12">
        <v>1.5050528111126837E-3</v>
      </c>
      <c r="G30" s="12"/>
      <c r="H30" s="3"/>
      <c r="I30" s="3"/>
      <c r="J30" s="12">
        <v>2.4547920673990196</v>
      </c>
      <c r="K30" s="12">
        <v>1.3846862424218949</v>
      </c>
      <c r="L30" s="12">
        <v>0.6499155133413983</v>
      </c>
      <c r="M30" s="12">
        <v>0.33225317335112364</v>
      </c>
      <c r="N30" s="12"/>
      <c r="O30" s="3"/>
      <c r="P30" s="1"/>
      <c r="Q30" s="12">
        <v>4.75</v>
      </c>
      <c r="R30" s="12">
        <v>4.8</v>
      </c>
      <c r="S30" s="12">
        <v>4.8500000000000005</v>
      </c>
      <c r="T30" s="12">
        <v>5.55</v>
      </c>
      <c r="U30" s="12"/>
      <c r="V30" s="5"/>
      <c r="W30" s="1"/>
      <c r="X30" s="12">
        <v>12.75</v>
      </c>
      <c r="Y30" s="12">
        <v>31.1</v>
      </c>
      <c r="Z30" s="12">
        <v>85.45</v>
      </c>
      <c r="AA30" s="12">
        <v>100</v>
      </c>
      <c r="AB30" s="12"/>
      <c r="AC30" s="15"/>
      <c r="AD30" s="1"/>
    </row>
    <row r="31" spans="2:30" x14ac:dyDescent="0.45">
      <c r="B31" s="2"/>
      <c r="C31" s="12"/>
      <c r="D31" s="12"/>
      <c r="E31" s="12"/>
      <c r="F31" s="12"/>
      <c r="G31" s="12"/>
      <c r="H31" s="3"/>
      <c r="I31" s="3"/>
      <c r="J31" s="12"/>
      <c r="K31" s="12"/>
      <c r="L31" s="12"/>
      <c r="M31" s="12"/>
      <c r="N31" s="12"/>
      <c r="O31" s="3"/>
      <c r="P31" s="1"/>
      <c r="Q31" s="12"/>
      <c r="R31" s="12"/>
      <c r="S31" s="12"/>
      <c r="T31" s="12"/>
      <c r="U31" s="12"/>
      <c r="V31" s="5"/>
      <c r="W31" s="1"/>
      <c r="X31" s="12"/>
      <c r="Y31" s="12"/>
      <c r="Z31" s="12"/>
      <c r="AA31" s="12"/>
      <c r="AB31" s="12"/>
      <c r="AC31" s="15"/>
      <c r="AD31" s="1"/>
    </row>
    <row r="32" spans="2:30" x14ac:dyDescent="0.45">
      <c r="B32" s="1"/>
      <c r="C32" s="12"/>
      <c r="D32" s="12"/>
      <c r="E32" s="12"/>
      <c r="F32" s="12"/>
      <c r="G32" s="12"/>
      <c r="H32" s="3"/>
      <c r="I32" s="3"/>
      <c r="J32" s="12"/>
      <c r="K32" s="12"/>
      <c r="L32" s="12"/>
      <c r="M32" s="12"/>
      <c r="N32" s="12"/>
      <c r="O32" s="3"/>
      <c r="P32" s="1"/>
      <c r="Q32" s="12"/>
      <c r="R32" s="12"/>
      <c r="S32" s="12"/>
      <c r="T32" s="12"/>
      <c r="U32" s="12"/>
      <c r="V32" s="5"/>
      <c r="W32" s="1"/>
      <c r="X32" s="12"/>
      <c r="Y32" s="12"/>
      <c r="Z32" s="12"/>
      <c r="AA32" s="12"/>
      <c r="AB32" s="12"/>
      <c r="AC32" s="15"/>
      <c r="AD32" s="1"/>
    </row>
    <row r="33" spans="2:30" x14ac:dyDescent="0.45">
      <c r="B33" s="7"/>
      <c r="C33" s="22" t="s">
        <v>11</v>
      </c>
      <c r="D33" s="13"/>
      <c r="E33" s="13"/>
      <c r="F33" s="13"/>
      <c r="G33" s="13"/>
      <c r="H33" s="10"/>
      <c r="I33" s="10"/>
      <c r="J33" s="13"/>
      <c r="K33" s="13"/>
      <c r="L33" s="13"/>
      <c r="M33" s="13"/>
      <c r="N33" s="13"/>
      <c r="O33" s="10"/>
      <c r="P33" s="8"/>
      <c r="Q33" s="13"/>
      <c r="R33" s="13"/>
      <c r="S33" s="13"/>
      <c r="T33" s="13"/>
      <c r="U33" s="13"/>
      <c r="V33" s="7"/>
      <c r="W33" s="7"/>
      <c r="X33" s="13"/>
      <c r="Y33" s="13"/>
      <c r="Z33" s="13"/>
      <c r="AA33" s="13"/>
      <c r="AB33" s="13"/>
      <c r="AC33" s="7"/>
      <c r="AD33" s="7"/>
    </row>
    <row r="34" spans="2:30" x14ac:dyDescent="0.45">
      <c r="B34" s="2">
        <f>B27</f>
        <v>30</v>
      </c>
      <c r="C34" s="12">
        <v>-1.7064406795922249</v>
      </c>
      <c r="D34" s="12">
        <v>-0.466085220214707</v>
      </c>
      <c r="E34" s="12">
        <v>-6.0246470698122057E-2</v>
      </c>
      <c r="F34" s="12">
        <v>-3.7441295935869423E-2</v>
      </c>
      <c r="G34" s="12"/>
      <c r="H34" s="3"/>
      <c r="I34" s="3"/>
      <c r="J34" s="12">
        <v>5.6547828166847083</v>
      </c>
      <c r="K34" s="12">
        <v>3.402652402939494</v>
      </c>
      <c r="L34" s="12">
        <v>1.6623788367908423</v>
      </c>
      <c r="M34" s="12">
        <v>0.79217589554464418</v>
      </c>
      <c r="N34" s="12"/>
      <c r="O34" s="3"/>
      <c r="P34" s="1"/>
      <c r="Q34" s="12">
        <v>7.6</v>
      </c>
      <c r="R34" s="12">
        <v>6.35</v>
      </c>
      <c r="S34" s="12">
        <v>5.65</v>
      </c>
      <c r="T34" s="12">
        <v>5.1499999999999995</v>
      </c>
      <c r="U34" s="12"/>
      <c r="V34" s="5"/>
      <c r="W34" s="1"/>
      <c r="X34" s="12">
        <v>6.5500000000000007</v>
      </c>
      <c r="Y34" s="12">
        <v>8.4500000000000011</v>
      </c>
      <c r="Z34" s="12">
        <v>22.35</v>
      </c>
      <c r="AA34" s="12">
        <v>65.349999999999994</v>
      </c>
      <c r="AB34" s="12"/>
      <c r="AC34" s="1"/>
      <c r="AD34" s="1"/>
    </row>
    <row r="35" spans="2:30" x14ac:dyDescent="0.45">
      <c r="B35" s="2">
        <f t="shared" ref="B35:B37" si="6">B28</f>
        <v>50</v>
      </c>
      <c r="C35" s="12">
        <v>-1.7338279527527978</v>
      </c>
      <c r="D35" s="12">
        <v>-0.45915792775099717</v>
      </c>
      <c r="E35" s="12">
        <v>-6.198983416659809E-2</v>
      </c>
      <c r="F35" s="12">
        <v>-1.8355177646378618E-2</v>
      </c>
      <c r="G35" s="12"/>
      <c r="H35" s="3"/>
      <c r="I35" s="3"/>
      <c r="J35" s="12">
        <v>4.5778133342758922</v>
      </c>
      <c r="K35" s="12">
        <v>2.6957525997884861</v>
      </c>
      <c r="L35" s="12">
        <v>1.3102530216860924</v>
      </c>
      <c r="M35" s="12">
        <v>0.64385577179670206</v>
      </c>
      <c r="N35" s="12"/>
      <c r="O35" s="3"/>
      <c r="P35" s="1"/>
      <c r="Q35" s="12">
        <v>8.5</v>
      </c>
      <c r="R35" s="12">
        <v>6.7</v>
      </c>
      <c r="S35" s="12">
        <v>5.0500000000000007</v>
      </c>
      <c r="T35" s="12">
        <v>5.45</v>
      </c>
      <c r="U35" s="12"/>
      <c r="V35" s="5"/>
      <c r="W35" s="1"/>
      <c r="X35" s="12">
        <v>6.8000000000000007</v>
      </c>
      <c r="Y35" s="12">
        <v>10.6</v>
      </c>
      <c r="Z35" s="12">
        <v>32.4</v>
      </c>
      <c r="AA35" s="12">
        <v>86.7</v>
      </c>
      <c r="AB35" s="12"/>
      <c r="AC35" s="1"/>
      <c r="AD35" s="1"/>
    </row>
    <row r="36" spans="2:30" x14ac:dyDescent="0.45">
      <c r="B36" s="2">
        <f t="shared" si="6"/>
        <v>100</v>
      </c>
      <c r="C36" s="12">
        <v>-1.5327941068936313</v>
      </c>
      <c r="D36" s="12">
        <v>-0.40870520174639546</v>
      </c>
      <c r="E36" s="12">
        <v>-4.7286667752355349E-2</v>
      </c>
      <c r="F36" s="12">
        <v>-2.042858058963759E-2</v>
      </c>
      <c r="G36" s="12"/>
      <c r="H36" s="3"/>
      <c r="I36" s="3"/>
      <c r="J36" s="12">
        <v>3.3122398269219886</v>
      </c>
      <c r="K36" s="12">
        <v>1.8379094382219665</v>
      </c>
      <c r="L36" s="12">
        <v>0.89526404232720092</v>
      </c>
      <c r="M36" s="12">
        <v>0.43579601351448866</v>
      </c>
      <c r="N36" s="12"/>
      <c r="O36" s="3"/>
      <c r="P36" s="1"/>
      <c r="Q36" s="12">
        <v>9.9500000000000011</v>
      </c>
      <c r="R36" s="12">
        <v>6.65</v>
      </c>
      <c r="S36" s="12">
        <v>5.0999999999999996</v>
      </c>
      <c r="T36" s="12">
        <v>4.75</v>
      </c>
      <c r="U36" s="12"/>
      <c r="V36" s="5"/>
      <c r="W36" s="1"/>
      <c r="X36" s="12">
        <v>6.5</v>
      </c>
      <c r="Y36" s="12">
        <v>16.05</v>
      </c>
      <c r="Z36" s="12">
        <v>60.050000000000004</v>
      </c>
      <c r="AA36" s="12">
        <v>99.2</v>
      </c>
      <c r="AB36" s="12"/>
      <c r="AC36" s="1"/>
      <c r="AD36" s="1"/>
    </row>
    <row r="37" spans="2:30" x14ac:dyDescent="0.45">
      <c r="B37" s="2">
        <f t="shared" si="6"/>
        <v>200</v>
      </c>
      <c r="C37" s="12">
        <v>-1.5276814865177846</v>
      </c>
      <c r="D37" s="12">
        <v>-0.37772393039806618</v>
      </c>
      <c r="E37" s="12">
        <v>-4.4303856132965613E-2</v>
      </c>
      <c r="F37" s="12">
        <v>-3.5677340389339562E-3</v>
      </c>
      <c r="G37" s="12"/>
      <c r="H37" s="3"/>
      <c r="I37" s="3"/>
      <c r="J37" s="12">
        <v>2.5429116158306866</v>
      </c>
      <c r="K37" s="12">
        <v>1.2972272447480142</v>
      </c>
      <c r="L37" s="12">
        <v>0.61016064222031619</v>
      </c>
      <c r="M37" s="12">
        <v>0.30879175629986499</v>
      </c>
      <c r="N37" s="12"/>
      <c r="O37" s="3"/>
      <c r="P37" s="1"/>
      <c r="Q37" s="12">
        <v>13.5</v>
      </c>
      <c r="R37" s="12">
        <v>6.9</v>
      </c>
      <c r="S37" s="12">
        <v>5.2</v>
      </c>
      <c r="T37" s="12">
        <v>5.8000000000000007</v>
      </c>
      <c r="U37" s="12"/>
      <c r="V37" s="5"/>
      <c r="W37" s="1"/>
      <c r="X37" s="12">
        <v>6.65</v>
      </c>
      <c r="Y37" s="12">
        <v>27.85</v>
      </c>
      <c r="Z37" s="12">
        <v>88.75</v>
      </c>
      <c r="AA37" s="12">
        <v>100</v>
      </c>
      <c r="AB37" s="12"/>
      <c r="AC37" s="1"/>
      <c r="AD37" s="1"/>
    </row>
    <row r="38" spans="2:30" x14ac:dyDescent="0.45">
      <c r="B38" s="2"/>
      <c r="C38" s="12"/>
      <c r="D38" s="12"/>
      <c r="E38" s="12"/>
      <c r="F38" s="12"/>
      <c r="G38" s="12"/>
      <c r="H38" s="3"/>
      <c r="I38" s="3"/>
      <c r="J38" s="12"/>
      <c r="K38" s="12"/>
      <c r="L38" s="12"/>
      <c r="M38" s="12"/>
      <c r="N38" s="12"/>
      <c r="O38" s="3"/>
      <c r="P38" s="1"/>
      <c r="Q38" s="12"/>
      <c r="R38" s="12"/>
      <c r="S38" s="12"/>
      <c r="T38" s="12"/>
      <c r="U38" s="12"/>
      <c r="V38" s="5"/>
      <c r="W38" s="1"/>
      <c r="X38" s="12"/>
      <c r="Y38" s="12"/>
      <c r="Z38" s="12"/>
      <c r="AA38" s="12"/>
      <c r="AB38" s="12"/>
      <c r="AC38" s="1"/>
      <c r="AD38" s="1"/>
    </row>
    <row r="39" spans="2:30" x14ac:dyDescent="0.45">
      <c r="C39" s="12"/>
      <c r="D39" s="12"/>
      <c r="E39" s="12"/>
      <c r="F39" s="12"/>
      <c r="G39" s="12"/>
      <c r="H39" s="3"/>
      <c r="I39" s="3"/>
      <c r="J39" s="12"/>
      <c r="K39" s="12"/>
      <c r="L39" s="12"/>
      <c r="M39" s="12"/>
      <c r="N39" s="12"/>
      <c r="O39" s="3"/>
      <c r="Q39" s="14"/>
      <c r="R39" s="14"/>
      <c r="S39" s="14"/>
      <c r="T39" s="14"/>
      <c r="U39" s="14"/>
      <c r="V39" s="11"/>
      <c r="X39" s="14"/>
      <c r="Y39" s="14"/>
      <c r="Z39" s="14"/>
      <c r="AA39" s="14"/>
      <c r="AB39" s="14"/>
    </row>
    <row r="40" spans="2:30" x14ac:dyDescent="0.45">
      <c r="B40" s="7"/>
      <c r="C40" s="23" t="s">
        <v>4</v>
      </c>
      <c r="D40" s="13"/>
      <c r="E40" s="13"/>
      <c r="F40" s="13"/>
      <c r="G40" s="13"/>
      <c r="H40" s="10"/>
      <c r="I40" s="10"/>
      <c r="J40" s="13"/>
      <c r="K40" s="13"/>
      <c r="L40" s="13"/>
      <c r="M40" s="13"/>
      <c r="N40" s="13"/>
      <c r="O40" s="10"/>
      <c r="P40" s="8"/>
      <c r="Q40" s="13"/>
      <c r="R40" s="13"/>
      <c r="S40" s="13"/>
      <c r="T40" s="13"/>
      <c r="U40" s="13"/>
      <c r="V40" s="7"/>
      <c r="W40" s="7"/>
      <c r="X40" s="13"/>
      <c r="Y40" s="13"/>
      <c r="Z40" s="13"/>
      <c r="AA40" s="13"/>
      <c r="AB40" s="13"/>
      <c r="AC40" s="7"/>
      <c r="AD40" s="7"/>
    </row>
    <row r="41" spans="2:30" x14ac:dyDescent="0.45">
      <c r="B41" s="2">
        <f>B20</f>
        <v>30</v>
      </c>
      <c r="C41" s="12">
        <v>-1.3524252383625979</v>
      </c>
      <c r="D41" s="12">
        <v>-0.27808129584947494</v>
      </c>
      <c r="E41" s="12">
        <v>-3.1811332953446403E-2</v>
      </c>
      <c r="F41" s="12">
        <v>-3.076339907788217E-2</v>
      </c>
      <c r="G41" s="12"/>
      <c r="H41" s="3"/>
      <c r="I41" s="3"/>
      <c r="J41" s="12">
        <v>8.1581902374683555</v>
      </c>
      <c r="K41" s="12">
        <v>4.2397723227235602</v>
      </c>
      <c r="L41" s="12">
        <v>1.8764677311924687</v>
      </c>
      <c r="M41" s="12">
        <v>0.84833232757434396</v>
      </c>
      <c r="N41" s="12"/>
      <c r="O41" s="3"/>
      <c r="P41" s="1"/>
      <c r="Q41" s="12">
        <v>14.299999999999999</v>
      </c>
      <c r="R41" s="12">
        <v>9.75</v>
      </c>
      <c r="S41" s="12">
        <v>6.8000000000000007</v>
      </c>
      <c r="T41" s="12">
        <v>4.8500000000000005</v>
      </c>
      <c r="U41" s="12"/>
      <c r="V41" s="5"/>
      <c r="W41" s="1"/>
      <c r="X41" s="12">
        <v>13.100000000000001</v>
      </c>
      <c r="Y41" s="12">
        <v>12.15</v>
      </c>
      <c r="Z41" s="12">
        <v>21.4</v>
      </c>
      <c r="AA41" s="12">
        <v>64.05</v>
      </c>
      <c r="AB41" s="12"/>
      <c r="AC41" s="1"/>
      <c r="AD41" s="1"/>
    </row>
    <row r="42" spans="2:30" x14ac:dyDescent="0.45">
      <c r="B42" s="2">
        <f t="shared" ref="B42:B44" si="7">B21</f>
        <v>50</v>
      </c>
      <c r="C42" s="12">
        <v>-1.1082772609913083</v>
      </c>
      <c r="D42" s="12">
        <v>-0.21729414398904412</v>
      </c>
      <c r="E42" s="12">
        <v>-3.7136906089574317E-2</v>
      </c>
      <c r="F42" s="12">
        <v>-1.6061504708653196E-2</v>
      </c>
      <c r="G42" s="12"/>
      <c r="H42" s="3"/>
      <c r="I42" s="3"/>
      <c r="J42" s="12">
        <v>6.4004145691292234</v>
      </c>
      <c r="K42" s="12">
        <v>3.4045603466347032</v>
      </c>
      <c r="L42" s="12">
        <v>1.5005605517662417</v>
      </c>
      <c r="M42" s="12">
        <v>0.68379688901751412</v>
      </c>
      <c r="N42" s="12"/>
      <c r="O42" s="3"/>
      <c r="P42" s="1"/>
      <c r="Q42" s="12">
        <v>13.950000000000001</v>
      </c>
      <c r="R42" s="12">
        <v>8.9499999999999993</v>
      </c>
      <c r="S42" s="12">
        <v>6.9</v>
      </c>
      <c r="T42" s="12">
        <v>5.8000000000000007</v>
      </c>
      <c r="U42" s="12"/>
      <c r="V42" s="5"/>
      <c r="W42" s="1"/>
      <c r="X42" s="12">
        <v>13.4</v>
      </c>
      <c r="Y42" s="12">
        <v>13.15</v>
      </c>
      <c r="Z42" s="12">
        <v>29.799999999999997</v>
      </c>
      <c r="AA42" s="12">
        <v>82.65</v>
      </c>
      <c r="AB42" s="12"/>
      <c r="AC42" s="1"/>
      <c r="AD42" s="1"/>
    </row>
    <row r="43" spans="2:30" x14ac:dyDescent="0.45">
      <c r="B43" s="2">
        <f t="shared" si="7"/>
        <v>100</v>
      </c>
      <c r="C43" s="12">
        <v>-0.84515986370022889</v>
      </c>
      <c r="D43" s="12">
        <v>-0.16770561189821676</v>
      </c>
      <c r="E43" s="12">
        <v>-1.729183483685226E-2</v>
      </c>
      <c r="F43" s="12">
        <v>-7.2586860254464369E-3</v>
      </c>
      <c r="G43" s="12"/>
      <c r="H43" s="3"/>
      <c r="I43" s="3"/>
      <c r="J43" s="12">
        <v>4.4152531231307854</v>
      </c>
      <c r="K43" s="12">
        <v>2.2818138618881747</v>
      </c>
      <c r="L43" s="12">
        <v>1.0085627079418933</v>
      </c>
      <c r="M43" s="12">
        <v>0.46549178272646308</v>
      </c>
      <c r="N43" s="12"/>
      <c r="O43" s="3"/>
      <c r="P43" s="1"/>
      <c r="Q43" s="12">
        <v>12.9</v>
      </c>
      <c r="R43" s="12">
        <v>8.6999999999999993</v>
      </c>
      <c r="S43" s="12">
        <v>5.75</v>
      </c>
      <c r="T43" s="12">
        <v>5.25</v>
      </c>
      <c r="U43" s="12"/>
      <c r="V43" s="5"/>
      <c r="W43" s="1"/>
      <c r="X43" s="12">
        <v>12.55</v>
      </c>
      <c r="Y43" s="12">
        <v>16.75</v>
      </c>
      <c r="Z43" s="12">
        <v>54</v>
      </c>
      <c r="AA43" s="12">
        <v>99</v>
      </c>
      <c r="AB43" s="12"/>
      <c r="AC43" s="1"/>
      <c r="AD43" s="1"/>
    </row>
    <row r="44" spans="2:30" x14ac:dyDescent="0.45">
      <c r="B44" s="2">
        <f t="shared" si="7"/>
        <v>200</v>
      </c>
      <c r="C44" s="12">
        <v>-0.85586773258761184</v>
      </c>
      <c r="D44" s="12">
        <v>-0.16924714112357409</v>
      </c>
      <c r="E44" s="12">
        <v>-1.632088284929667E-2</v>
      </c>
      <c r="F44" s="12">
        <v>3.7918353847476993E-3</v>
      </c>
      <c r="G44" s="12"/>
      <c r="H44" s="3"/>
      <c r="I44" s="3"/>
      <c r="J44" s="12">
        <v>3.0769004538375389</v>
      </c>
      <c r="K44" s="12">
        <v>1.5641134936931806</v>
      </c>
      <c r="L44" s="12">
        <v>0.71023178252849239</v>
      </c>
      <c r="M44" s="12">
        <v>0.33395688476482027</v>
      </c>
      <c r="N44" s="12"/>
      <c r="O44" s="3"/>
      <c r="P44" s="1"/>
      <c r="Q44" s="12">
        <v>11.55</v>
      </c>
      <c r="R44" s="12">
        <v>6.75</v>
      </c>
      <c r="S44" s="12">
        <v>6.9500000000000011</v>
      </c>
      <c r="T44" s="12">
        <v>6.6000000000000005</v>
      </c>
      <c r="U44" s="12"/>
      <c r="V44" s="5"/>
      <c r="W44" s="1"/>
      <c r="X44" s="12">
        <v>13</v>
      </c>
      <c r="Y44" s="12">
        <v>24.55</v>
      </c>
      <c r="Z44" s="12">
        <v>82.55</v>
      </c>
      <c r="AA44" s="12">
        <v>100</v>
      </c>
      <c r="AB44" s="12"/>
      <c r="AC44" s="1"/>
      <c r="AD44" s="1"/>
    </row>
    <row r="45" spans="2:30" x14ac:dyDescent="0.45">
      <c r="B45" s="2"/>
      <c r="C45" s="12"/>
      <c r="D45" s="12"/>
      <c r="E45" s="12"/>
      <c r="F45" s="12"/>
      <c r="G45" s="12"/>
      <c r="H45" s="3"/>
      <c r="I45" s="3"/>
      <c r="J45" s="12"/>
      <c r="K45" s="12"/>
      <c r="L45" s="12"/>
      <c r="M45" s="12"/>
      <c r="N45" s="12"/>
      <c r="O45" s="3"/>
      <c r="P45" s="1"/>
      <c r="Q45" s="12"/>
      <c r="R45" s="12"/>
      <c r="S45" s="12"/>
      <c r="T45" s="12"/>
      <c r="U45" s="12"/>
      <c r="V45" s="5"/>
      <c r="W45" s="1"/>
      <c r="X45" s="12"/>
      <c r="Y45" s="12"/>
      <c r="Z45" s="12"/>
      <c r="AA45" s="12"/>
      <c r="AB45" s="12"/>
      <c r="AC45" s="1"/>
      <c r="AD45" s="1"/>
    </row>
    <row r="46" spans="2:30" x14ac:dyDescent="0.45">
      <c r="C46" s="12"/>
      <c r="D46" s="12"/>
      <c r="E46" s="12"/>
      <c r="F46" s="12"/>
      <c r="G46" s="12"/>
      <c r="H46" s="3"/>
      <c r="I46" s="3"/>
      <c r="J46" s="12"/>
      <c r="K46" s="12"/>
      <c r="L46" s="12"/>
      <c r="M46" s="12"/>
      <c r="N46" s="12"/>
      <c r="O46" s="3"/>
      <c r="Q46" s="14"/>
      <c r="R46" s="14"/>
      <c r="S46" s="14"/>
      <c r="T46" s="14"/>
      <c r="U46" s="14"/>
      <c r="V46" s="11"/>
      <c r="X46" s="14"/>
      <c r="Y46" s="14"/>
      <c r="Z46" s="14"/>
      <c r="AA46" s="14"/>
      <c r="AB46" s="14"/>
    </row>
    <row r="47" spans="2:30" x14ac:dyDescent="0.45">
      <c r="B47" s="7"/>
      <c r="C47" s="23" t="s">
        <v>5</v>
      </c>
      <c r="D47" s="13"/>
      <c r="E47" s="13"/>
      <c r="F47" s="13"/>
      <c r="G47" s="13"/>
      <c r="H47" s="10"/>
      <c r="I47" s="10"/>
      <c r="J47" s="13"/>
      <c r="K47" s="13"/>
      <c r="L47" s="13"/>
      <c r="M47" s="13"/>
      <c r="N47" s="13"/>
      <c r="O47" s="10"/>
      <c r="P47" s="8"/>
      <c r="Q47" s="13"/>
      <c r="R47" s="13"/>
      <c r="S47" s="13"/>
      <c r="T47" s="13"/>
      <c r="U47" s="13"/>
      <c r="V47" s="7"/>
      <c r="W47" s="7"/>
      <c r="X47" s="13"/>
      <c r="Y47" s="13"/>
      <c r="Z47" s="13"/>
      <c r="AA47" s="13"/>
      <c r="AB47" s="13"/>
      <c r="AC47" s="7"/>
      <c r="AD47" s="7"/>
    </row>
    <row r="48" spans="2:30" x14ac:dyDescent="0.45">
      <c r="B48" s="2">
        <f>B27</f>
        <v>30</v>
      </c>
      <c r="C48" s="12">
        <v>-1.1917693825912679</v>
      </c>
      <c r="D48" s="12">
        <v>-0.193493939402134</v>
      </c>
      <c r="E48" s="12">
        <v>-2.4570517469335584E-2</v>
      </c>
      <c r="F48" s="12">
        <v>-2.8720304988483214E-2</v>
      </c>
      <c r="G48" s="12"/>
      <c r="H48" s="3"/>
      <c r="I48" s="3"/>
      <c r="J48" s="12">
        <v>8.3012551564362038</v>
      </c>
      <c r="K48" s="12">
        <v>4.3103449909174474</v>
      </c>
      <c r="L48" s="12">
        <v>1.890455962803075</v>
      </c>
      <c r="M48" s="12">
        <v>0.85086627097652523</v>
      </c>
      <c r="N48" s="12"/>
      <c r="O48" s="3"/>
      <c r="P48" s="1"/>
      <c r="Q48" s="12">
        <v>14.499999999999998</v>
      </c>
      <c r="R48" s="12">
        <v>9.75</v>
      </c>
      <c r="S48" s="12">
        <v>6.8500000000000005</v>
      </c>
      <c r="T48" s="12">
        <v>4.6500000000000004</v>
      </c>
      <c r="U48" s="12"/>
      <c r="V48" s="5"/>
      <c r="W48" s="1"/>
      <c r="X48" s="12">
        <v>13.55</v>
      </c>
      <c r="Y48" s="12">
        <v>12.45</v>
      </c>
      <c r="Z48" s="12">
        <v>21.5</v>
      </c>
      <c r="AA48" s="12">
        <v>63.749999999999993</v>
      </c>
      <c r="AB48" s="12"/>
      <c r="AC48" s="1"/>
      <c r="AD48" s="1"/>
    </row>
    <row r="49" spans="2:30" x14ac:dyDescent="0.45">
      <c r="B49" s="2">
        <f t="shared" ref="B49:B51" si="8">B28</f>
        <v>50</v>
      </c>
      <c r="C49" s="12">
        <v>-0.83962236723014172</v>
      </c>
      <c r="D49" s="12">
        <v>-0.14092375416049352</v>
      </c>
      <c r="E49" s="12">
        <v>-3.4201940128741892E-2</v>
      </c>
      <c r="F49" s="12">
        <v>-1.6538087975903615E-2</v>
      </c>
      <c r="G49" s="12"/>
      <c r="H49" s="3"/>
      <c r="I49" s="3"/>
      <c r="J49" s="12">
        <v>6.5625432358476328</v>
      </c>
      <c r="K49" s="12">
        <v>3.4553701891208743</v>
      </c>
      <c r="L49" s="12">
        <v>1.5050344557586257</v>
      </c>
      <c r="M49" s="12">
        <v>0.68493851433469899</v>
      </c>
      <c r="N49" s="12"/>
      <c r="O49" s="3"/>
      <c r="P49" s="1"/>
      <c r="Q49" s="12">
        <v>14.05</v>
      </c>
      <c r="R49" s="12">
        <v>9.15</v>
      </c>
      <c r="S49" s="12">
        <v>6.65</v>
      </c>
      <c r="T49" s="12">
        <v>5.75</v>
      </c>
      <c r="U49" s="12"/>
      <c r="V49" s="5"/>
      <c r="W49" s="1"/>
      <c r="X49" s="12">
        <v>14.149999999999999</v>
      </c>
      <c r="Y49" s="12">
        <v>14.05</v>
      </c>
      <c r="Z49" s="12">
        <v>29.45</v>
      </c>
      <c r="AA49" s="12">
        <v>82.899999999999991</v>
      </c>
      <c r="AB49" s="12"/>
      <c r="AC49" s="1"/>
      <c r="AD49" s="1"/>
    </row>
    <row r="50" spans="2:30" x14ac:dyDescent="0.45">
      <c r="B50" s="2">
        <f t="shared" si="8"/>
        <v>100</v>
      </c>
      <c r="C50" s="12">
        <v>-0.57737925365510812</v>
      </c>
      <c r="D50" s="12">
        <v>-0.10064723453735436</v>
      </c>
      <c r="E50" s="12">
        <v>-1.5182962930404553E-2</v>
      </c>
      <c r="F50" s="12">
        <v>-7.7377108304577114E-3</v>
      </c>
      <c r="G50" s="12"/>
      <c r="H50" s="3"/>
      <c r="I50" s="3"/>
      <c r="J50" s="12">
        <v>4.5213830086690585</v>
      </c>
      <c r="K50" s="12">
        <v>2.3119807104821866</v>
      </c>
      <c r="L50" s="12">
        <v>1.0097681795620812</v>
      </c>
      <c r="M50" s="12">
        <v>0.46547837656985469</v>
      </c>
      <c r="N50" s="12"/>
      <c r="O50" s="3"/>
      <c r="P50" s="1"/>
      <c r="Q50" s="12">
        <v>12.950000000000001</v>
      </c>
      <c r="R50" s="12">
        <v>8.6999999999999993</v>
      </c>
      <c r="S50" s="12">
        <v>5.8000000000000007</v>
      </c>
      <c r="T50" s="12">
        <v>5.1499999999999995</v>
      </c>
      <c r="U50" s="12"/>
      <c r="V50" s="5"/>
      <c r="W50" s="1"/>
      <c r="X50" s="12">
        <v>13.8</v>
      </c>
      <c r="Y50" s="12">
        <v>17.549999999999997</v>
      </c>
      <c r="Z50" s="12">
        <v>53.400000000000006</v>
      </c>
      <c r="AA50" s="12">
        <v>98.95</v>
      </c>
      <c r="AB50" s="12"/>
      <c r="AC50" s="1"/>
      <c r="AD50" s="1"/>
    </row>
    <row r="51" spans="2:30" x14ac:dyDescent="0.45">
      <c r="B51" s="2">
        <f t="shared" si="8"/>
        <v>200</v>
      </c>
      <c r="C51" s="12">
        <v>-0.59057584033156418</v>
      </c>
      <c r="D51" s="12">
        <v>-0.11123079962334081</v>
      </c>
      <c r="E51" s="12">
        <v>-1.4600376604856358E-2</v>
      </c>
      <c r="F51" s="12">
        <v>3.0808137635007782E-3</v>
      </c>
      <c r="G51" s="12"/>
      <c r="H51" s="3"/>
      <c r="I51" s="3"/>
      <c r="J51" s="12">
        <v>3.1128820746833421</v>
      </c>
      <c r="K51" s="12">
        <v>1.5786517689730009</v>
      </c>
      <c r="L51" s="12">
        <v>0.71052303497176517</v>
      </c>
      <c r="M51" s="12">
        <v>0.33361046814084755</v>
      </c>
      <c r="N51" s="12"/>
      <c r="O51" s="3"/>
      <c r="P51" s="1"/>
      <c r="Q51" s="12">
        <v>11.799999999999999</v>
      </c>
      <c r="R51" s="12">
        <v>6.5500000000000007</v>
      </c>
      <c r="S51" s="12">
        <v>7.0499999999999989</v>
      </c>
      <c r="T51" s="12">
        <v>6.5500000000000007</v>
      </c>
      <c r="U51" s="12"/>
      <c r="V51" s="5"/>
      <c r="W51" s="1"/>
      <c r="X51" s="12">
        <v>14.799999999999999</v>
      </c>
      <c r="Y51" s="12">
        <v>26.200000000000003</v>
      </c>
      <c r="Z51" s="12">
        <v>82.8</v>
      </c>
      <c r="AA51" s="12">
        <v>100</v>
      </c>
      <c r="AB51" s="12"/>
      <c r="AC51" s="1"/>
      <c r="AD51" s="1"/>
    </row>
    <row r="52" spans="2:30" x14ac:dyDescent="0.45">
      <c r="B52" s="2"/>
      <c r="C52" s="12"/>
      <c r="D52" s="12"/>
      <c r="E52" s="12"/>
      <c r="F52" s="12"/>
      <c r="G52" s="12"/>
      <c r="H52" s="3"/>
      <c r="I52" s="3"/>
      <c r="J52" s="12"/>
      <c r="K52" s="12"/>
      <c r="L52" s="12"/>
      <c r="M52" s="12"/>
      <c r="N52" s="12"/>
      <c r="O52" s="3"/>
      <c r="P52" s="1"/>
      <c r="Q52" s="12"/>
      <c r="R52" s="12"/>
      <c r="S52" s="12"/>
      <c r="T52" s="12"/>
      <c r="U52" s="12"/>
      <c r="V52" s="5"/>
      <c r="W52" s="1"/>
      <c r="X52" s="12"/>
      <c r="Y52" s="12"/>
      <c r="Z52" s="12"/>
      <c r="AA52" s="12"/>
      <c r="AB52" s="12"/>
      <c r="AC52" s="1"/>
      <c r="AD52" s="1"/>
    </row>
    <row r="53" spans="2:30" x14ac:dyDescent="0.45">
      <c r="C53" s="12"/>
      <c r="D53" s="12"/>
      <c r="E53" s="12"/>
      <c r="F53" s="12"/>
      <c r="G53" s="12"/>
      <c r="H53" s="3"/>
      <c r="I53" s="3"/>
      <c r="J53" s="12"/>
      <c r="K53" s="12"/>
      <c r="L53" s="12"/>
      <c r="M53" s="12"/>
      <c r="N53" s="12"/>
      <c r="O53" s="3"/>
      <c r="Q53" s="14"/>
      <c r="R53" s="14"/>
      <c r="S53" s="14"/>
      <c r="T53" s="14"/>
      <c r="U53" s="14"/>
      <c r="V53" s="11"/>
      <c r="X53" s="14"/>
      <c r="Y53" s="14"/>
      <c r="Z53" s="14"/>
      <c r="AA53" s="14"/>
      <c r="AB53" s="14"/>
    </row>
    <row r="54" spans="2:30" x14ac:dyDescent="0.45">
      <c r="B54" s="7"/>
      <c r="C54" s="23" t="s">
        <v>6</v>
      </c>
      <c r="D54" s="13"/>
      <c r="E54" s="13"/>
      <c r="F54" s="13"/>
      <c r="G54" s="13"/>
      <c r="H54" s="10"/>
      <c r="I54" s="10"/>
      <c r="J54" s="13"/>
      <c r="K54" s="13"/>
      <c r="L54" s="13"/>
      <c r="M54" s="13"/>
      <c r="N54" s="13"/>
      <c r="O54" s="10"/>
      <c r="P54" s="8"/>
      <c r="Q54" s="13"/>
      <c r="R54" s="13"/>
      <c r="S54" s="13"/>
      <c r="T54" s="13"/>
      <c r="U54" s="13"/>
      <c r="V54" s="7"/>
      <c r="W54" s="7"/>
      <c r="X54" s="13"/>
      <c r="Y54" s="13"/>
      <c r="Z54" s="13"/>
      <c r="AA54" s="13"/>
      <c r="AB54" s="13"/>
      <c r="AC54" s="7"/>
      <c r="AD54" s="7"/>
    </row>
    <row r="55" spans="2:30" x14ac:dyDescent="0.45">
      <c r="B55" s="2">
        <f>B48</f>
        <v>30</v>
      </c>
      <c r="C55" s="12">
        <v>-2.0849774424887779</v>
      </c>
      <c r="D55" s="12">
        <v>-0.56154918107043095</v>
      </c>
      <c r="E55" s="12">
        <v>-8.769061857286653E-2</v>
      </c>
      <c r="F55" s="12">
        <v>-4.1283416194248801E-2</v>
      </c>
      <c r="G55" s="12"/>
      <c r="H55" s="3"/>
      <c r="I55" s="3"/>
      <c r="J55" s="12">
        <v>7.2747674993664591</v>
      </c>
      <c r="K55" s="12">
        <v>3.8107185369606307</v>
      </c>
      <c r="L55" s="12">
        <v>1.7410484009357792</v>
      </c>
      <c r="M55" s="12">
        <v>0.79580821527677426</v>
      </c>
      <c r="N55" s="12"/>
      <c r="O55" s="3"/>
      <c r="P55" s="1"/>
      <c r="Q55" s="12">
        <v>14.099999999999998</v>
      </c>
      <c r="R55" s="12">
        <v>8.9499999999999993</v>
      </c>
      <c r="S55" s="12">
        <v>6.45</v>
      </c>
      <c r="T55" s="12">
        <v>4.55</v>
      </c>
      <c r="U55" s="12"/>
      <c r="V55" s="5"/>
      <c r="W55" s="1"/>
      <c r="X55" s="12">
        <v>11.600000000000001</v>
      </c>
      <c r="Y55" s="12">
        <v>9.65</v>
      </c>
      <c r="Z55" s="12">
        <v>22</v>
      </c>
      <c r="AA55" s="12">
        <v>68.400000000000006</v>
      </c>
      <c r="AB55" s="12"/>
      <c r="AC55" s="1"/>
      <c r="AD55" s="1"/>
    </row>
    <row r="56" spans="2:30" x14ac:dyDescent="0.45">
      <c r="B56" s="2">
        <f t="shared" ref="B56:B58" si="9">B49</f>
        <v>50</v>
      </c>
      <c r="C56" s="12">
        <v>-1.9711181635961084</v>
      </c>
      <c r="D56" s="12">
        <v>-0.55886230601613907</v>
      </c>
      <c r="E56" s="12">
        <v>-8.1447153715930032E-2</v>
      </c>
      <c r="F56" s="12">
        <v>-2.470095883122525E-2</v>
      </c>
      <c r="G56" s="12"/>
      <c r="H56" s="3"/>
      <c r="I56" s="3"/>
      <c r="J56" s="12">
        <v>5.7571426909369849</v>
      </c>
      <c r="K56" s="12">
        <v>3.0569453491830219</v>
      </c>
      <c r="L56" s="12">
        <v>1.3978287261805646</v>
      </c>
      <c r="M56" s="12">
        <v>0.64286636509027562</v>
      </c>
      <c r="N56" s="12"/>
      <c r="O56" s="3"/>
      <c r="P56" s="1"/>
      <c r="Q56" s="12">
        <v>14.799999999999999</v>
      </c>
      <c r="R56" s="12">
        <v>8.6999999999999993</v>
      </c>
      <c r="S56" s="12">
        <v>7.0000000000000009</v>
      </c>
      <c r="T56" s="12">
        <v>5.35</v>
      </c>
      <c r="U56" s="12"/>
      <c r="V56" s="5"/>
      <c r="W56" s="1"/>
      <c r="X56" s="12">
        <v>11.450000000000001</v>
      </c>
      <c r="Y56" s="12">
        <v>11.15</v>
      </c>
      <c r="Z56" s="12">
        <v>32</v>
      </c>
      <c r="AA56" s="12">
        <v>86.75</v>
      </c>
      <c r="AB56" s="12"/>
      <c r="AC56" s="1"/>
      <c r="AD56" s="1"/>
    </row>
    <row r="57" spans="2:30" x14ac:dyDescent="0.45">
      <c r="B57" s="2">
        <f t="shared" si="9"/>
        <v>100</v>
      </c>
      <c r="C57" s="12">
        <v>-1.6587996014103878</v>
      </c>
      <c r="D57" s="12">
        <v>-0.51321364015807225</v>
      </c>
      <c r="E57" s="12">
        <v>-6.8805454560627588E-2</v>
      </c>
      <c r="F57" s="12">
        <v>-1.889965978735253E-2</v>
      </c>
      <c r="G57" s="12"/>
      <c r="H57" s="3"/>
      <c r="I57" s="3"/>
      <c r="J57" s="12">
        <v>4.1164244890379269</v>
      </c>
      <c r="K57" s="12">
        <v>2.0944921057102208</v>
      </c>
      <c r="L57" s="12">
        <v>0.93765178940571003</v>
      </c>
      <c r="M57" s="12">
        <v>0.43255556923483046</v>
      </c>
      <c r="N57" s="12"/>
      <c r="O57" s="3"/>
      <c r="P57" s="1"/>
      <c r="Q57" s="12">
        <v>16.05</v>
      </c>
      <c r="R57" s="12">
        <v>8.35</v>
      </c>
      <c r="S57" s="12">
        <v>5.5</v>
      </c>
      <c r="T57" s="12">
        <v>4.2</v>
      </c>
      <c r="U57" s="12"/>
      <c r="V57" s="5"/>
      <c r="W57" s="1"/>
      <c r="X57" s="12">
        <v>11.700000000000001</v>
      </c>
      <c r="Y57" s="12">
        <v>14.549999999999999</v>
      </c>
      <c r="Z57" s="12">
        <v>56.599999999999994</v>
      </c>
      <c r="AA57" s="12">
        <v>99.65</v>
      </c>
      <c r="AB57" s="12"/>
      <c r="AC57" s="1"/>
      <c r="AD57" s="1"/>
    </row>
    <row r="58" spans="2:30" x14ac:dyDescent="0.45">
      <c r="B58" s="2">
        <f t="shared" si="9"/>
        <v>200</v>
      </c>
      <c r="C58" s="12">
        <v>-1.6600874990470027</v>
      </c>
      <c r="D58" s="12">
        <v>-0.49013307112878435</v>
      </c>
      <c r="E58" s="12">
        <v>-7.3553457450792337E-2</v>
      </c>
      <c r="F58" s="12">
        <v>-6.7227481554188451E-3</v>
      </c>
      <c r="G58" s="12"/>
      <c r="H58" s="3"/>
      <c r="I58" s="3"/>
      <c r="J58" s="12">
        <v>3.0780887267529731</v>
      </c>
      <c r="K58" s="12">
        <v>1.4944416412856685</v>
      </c>
      <c r="L58" s="12">
        <v>0.65821336455695623</v>
      </c>
      <c r="M58" s="12">
        <v>0.3099078238761101</v>
      </c>
      <c r="N58" s="12"/>
      <c r="O58" s="3"/>
      <c r="P58" s="1"/>
      <c r="Q58" s="12">
        <v>18.75</v>
      </c>
      <c r="R58" s="12">
        <v>9.85</v>
      </c>
      <c r="S58" s="12">
        <v>6.45</v>
      </c>
      <c r="T58" s="12">
        <v>5.3</v>
      </c>
      <c r="U58" s="12"/>
      <c r="V58" s="5"/>
      <c r="W58" s="1"/>
      <c r="X58" s="12">
        <v>11.95</v>
      </c>
      <c r="Y58" s="12">
        <v>23.7</v>
      </c>
      <c r="Z58" s="12">
        <v>86.350000000000009</v>
      </c>
      <c r="AA58" s="12">
        <v>100</v>
      </c>
      <c r="AB58" s="12"/>
      <c r="AC58" s="1"/>
      <c r="AD58" s="1"/>
    </row>
    <row r="59" spans="2:30" x14ac:dyDescent="0.45">
      <c r="B59" s="2"/>
      <c r="C59" s="12"/>
      <c r="D59" s="12"/>
      <c r="E59" s="12"/>
      <c r="F59" s="12"/>
      <c r="G59" s="12"/>
      <c r="H59" s="3"/>
      <c r="I59" s="3"/>
      <c r="J59" s="12"/>
      <c r="K59" s="12"/>
      <c r="L59" s="12"/>
      <c r="M59" s="12"/>
      <c r="N59" s="12"/>
      <c r="O59" s="3"/>
      <c r="P59" s="1"/>
      <c r="Q59" s="12"/>
      <c r="R59" s="12"/>
      <c r="S59" s="12"/>
      <c r="T59" s="12"/>
      <c r="U59" s="12"/>
      <c r="V59" s="5"/>
      <c r="W59" s="1"/>
      <c r="X59" s="12"/>
      <c r="Y59" s="12"/>
      <c r="Z59" s="12"/>
      <c r="AA59" s="12"/>
      <c r="AB59" s="12"/>
      <c r="AC59" s="1"/>
      <c r="AD59" s="1"/>
    </row>
    <row r="60" spans="2:30" x14ac:dyDescent="0.45">
      <c r="C60" s="12"/>
      <c r="D60" s="12"/>
      <c r="E60" s="12"/>
      <c r="F60" s="12"/>
      <c r="G60" s="12"/>
      <c r="H60" s="3"/>
      <c r="I60" s="3"/>
      <c r="J60" s="12"/>
      <c r="K60" s="12"/>
      <c r="L60" s="12"/>
      <c r="M60" s="12"/>
      <c r="N60" s="12"/>
      <c r="O60" s="3"/>
      <c r="Q60" s="14"/>
      <c r="R60" s="14"/>
      <c r="S60" s="14"/>
      <c r="T60" s="14"/>
      <c r="U60" s="14"/>
      <c r="V60" s="11"/>
      <c r="X60" s="14"/>
      <c r="Y60" s="14"/>
      <c r="Z60" s="14"/>
      <c r="AA60" s="14"/>
      <c r="AB60" s="14"/>
    </row>
  </sheetData>
  <mergeCells count="4">
    <mergeCell ref="C3:G3"/>
    <mergeCell ref="J3:N3"/>
    <mergeCell ref="Q3:U3"/>
    <mergeCell ref="X3:A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Alexander Chudik</cp:lastModifiedBy>
  <dcterms:created xsi:type="dcterms:W3CDTF">2015-06-05T18:17:20Z</dcterms:created>
  <dcterms:modified xsi:type="dcterms:W3CDTF">2021-05-27T18:37:13Z</dcterms:modified>
</cp:coreProperties>
</file>